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omments2.xml" ContentType="application/vnd.openxmlformats-officedocument.spreadsheetml.comments+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pivotTables/pivotTable33.xml" ContentType="application/vnd.openxmlformats-officedocument.spreadsheetml.pivotTable+xml"/>
  <Override PartName="/xl/pivotTables/pivotTable34.xml" ContentType="application/vnd.openxmlformats-officedocument.spreadsheetml.pivotTable+xml"/>
  <Override PartName="/xl/pivotTables/pivotTable35.xml" ContentType="application/vnd.openxmlformats-officedocument.spreadsheetml.pivotTable+xml"/>
  <Override PartName="/xl/pivotTables/pivotTable36.xml" ContentType="application/vnd.openxmlformats-officedocument.spreadsheetml.pivotTable+xml"/>
  <Override PartName="/xl/pivotTables/pivotTable37.xml" ContentType="application/vnd.openxmlformats-officedocument.spreadsheetml.pivotTable+xml"/>
  <Override PartName="/xl/pivotTables/pivotTable38.xml" ContentType="application/vnd.openxmlformats-officedocument.spreadsheetml.pivotTable+xml"/>
  <Override PartName="/xl/pivotTables/pivotTable39.xml" ContentType="application/vnd.openxmlformats-officedocument.spreadsheetml.pivotTable+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charts/chart10.xml" ContentType="application/vnd.openxmlformats-officedocument.drawingml.chart+xml"/>
  <Override PartName="/xl/charts/style9.xml" ContentType="application/vnd.ms-office.chartstyle+xml"/>
  <Override PartName="/xl/charts/colors9.xml" ContentType="application/vnd.ms-office.chartcolorstyle+xml"/>
  <Override PartName="/xl/charts/chart11.xml" ContentType="application/vnd.openxmlformats-officedocument.drawingml.chart+xml"/>
  <Override PartName="/xl/charts/style10.xml" ContentType="application/vnd.ms-office.chartstyle+xml"/>
  <Override PartName="/xl/charts/colors10.xml" ContentType="application/vnd.ms-office.chartcolorstyle+xml"/>
  <Override PartName="/xl/charts/chart12.xml" ContentType="application/vnd.openxmlformats-officedocument.drawingml.chart+xml"/>
  <Override PartName="/xl/charts/style11.xml" ContentType="application/vnd.ms-office.chartstyle+xml"/>
  <Override PartName="/xl/charts/colors11.xml" ContentType="application/vnd.ms-office.chartcolorstyle+xml"/>
  <Override PartName="/xl/charts/chart13.xml" ContentType="application/vnd.openxmlformats-officedocument.drawingml.chart+xml"/>
  <Override PartName="/xl/charts/style12.xml" ContentType="application/vnd.ms-office.chartstyle+xml"/>
  <Override PartName="/xl/charts/colors12.xml" ContentType="application/vnd.ms-office.chartcolorstyle+xml"/>
  <Override PartName="/xl/charts/chart14.xml" ContentType="application/vnd.openxmlformats-officedocument.drawingml.chart+xml"/>
  <Override PartName="/xl/charts/style13.xml" ContentType="application/vnd.ms-office.chartstyle+xml"/>
  <Override PartName="/xl/charts/colors13.xml" ContentType="application/vnd.ms-office.chartcolorstyle+xml"/>
  <Override PartName="/xl/charts/chart15.xml" ContentType="application/vnd.openxmlformats-officedocument.drawingml.chart+xml"/>
  <Override PartName="/xl/charts/style14.xml" ContentType="application/vnd.ms-office.chartstyle+xml"/>
  <Override PartName="/xl/charts/colors14.xml" ContentType="application/vnd.ms-office.chartcolorstyle+xml"/>
  <Override PartName="/xl/pivotTables/pivotTable40.xml" ContentType="application/vnd.openxmlformats-officedocument.spreadsheetml.pivotTable+xml"/>
  <Override PartName="/xl/pivotTables/pivotTable41.xml" ContentType="application/vnd.openxmlformats-officedocument.spreadsheetml.pivotTable+xml"/>
  <Override PartName="/xl/drawings/drawing3.xml" ContentType="application/vnd.openxmlformats-officedocument.drawing+xml"/>
  <Override PartName="/xl/charts/chart16.xml" ContentType="application/vnd.openxmlformats-officedocument.drawingml.chart+xml"/>
  <Override PartName="/xl/charts/style15.xml" ContentType="application/vnd.ms-office.chartstyle+xml"/>
  <Override PartName="/xl/charts/colors15.xml" ContentType="application/vnd.ms-office.chartcolorstyle+xml"/>
  <Override PartName="/xl/charts/chart17.xml" ContentType="application/vnd.openxmlformats-officedocument.drawingml.chart+xml"/>
  <Override PartName="/xl/charts/style16.xml" ContentType="application/vnd.ms-office.chartstyle+xml"/>
  <Override PartName="/xl/charts/colors16.xml" ContentType="application/vnd.ms-office.chartcolorstyle+xml"/>
  <Override PartName="/xl/pivotTables/pivotTable4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mc:AlternateContent xmlns:mc="http://schemas.openxmlformats.org/markup-compatibility/2006">
    <mc:Choice Requires="x15">
      <x15ac:absPath xmlns:x15ac="http://schemas.microsoft.com/office/spreadsheetml/2010/11/ac" url="D:\"/>
    </mc:Choice>
  </mc:AlternateContent>
  <xr:revisionPtr revIDLastSave="0" documentId="13_ncr:1_{421B94D7-A4F0-4B0B-9344-EFD6286779B6}" xr6:coauthVersionLast="47" xr6:coauthVersionMax="47" xr10:uidLastSave="{00000000-0000-0000-0000-000000000000}"/>
  <bookViews>
    <workbookView xWindow="-108" yWindow="-108" windowWidth="23256" windowHeight="12456" firstSheet="1" activeTab="4" xr2:uid="{00000000-000D-0000-FFFF-FFFF00000000}"/>
  </bookViews>
  <sheets>
    <sheet name="Todos" sheetId="2" r:id="rId1"/>
    <sheet name="Dinamica todos" sheetId="5" r:id="rId2"/>
    <sheet name="Sin lugar y mascota" sheetId="4" r:id="rId3"/>
    <sheet name="Dinamica sin lugar" sheetId="6" r:id="rId4"/>
    <sheet name="Que cafeterias" sheetId="8" r:id="rId5"/>
    <sheet name="Que comida" sheetId="9" r:id="rId6"/>
  </sheets>
  <definedNames>
    <definedName name="_xlnm._FilterDatabase" localSheetId="4" hidden="1">'Que cafeterias'!$E$4:$F$58</definedName>
    <definedName name="_xlnm._FilterDatabase" localSheetId="2" hidden="1">'Sin lugar y mascota'!$A$1:$AL$384</definedName>
    <definedName name="_xlnm._FilterDatabase" localSheetId="0" hidden="1">Todos!$A$1:$AL$448</definedName>
  </definedNames>
  <calcPr calcId="191029"/>
  <pivotCaches>
    <pivotCache cacheId="0" r:id="rId7"/>
    <pivotCache cacheId="1"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4" i="8" l="1"/>
  <c r="I563" i="6"/>
  <c r="L377" i="6"/>
  <c r="H384" i="6"/>
  <c r="I384" i="6"/>
  <c r="J384" i="6"/>
  <c r="G384" i="6"/>
  <c r="H383" i="6"/>
  <c r="I383" i="6"/>
  <c r="J383" i="6"/>
  <c r="G383" i="6"/>
  <c r="H382" i="6"/>
  <c r="I382" i="6"/>
  <c r="J382" i="6"/>
  <c r="G382" i="6"/>
  <c r="J381" i="6"/>
  <c r="I381" i="6"/>
  <c r="H381" i="6"/>
  <c r="G381" i="6"/>
  <c r="J380" i="6"/>
  <c r="I380" i="6"/>
  <c r="H380" i="6"/>
  <c r="G380" i="6"/>
  <c r="J379" i="6"/>
  <c r="I379" i="6"/>
  <c r="H379" i="6"/>
  <c r="G379" i="6"/>
  <c r="J378" i="6"/>
  <c r="I378" i="6"/>
  <c r="H378" i="6"/>
  <c r="G378" i="6"/>
  <c r="I257" i="6"/>
  <c r="H257" i="6"/>
  <c r="G257" i="6"/>
  <c r="F257" i="6"/>
  <c r="E257" i="6"/>
  <c r="J254" i="6"/>
  <c r="J255" i="6"/>
  <c r="J256" i="6"/>
  <c r="J253" i="6"/>
  <c r="I256" i="6"/>
  <c r="H256" i="6"/>
  <c r="G256" i="6"/>
  <c r="F256" i="6"/>
  <c r="E256" i="6"/>
  <c r="H255" i="6"/>
  <c r="I255" i="6"/>
  <c r="G255" i="6"/>
  <c r="F255" i="6"/>
  <c r="E255" i="6"/>
  <c r="I254" i="6"/>
  <c r="H254" i="6"/>
  <c r="G254" i="6"/>
  <c r="F254" i="6"/>
  <c r="E254" i="6"/>
  <c r="I253" i="6"/>
  <c r="E253" i="6"/>
  <c r="H253" i="6"/>
  <c r="G253" i="6"/>
  <c r="F253" i="6"/>
  <c r="E232" i="6"/>
  <c r="E231" i="6"/>
  <c r="E586" i="6"/>
  <c r="E585" i="6"/>
  <c r="E583" i="6"/>
  <c r="E582" i="6"/>
  <c r="E581" i="6"/>
  <c r="E580" i="6"/>
  <c r="E584" i="6"/>
  <c r="E234" i="6" l="1"/>
  <c r="E233" i="6"/>
  <c r="Q164" i="6"/>
  <c r="Q165" i="6"/>
  <c r="Q166" i="6"/>
  <c r="Q167" i="6"/>
  <c r="Q168" i="6"/>
  <c r="Q169" i="6"/>
  <c r="Q170" i="6"/>
  <c r="I163" i="6"/>
  <c r="F5" i="8"/>
  <c r="I5" i="8" l="1"/>
  <c r="I132" i="8" l="1"/>
  <c r="I140" i="8"/>
  <c r="F150" i="8"/>
  <c r="I133" i="8"/>
  <c r="I131" i="8"/>
  <c r="F58" i="8"/>
  <c r="F184" i="8"/>
  <c r="F183" i="8"/>
  <c r="F182" i="8"/>
  <c r="F181" i="8"/>
  <c r="F180" i="8"/>
  <c r="F140" i="8"/>
  <c r="F178" i="8"/>
  <c r="F177" i="8"/>
  <c r="F176" i="8"/>
  <c r="F175" i="8"/>
  <c r="F174" i="8"/>
  <c r="F173" i="8"/>
  <c r="F172" i="8"/>
  <c r="F171" i="8"/>
  <c r="F170" i="8"/>
  <c r="F131" i="8"/>
  <c r="F169" i="8"/>
  <c r="I136" i="8"/>
  <c r="F168" i="8"/>
  <c r="F167" i="8"/>
  <c r="F163" i="8"/>
  <c r="F162" i="8"/>
  <c r="F161" i="8"/>
  <c r="F159" i="8"/>
  <c r="F158" i="8"/>
  <c r="F157" i="8"/>
  <c r="F156" i="8"/>
  <c r="F155" i="8"/>
  <c r="F154" i="8"/>
  <c r="F153" i="8"/>
  <c r="F152" i="8"/>
  <c r="F151" i="8"/>
  <c r="F149" i="8"/>
  <c r="F148" i="8"/>
  <c r="F147" i="8"/>
  <c r="F146" i="8"/>
  <c r="F145" i="8"/>
  <c r="F144" i="8"/>
  <c r="F142" i="8"/>
  <c r="F141" i="8"/>
  <c r="F139" i="8"/>
  <c r="F138" i="8"/>
  <c r="F137" i="8"/>
  <c r="F136" i="8"/>
  <c r="F135" i="8"/>
  <c r="F132" i="8"/>
  <c r="F134" i="8"/>
  <c r="F133" i="8"/>
  <c r="F6" i="8"/>
  <c r="G98" i="6"/>
  <c r="E98" i="6"/>
  <c r="C98" i="6"/>
  <c r="G96" i="6"/>
  <c r="D96" i="6"/>
  <c r="C96" i="6"/>
  <c r="G95" i="6"/>
  <c r="C95" i="6"/>
  <c r="G94" i="6"/>
  <c r="F93" i="6"/>
  <c r="D93" i="6"/>
  <c r="F92" i="6"/>
  <c r="D92" i="6"/>
  <c r="C92" i="6"/>
  <c r="F91" i="6"/>
  <c r="C91" i="6"/>
  <c r="F90" i="6"/>
  <c r="D89" i="6"/>
  <c r="F88" i="6"/>
  <c r="E88" i="6"/>
  <c r="D88" i="6"/>
  <c r="F87" i="6"/>
  <c r="E87" i="6"/>
  <c r="D87" i="6"/>
  <c r="C87" i="6"/>
  <c r="F86" i="6"/>
  <c r="C86" i="6"/>
  <c r="E86" i="6"/>
  <c r="F85" i="6"/>
  <c r="E85" i="6"/>
  <c r="D84" i="6"/>
  <c r="E84" i="6"/>
  <c r="E83" i="6"/>
  <c r="D83" i="6"/>
  <c r="C83" i="6"/>
  <c r="C82" i="6"/>
  <c r="E82" i="6"/>
  <c r="E81" i="6"/>
  <c r="D80" i="6"/>
  <c r="C80" i="6"/>
  <c r="C79" i="6"/>
  <c r="B56" i="6"/>
  <c r="F143" i="8"/>
  <c r="G106" i="6"/>
  <c r="F106" i="6"/>
  <c r="D106" i="6"/>
  <c r="G105" i="6"/>
  <c r="F105" i="6"/>
  <c r="D105" i="6"/>
  <c r="C105" i="6"/>
  <c r="B42" i="6"/>
  <c r="B43" i="6" l="1"/>
  <c r="I137" i="8"/>
  <c r="I135" i="8"/>
  <c r="L365" i="6"/>
  <c r="B24" i="6"/>
  <c r="B23" i="6"/>
  <c r="J163" i="6" l="1"/>
  <c r="K163" i="6"/>
  <c r="L163" i="6"/>
  <c r="R56" i="8"/>
  <c r="S8" i="8" s="1"/>
  <c r="T5" i="8"/>
  <c r="T6" i="8" s="1"/>
  <c r="T7" i="8" s="1"/>
  <c r="S20" i="8"/>
  <c r="O31" i="8"/>
  <c r="F8" i="8"/>
  <c r="F45" i="8"/>
  <c r="O15" i="8"/>
  <c r="O41" i="8"/>
  <c r="O29" i="8"/>
  <c r="O46" i="8"/>
  <c r="O10" i="8"/>
  <c r="F17" i="8"/>
  <c r="F22" i="8"/>
  <c r="F36" i="8"/>
  <c r="O50" i="8"/>
  <c r="O47" i="8"/>
  <c r="G101" i="6"/>
  <c r="C102" i="6"/>
  <c r="D99" i="6"/>
  <c r="F46" i="8"/>
  <c r="F51" i="8"/>
  <c r="G97" i="6"/>
  <c r="F104" i="6"/>
  <c r="O9" i="8"/>
  <c r="O55" i="8"/>
  <c r="F34" i="8"/>
  <c r="F52" i="8"/>
  <c r="O17" i="8"/>
  <c r="F12" i="8"/>
  <c r="O7" i="8"/>
  <c r="F29" i="8"/>
  <c r="F44" i="8"/>
  <c r="O11" i="8"/>
  <c r="F38" i="8"/>
  <c r="F19" i="8"/>
  <c r="O23" i="8"/>
  <c r="O38" i="8"/>
  <c r="F21" i="8"/>
  <c r="F30" i="8"/>
  <c r="F9" i="8"/>
  <c r="E102" i="6"/>
  <c r="A20" i="5"/>
  <c r="F25" i="8"/>
  <c r="F31" i="8"/>
  <c r="O19" i="8"/>
  <c r="O5" i="8"/>
  <c r="O52" i="8"/>
  <c r="F57" i="8"/>
  <c r="O45" i="8"/>
  <c r="F16" i="8"/>
  <c r="F49" i="8"/>
  <c r="O54" i="8"/>
  <c r="F24" i="8"/>
  <c r="O16" i="8"/>
  <c r="F26" i="8"/>
  <c r="E101" i="6"/>
  <c r="O28" i="8"/>
  <c r="O39" i="8"/>
  <c r="F35" i="8"/>
  <c r="O30" i="8"/>
  <c r="O35" i="8"/>
  <c r="E97" i="6"/>
  <c r="O43" i="8"/>
  <c r="O27" i="8"/>
  <c r="F56" i="8"/>
  <c r="F33" i="8"/>
  <c r="O36" i="8"/>
  <c r="O13" i="8"/>
  <c r="F7" i="8"/>
  <c r="F20" i="8"/>
  <c r="F47" i="8"/>
  <c r="F37" i="8"/>
  <c r="O42" i="8"/>
  <c r="O12" i="8"/>
  <c r="G99" i="6"/>
  <c r="G103" i="6"/>
  <c r="C103" i="6"/>
  <c r="F28" i="8"/>
  <c r="O22" i="8"/>
  <c r="F18" i="8"/>
  <c r="F27" i="8"/>
  <c r="F43" i="8"/>
  <c r="O20" i="8"/>
  <c r="F55" i="8"/>
  <c r="O6" i="8"/>
  <c r="F13" i="8"/>
  <c r="F40" i="8"/>
  <c r="O25" i="8"/>
  <c r="F42" i="8"/>
  <c r="F15" i="8"/>
  <c r="O40" i="8"/>
  <c r="E103" i="6"/>
  <c r="C99" i="6"/>
  <c r="G104" i="6"/>
  <c r="F101" i="6"/>
  <c r="D103" i="6"/>
  <c r="O24" i="8"/>
  <c r="F54" i="8"/>
  <c r="F50" i="8"/>
  <c r="F23" i="8"/>
  <c r="F32" i="8"/>
  <c r="F39" i="8"/>
  <c r="O51" i="8"/>
  <c r="O44" i="8"/>
  <c r="G100" i="6"/>
  <c r="E99" i="6"/>
  <c r="O21" i="8"/>
  <c r="F14" i="8"/>
  <c r="O33" i="8"/>
  <c r="O48" i="8"/>
  <c r="O49" i="8"/>
  <c r="O14" i="8"/>
  <c r="O37" i="8"/>
  <c r="F10" i="8"/>
  <c r="F41" i="8"/>
  <c r="F53" i="8"/>
  <c r="O26" i="8"/>
  <c r="O32" i="8"/>
  <c r="O53" i="8"/>
  <c r="D100" i="6"/>
  <c r="F102" i="6"/>
  <c r="F103" i="6"/>
  <c r="E100" i="6"/>
  <c r="F48" i="8"/>
  <c r="O18" i="8"/>
  <c r="O34" i="8"/>
  <c r="F11" i="8"/>
  <c r="O8" i="8"/>
  <c r="G102" i="6"/>
  <c r="I173" i="6" l="1" a="1"/>
  <c r="I173" i="6" s="1"/>
  <c r="Q163" i="6"/>
  <c r="S40" i="8"/>
  <c r="S56" i="8"/>
  <c r="S38" i="8"/>
  <c r="S53" i="8"/>
  <c r="S52" i="8"/>
  <c r="S35" i="8"/>
  <c r="S34" i="8"/>
  <c r="S37" i="8"/>
  <c r="S50" i="8"/>
  <c r="S33" i="8"/>
  <c r="S47" i="8"/>
  <c r="S46" i="8"/>
  <c r="S45" i="8"/>
  <c r="S44" i="8"/>
  <c r="S23" i="8"/>
  <c r="S42" i="8"/>
  <c r="S22" i="8"/>
  <c r="S55" i="8"/>
  <c r="S39" i="8"/>
  <c r="S54" i="8"/>
  <c r="S36" i="8"/>
  <c r="S51" i="8"/>
  <c r="S49" i="8"/>
  <c r="S48" i="8"/>
  <c r="S31" i="8"/>
  <c r="S30" i="8"/>
  <c r="S29" i="8"/>
  <c r="S28" i="8"/>
  <c r="S27" i="8"/>
  <c r="S43" i="8"/>
  <c r="S5" i="8"/>
  <c r="S41" i="8"/>
  <c r="S21" i="8"/>
  <c r="I6" i="8"/>
  <c r="S19" i="8"/>
  <c r="S15" i="8"/>
  <c r="S7" i="8"/>
  <c r="I9" i="8"/>
  <c r="I8" i="8"/>
  <c r="I7" i="8"/>
  <c r="I11" i="8"/>
  <c r="I10" i="8"/>
  <c r="T8" i="8"/>
  <c r="S14" i="8"/>
  <c r="S13" i="8"/>
  <c r="S12" i="8"/>
  <c r="S6" i="8"/>
  <c r="S11" i="8"/>
  <c r="S26" i="8"/>
  <c r="S18" i="8"/>
  <c r="S10" i="8"/>
  <c r="S25" i="8"/>
  <c r="S17" i="8"/>
  <c r="S9" i="8"/>
  <c r="S32" i="8"/>
  <c r="S24" i="8"/>
  <c r="S16" i="8"/>
  <c r="F109" i="6"/>
  <c r="J82" i="6" s="1"/>
  <c r="G109" i="6"/>
  <c r="J83" i="6" s="1"/>
  <c r="D109" i="6"/>
  <c r="J80" i="6" s="1"/>
  <c r="E109" i="6"/>
  <c r="J81" i="6" s="1"/>
  <c r="C109" i="6"/>
  <c r="E235" i="6"/>
  <c r="A21" i="5"/>
  <c r="I14" i="8" l="1"/>
  <c r="T9" i="8"/>
  <c r="H109" i="6"/>
  <c r="J79" i="6"/>
  <c r="T10" i="8" l="1"/>
  <c r="T11" i="8" l="1"/>
  <c r="T12" i="8" l="1"/>
  <c r="T13" i="8" l="1"/>
  <c r="T14" i="8" l="1"/>
  <c r="T15" i="8" l="1"/>
  <c r="T16" i="8" l="1"/>
  <c r="T17" i="8" l="1"/>
  <c r="T18" i="8" l="1"/>
  <c r="T19" i="8" l="1"/>
  <c r="T20" i="8" l="1"/>
  <c r="T21" i="8" l="1"/>
  <c r="T22" i="8" l="1"/>
  <c r="T23" i="8" l="1"/>
  <c r="T24" i="8" l="1"/>
  <c r="T25" i="8" l="1"/>
  <c r="T26" i="8" l="1"/>
  <c r="T27" i="8" l="1"/>
  <c r="T28" i="8" l="1"/>
  <c r="T29" i="8" l="1"/>
  <c r="T30" i="8" l="1"/>
  <c r="T31" i="8" l="1"/>
  <c r="T32" i="8" l="1"/>
  <c r="T33" i="8" l="1"/>
  <c r="T34" i="8" l="1"/>
  <c r="T35" i="8" l="1"/>
  <c r="T36" i="8" l="1"/>
  <c r="T37" i="8" l="1"/>
  <c r="T38" i="8" l="1"/>
  <c r="T39" i="8" l="1"/>
  <c r="T40" i="8" l="1"/>
  <c r="T41" i="8" l="1"/>
  <c r="T42" i="8" l="1"/>
  <c r="T43" i="8" l="1"/>
  <c r="T44" i="8" l="1"/>
  <c r="T45" i="8" l="1"/>
  <c r="T46" i="8" l="1"/>
  <c r="T47" i="8" l="1"/>
  <c r="T48" i="8" l="1"/>
  <c r="T49" i="8" l="1"/>
  <c r="T50" i="8" l="1"/>
  <c r="T51" i="8" l="1"/>
  <c r="T52" i="8" l="1"/>
  <c r="T53" i="8" l="1"/>
  <c r="T54" i="8" l="1"/>
  <c r="T55" i="8" l="1"/>
  <c r="U54" i="8" s="1"/>
  <c r="U55" i="8" l="1"/>
  <c r="U7" i="8"/>
  <c r="U5" i="8"/>
  <c r="U6" i="8"/>
  <c r="U8" i="8"/>
  <c r="U9" i="8"/>
  <c r="U10" i="8"/>
  <c r="U11" i="8"/>
  <c r="U12" i="8"/>
  <c r="U13" i="8"/>
  <c r="U14" i="8"/>
  <c r="U15" i="8"/>
  <c r="U16" i="8"/>
  <c r="U17" i="8"/>
  <c r="U18" i="8"/>
  <c r="U19" i="8"/>
  <c r="U20" i="8"/>
  <c r="U21" i="8"/>
  <c r="U22" i="8"/>
  <c r="U23" i="8"/>
  <c r="U24" i="8"/>
  <c r="U25" i="8"/>
  <c r="U26" i="8"/>
  <c r="U27" i="8"/>
  <c r="U28" i="8"/>
  <c r="U29" i="8"/>
  <c r="U30" i="8"/>
  <c r="U31" i="8"/>
  <c r="U32" i="8"/>
  <c r="U33" i="8"/>
  <c r="U34" i="8"/>
  <c r="U35" i="8"/>
  <c r="U36" i="8"/>
  <c r="U37" i="8"/>
  <c r="U38" i="8"/>
  <c r="U39" i="8"/>
  <c r="U40" i="8"/>
  <c r="U41" i="8"/>
  <c r="U42" i="8"/>
  <c r="U43" i="8"/>
  <c r="U44" i="8"/>
  <c r="U45" i="8"/>
  <c r="U46" i="8"/>
  <c r="U47" i="8"/>
  <c r="U48" i="8"/>
  <c r="U49" i="8"/>
  <c r="U50" i="8"/>
  <c r="U51" i="8"/>
  <c r="U52" i="8"/>
  <c r="U53" i="8"/>
  <c r="Q17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
  </authors>
  <commentList>
    <comment ref="A1" authorId="0" shapeId="0" xr:uid="{EFEDAFC8-2CBA-40BC-BA53-8E4EC5E2772E}">
      <text>
        <r>
          <rPr>
            <b/>
            <sz val="9"/>
            <color indexed="81"/>
            <rFont val="Tahoma"/>
            <family val="2"/>
          </rPr>
          <t>Usuario:</t>
        </r>
        <r>
          <rPr>
            <sz val="9"/>
            <color indexed="81"/>
            <rFont val="Tahoma"/>
            <family val="2"/>
          </rPr>
          <t xml:space="preserve">
Eliminar 3 datos incoherentes</t>
        </r>
      </text>
    </comment>
    <comment ref="E309" authorId="1" shapeId="0" xr:uid="{EA3C424C-83A7-4C57-84A2-3ECD59406E52}">
      <text>
        <r>
          <rPr>
            <sz val="10"/>
            <color rgb="FF000000"/>
            <rFont val="Arial"/>
            <family val="2"/>
            <scheme val="minor"/>
          </rPr>
          <t>La persona que ha respondido ha actualizado este valor.</t>
        </r>
      </text>
    </comment>
    <comment ref="F309" authorId="1" shapeId="0" xr:uid="{C7FFB076-86A5-4A93-B7C2-4EDD0AE89FDD}">
      <text>
        <r>
          <rPr>
            <sz val="10"/>
            <color rgb="FF000000"/>
            <rFont val="Arial"/>
            <family val="2"/>
            <scheme val="minor"/>
          </rPr>
          <t>La persona que ha respondido ha actualizado este valor.</t>
        </r>
      </text>
    </comment>
    <comment ref="G309" authorId="1" shapeId="0" xr:uid="{AA145443-5084-4545-B33F-400C6C613E14}">
      <text>
        <r>
          <rPr>
            <sz val="10"/>
            <color rgb="FF000000"/>
            <rFont val="Arial"/>
            <family val="2"/>
            <scheme val="minor"/>
          </rPr>
          <t>La persona que ha respondido ha actualizado este valor.</t>
        </r>
      </text>
    </comment>
    <comment ref="H309" authorId="1" shapeId="0" xr:uid="{C81A2AB6-70F3-420D-9985-EFCFA7F3A4D9}">
      <text>
        <r>
          <rPr>
            <sz val="10"/>
            <color rgb="FF000000"/>
            <rFont val="Arial"/>
            <family val="2"/>
            <scheme val="minor"/>
          </rPr>
          <t>La persona que ha respondido ha actualizado este valor.</t>
        </r>
      </text>
    </comment>
    <comment ref="I309" authorId="1" shapeId="0" xr:uid="{DC223183-8A35-4169-A184-7D758D0AF0F2}">
      <text>
        <r>
          <rPr>
            <sz val="10"/>
            <color rgb="FF000000"/>
            <rFont val="Arial"/>
            <family val="2"/>
            <scheme val="minor"/>
          </rPr>
          <t>La persona que ha respondido ha actualizado este valor.</t>
        </r>
      </text>
    </comment>
    <comment ref="J309" authorId="1" shapeId="0" xr:uid="{84E17080-8892-41FA-92EE-6847063CF5DC}">
      <text>
        <r>
          <rPr>
            <sz val="10"/>
            <color rgb="FF000000"/>
            <rFont val="Arial"/>
            <family val="2"/>
            <scheme val="minor"/>
          </rPr>
          <t>La persona que ha respondido ha actualizado este valor.</t>
        </r>
      </text>
    </comment>
    <comment ref="Q309" authorId="1" shapeId="0" xr:uid="{1BFA5904-CFBF-4D0A-AA48-3F7A71389BBF}">
      <text>
        <r>
          <rPr>
            <sz val="10"/>
            <color rgb="FF000000"/>
            <rFont val="Arial"/>
            <family val="2"/>
            <scheme val="minor"/>
          </rPr>
          <t>La persona que ha respondido ha actualizado este valor.</t>
        </r>
      </text>
    </comment>
    <comment ref="R309" authorId="1" shapeId="0" xr:uid="{5EDBEABA-53F4-4C96-B5A4-8179BA2DF9F0}">
      <text>
        <r>
          <rPr>
            <sz val="10"/>
            <color rgb="FF000000"/>
            <rFont val="Arial"/>
            <family val="2"/>
            <scheme val="minor"/>
          </rPr>
          <t>La persona que ha respondido ha actualizado este valor.</t>
        </r>
      </text>
    </comment>
    <comment ref="S309" authorId="1" shapeId="0" xr:uid="{5B103703-E77F-496E-92F8-8A0C5AB5C360}">
      <text>
        <r>
          <rPr>
            <sz val="10"/>
            <color rgb="FF000000"/>
            <rFont val="Arial"/>
            <family val="2"/>
            <scheme val="minor"/>
          </rPr>
          <t>La persona que ha respondido ha actualizado este valor.</t>
        </r>
      </text>
    </comment>
    <comment ref="T309" authorId="1" shapeId="0" xr:uid="{FDB1D3B2-79C5-4C63-AD4B-3219311B1D9A}">
      <text>
        <r>
          <rPr>
            <sz val="10"/>
            <color rgb="FF000000"/>
            <rFont val="Arial"/>
            <family val="2"/>
            <scheme val="minor"/>
          </rPr>
          <t>La persona que ha respondido ha actualizado este valor.</t>
        </r>
      </text>
    </comment>
    <comment ref="U309" authorId="1" shapeId="0" xr:uid="{FF2FC932-D01A-4B9B-A4B4-8102F8BA69E8}">
      <text>
        <r>
          <rPr>
            <sz val="10"/>
            <color rgb="FF000000"/>
            <rFont val="Arial"/>
            <family val="2"/>
            <scheme val="minor"/>
          </rPr>
          <t>La persona que ha respondido ha actualizado este valor.</t>
        </r>
      </text>
    </comment>
    <comment ref="V309" authorId="1" shapeId="0" xr:uid="{1F668E9A-2FAC-43D2-AE7A-7403F59F86C9}">
      <text>
        <r>
          <rPr>
            <sz val="10"/>
            <color rgb="FF000000"/>
            <rFont val="Arial"/>
            <family val="2"/>
            <scheme val="minor"/>
          </rPr>
          <t>La persona que ha respondido ha actualizado este valor.</t>
        </r>
      </text>
    </comment>
    <comment ref="W309" authorId="1" shapeId="0" xr:uid="{F759F162-06C5-468E-968E-C7A0A3B0F36D}">
      <text>
        <r>
          <rPr>
            <sz val="10"/>
            <color rgb="FF000000"/>
            <rFont val="Arial"/>
            <family val="2"/>
            <scheme val="minor"/>
          </rPr>
          <t>La persona que ha respondido ha actualizado este valor.</t>
        </r>
      </text>
    </comment>
    <comment ref="X309" authorId="1" shapeId="0" xr:uid="{5A5D7766-A69B-4D85-8C6A-F1F0AD72D2B6}">
      <text>
        <r>
          <rPr>
            <sz val="10"/>
            <color rgb="FF000000"/>
            <rFont val="Arial"/>
            <family val="2"/>
            <scheme val="minor"/>
          </rPr>
          <t>La persona que ha respondido ha actualizado este valor.</t>
        </r>
      </text>
    </comment>
    <comment ref="Y309" authorId="1" shapeId="0" xr:uid="{68AF557D-C379-4FA4-8030-DB441360ED23}">
      <text>
        <r>
          <rPr>
            <sz val="10"/>
            <color rgb="FF000000"/>
            <rFont val="Arial"/>
            <family val="2"/>
            <scheme val="minor"/>
          </rPr>
          <t>La persona que ha respondido ha actualizado este valor.</t>
        </r>
      </text>
    </comment>
    <comment ref="Z309" authorId="1" shapeId="0" xr:uid="{B98EC30A-FFCA-49B2-B36C-25BBD20DE342}">
      <text>
        <r>
          <rPr>
            <sz val="10"/>
            <color rgb="FF000000"/>
            <rFont val="Arial"/>
            <family val="2"/>
            <scheme val="minor"/>
          </rPr>
          <t>La persona que ha respondido ha actualizado este valor.</t>
        </r>
      </text>
    </comment>
    <comment ref="AA309" authorId="1" shapeId="0" xr:uid="{8043A3E3-BAAB-4B60-9E37-1AFEB015C2E3}">
      <text>
        <r>
          <rPr>
            <sz val="10"/>
            <color rgb="FF000000"/>
            <rFont val="Arial"/>
            <family val="2"/>
            <scheme val="minor"/>
          </rPr>
          <t>La persona que ha respondido ha actualizado este valor.</t>
        </r>
      </text>
    </comment>
    <comment ref="AB309" authorId="1" shapeId="0" xr:uid="{EBF4AB93-7A01-4C23-9FBB-4D1F908F139B}">
      <text>
        <r>
          <rPr>
            <sz val="10"/>
            <color rgb="FF000000"/>
            <rFont val="Arial"/>
            <family val="2"/>
            <scheme val="minor"/>
          </rPr>
          <t>La persona que ha respondido ha actualizado este valor.</t>
        </r>
      </text>
    </comment>
    <comment ref="AC309" authorId="1" shapeId="0" xr:uid="{A814A341-6451-409C-B020-439146ED86CF}">
      <text>
        <r>
          <rPr>
            <sz val="10"/>
            <color rgb="FF000000"/>
            <rFont val="Arial"/>
            <family val="2"/>
            <scheme val="minor"/>
          </rPr>
          <t>La persona que ha respondido ha actualizado este valor.</t>
        </r>
      </text>
    </comment>
    <comment ref="AD309" authorId="1" shapeId="0" xr:uid="{B44462C7-20C2-4535-99A7-63198A5F434D}">
      <text>
        <r>
          <rPr>
            <sz val="10"/>
            <color rgb="FF000000"/>
            <rFont val="Arial"/>
            <family val="2"/>
            <scheme val="minor"/>
          </rPr>
          <t>La persona que ha respondido ha actualizado este valor.</t>
        </r>
      </text>
    </comment>
    <comment ref="AE309" authorId="1" shapeId="0" xr:uid="{E832FDDC-6444-40CD-B40B-3AFD4F19E7A7}">
      <text>
        <r>
          <rPr>
            <sz val="10"/>
            <color rgb="FF000000"/>
            <rFont val="Arial"/>
            <family val="2"/>
            <scheme val="minor"/>
          </rPr>
          <t>La persona que ha respondido ha actualizado este valor.</t>
        </r>
      </text>
    </comment>
    <comment ref="AF309" authorId="1" shapeId="0" xr:uid="{8B5082C2-4113-4DB5-9851-FB9D812619C2}">
      <text>
        <r>
          <rPr>
            <sz val="10"/>
            <color rgb="FF000000"/>
            <rFont val="Arial"/>
            <family val="2"/>
            <scheme val="minor"/>
          </rPr>
          <t>La persona que ha respondido ha actualizado este valor.</t>
        </r>
      </text>
    </comment>
    <comment ref="AG309" authorId="1" shapeId="0" xr:uid="{FC0F0671-B3A6-4BAF-B743-3D41C8C5015C}">
      <text>
        <r>
          <rPr>
            <sz val="10"/>
            <color rgb="FF000000"/>
            <rFont val="Arial"/>
            <family val="2"/>
            <scheme val="minor"/>
          </rPr>
          <t>La persona que ha respondido ha actualizado este valor.</t>
        </r>
      </text>
    </comment>
    <comment ref="AJ309" authorId="1" shapeId="0" xr:uid="{D5E5ABE0-0485-4C38-B46E-198BBED48511}">
      <text>
        <r>
          <rPr>
            <sz val="10"/>
            <color rgb="FF000000"/>
            <rFont val="Arial"/>
            <family val="2"/>
            <scheme val="minor"/>
          </rPr>
          <t>La persona que ha respondido ha actualizado este valor.</t>
        </r>
      </text>
    </comment>
    <comment ref="AK309" authorId="1" shapeId="0" xr:uid="{6A52C2F1-2A2D-4139-BFD8-774E59629C9D}">
      <text>
        <r>
          <rPr>
            <sz val="10"/>
            <color rgb="FF000000"/>
            <rFont val="Arial"/>
            <family val="2"/>
            <scheme val="minor"/>
          </rPr>
          <t>La persona que ha respondido ha actualizado este valor.</t>
        </r>
      </text>
    </comment>
    <comment ref="AL309" authorId="1" shapeId="0" xr:uid="{1EF6F4C8-031C-4A6C-B6EB-3A97C2E3D612}">
      <text>
        <r>
          <rPr>
            <sz val="10"/>
            <color rgb="FF000000"/>
            <rFont val="Arial"/>
            <family val="2"/>
            <scheme val="minor"/>
          </rPr>
          <t>La persona que ha respondido ha actualizado este valor.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
  </authors>
  <commentList>
    <comment ref="A1" authorId="0" shapeId="0" xr:uid="{1D57F280-DC64-46DB-8955-054CA10FBCAB}">
      <text>
        <r>
          <rPr>
            <b/>
            <sz val="9"/>
            <color indexed="81"/>
            <rFont val="Tahoma"/>
            <family val="2"/>
          </rPr>
          <t>Usuario:</t>
        </r>
        <r>
          <rPr>
            <sz val="9"/>
            <color indexed="81"/>
            <rFont val="Tahoma"/>
            <family val="2"/>
          </rPr>
          <t xml:space="preserve">
Eliminar 3 datos incoherentes</t>
        </r>
      </text>
    </comment>
    <comment ref="E264" authorId="1" shapeId="0" xr:uid="{3E00B10B-1523-456A-B6E4-A644B9EB2BF3}">
      <text>
        <r>
          <rPr>
            <sz val="10"/>
            <color rgb="FF000000"/>
            <rFont val="Arial"/>
            <family val="2"/>
            <scheme val="minor"/>
          </rPr>
          <t>La persona que ha respondido ha actualizado este valor.</t>
        </r>
      </text>
    </comment>
    <comment ref="F264" authorId="1" shapeId="0" xr:uid="{EF615C4D-1BF2-4294-B0D4-98BC8F5B78F7}">
      <text>
        <r>
          <rPr>
            <sz val="10"/>
            <color rgb="FF000000"/>
            <rFont val="Arial"/>
            <family val="2"/>
            <scheme val="minor"/>
          </rPr>
          <t>La persona que ha respondido ha actualizado este valor.</t>
        </r>
      </text>
    </comment>
    <comment ref="G264" authorId="1" shapeId="0" xr:uid="{B843DDFE-4448-4F02-910E-FDECE956C041}">
      <text>
        <r>
          <rPr>
            <sz val="10"/>
            <color rgb="FF000000"/>
            <rFont val="Arial"/>
            <family val="2"/>
            <scheme val="minor"/>
          </rPr>
          <t>La persona que ha respondido ha actualizado este valor.</t>
        </r>
      </text>
    </comment>
    <comment ref="H264" authorId="1" shapeId="0" xr:uid="{0761A32F-2E6D-423E-86E7-71612061E6AF}">
      <text>
        <r>
          <rPr>
            <sz val="10"/>
            <color rgb="FF000000"/>
            <rFont val="Arial"/>
            <family val="2"/>
            <scheme val="minor"/>
          </rPr>
          <t>La persona que ha respondido ha actualizado este valor.</t>
        </r>
      </text>
    </comment>
    <comment ref="I264" authorId="1" shapeId="0" xr:uid="{33E9C013-2C82-4051-A420-3A97AC73252F}">
      <text>
        <r>
          <rPr>
            <sz val="10"/>
            <color rgb="FF000000"/>
            <rFont val="Arial"/>
            <family val="2"/>
            <scheme val="minor"/>
          </rPr>
          <t>La persona que ha respondido ha actualizado este valor.</t>
        </r>
      </text>
    </comment>
    <comment ref="J264" authorId="1" shapeId="0" xr:uid="{D0FE1287-B5E1-4AFF-BEB8-BDBB6CE3E060}">
      <text>
        <r>
          <rPr>
            <sz val="10"/>
            <color rgb="FF000000"/>
            <rFont val="Arial"/>
            <family val="2"/>
            <scheme val="minor"/>
          </rPr>
          <t>La persona que ha respondido ha actualizado este valor.</t>
        </r>
      </text>
    </comment>
    <comment ref="Q264" authorId="1" shapeId="0" xr:uid="{E654A2C0-62E3-4F77-A0AB-D61D2A482EBF}">
      <text>
        <r>
          <rPr>
            <sz val="10"/>
            <color rgb="FF000000"/>
            <rFont val="Arial"/>
            <family val="2"/>
            <scheme val="minor"/>
          </rPr>
          <t>La persona que ha respondido ha actualizado este valor.</t>
        </r>
      </text>
    </comment>
    <comment ref="R264" authorId="1" shapeId="0" xr:uid="{5B2204DF-0035-46B0-87A7-739A652AB9DD}">
      <text>
        <r>
          <rPr>
            <sz val="10"/>
            <color rgb="FF000000"/>
            <rFont val="Arial"/>
            <family val="2"/>
            <scheme val="minor"/>
          </rPr>
          <t>La persona que ha respondido ha actualizado este valor.</t>
        </r>
      </text>
    </comment>
    <comment ref="S264" authorId="1" shapeId="0" xr:uid="{582F718E-9F92-411D-A0E0-408E41540530}">
      <text>
        <r>
          <rPr>
            <sz val="10"/>
            <color rgb="FF000000"/>
            <rFont val="Arial"/>
            <family val="2"/>
            <scheme val="minor"/>
          </rPr>
          <t>La persona que ha respondido ha actualizado este valor.</t>
        </r>
      </text>
    </comment>
    <comment ref="T264" authorId="1" shapeId="0" xr:uid="{722AB8F6-5E9F-4DEB-819A-6219A97C3BAB}">
      <text>
        <r>
          <rPr>
            <sz val="10"/>
            <color rgb="FF000000"/>
            <rFont val="Arial"/>
            <family val="2"/>
            <scheme val="minor"/>
          </rPr>
          <t>La persona que ha respondido ha actualizado este valor.</t>
        </r>
      </text>
    </comment>
    <comment ref="U264" authorId="1" shapeId="0" xr:uid="{649CED10-3C11-46A3-A19D-20BE7D7C3ED5}">
      <text>
        <r>
          <rPr>
            <sz val="10"/>
            <color rgb="FF000000"/>
            <rFont val="Arial"/>
            <family val="2"/>
            <scheme val="minor"/>
          </rPr>
          <t>La persona que ha respondido ha actualizado este valor.</t>
        </r>
      </text>
    </comment>
    <comment ref="V264" authorId="1" shapeId="0" xr:uid="{7DF742BC-A682-43AD-B76B-F13A9342A0D7}">
      <text>
        <r>
          <rPr>
            <sz val="10"/>
            <color rgb="FF000000"/>
            <rFont val="Arial"/>
            <family val="2"/>
            <scheme val="minor"/>
          </rPr>
          <t>La persona que ha respondido ha actualizado este valor.</t>
        </r>
      </text>
    </comment>
    <comment ref="W264" authorId="1" shapeId="0" xr:uid="{2BCC20E0-7FCD-4709-9E28-4B30FCD6ECD0}">
      <text>
        <r>
          <rPr>
            <sz val="10"/>
            <color rgb="FF000000"/>
            <rFont val="Arial"/>
            <family val="2"/>
            <scheme val="minor"/>
          </rPr>
          <t>La persona que ha respondido ha actualizado este valor.</t>
        </r>
      </text>
    </comment>
    <comment ref="X264" authorId="1" shapeId="0" xr:uid="{6E214BF3-1C92-4870-92C3-C695C6429DE5}">
      <text>
        <r>
          <rPr>
            <sz val="10"/>
            <color rgb="FF000000"/>
            <rFont val="Arial"/>
            <family val="2"/>
            <scheme val="minor"/>
          </rPr>
          <t>La persona que ha respondido ha actualizado este valor.</t>
        </r>
      </text>
    </comment>
    <comment ref="Y264" authorId="1" shapeId="0" xr:uid="{468D6FAB-E6B9-487E-98B2-D29375E7DA3B}">
      <text>
        <r>
          <rPr>
            <sz val="10"/>
            <color rgb="FF000000"/>
            <rFont val="Arial"/>
            <family val="2"/>
            <scheme val="minor"/>
          </rPr>
          <t>La persona que ha respondido ha actualizado este valor.</t>
        </r>
      </text>
    </comment>
    <comment ref="Z264" authorId="1" shapeId="0" xr:uid="{D9A260E8-C148-4962-A14A-F3C09B3544A8}">
      <text>
        <r>
          <rPr>
            <sz val="10"/>
            <color rgb="FF000000"/>
            <rFont val="Arial"/>
            <family val="2"/>
            <scheme val="minor"/>
          </rPr>
          <t>La persona que ha respondido ha actualizado este valor.</t>
        </r>
      </text>
    </comment>
    <comment ref="AA264" authorId="1" shapeId="0" xr:uid="{910BC0C3-2FF0-4B76-912A-5417C37BCFD1}">
      <text>
        <r>
          <rPr>
            <sz val="10"/>
            <color rgb="FF000000"/>
            <rFont val="Arial"/>
            <family val="2"/>
            <scheme val="minor"/>
          </rPr>
          <t>La persona que ha respondido ha actualizado este valor.</t>
        </r>
      </text>
    </comment>
    <comment ref="AB264" authorId="1" shapeId="0" xr:uid="{CA7087B3-FBAC-418C-92F7-F82F62FCCCB5}">
      <text>
        <r>
          <rPr>
            <sz val="10"/>
            <color rgb="FF000000"/>
            <rFont val="Arial"/>
            <family val="2"/>
            <scheme val="minor"/>
          </rPr>
          <t>La persona que ha respondido ha actualizado este valor.</t>
        </r>
      </text>
    </comment>
    <comment ref="AC264" authorId="1" shapeId="0" xr:uid="{94DB503F-A514-4A04-A73E-E48B5A20319B}">
      <text>
        <r>
          <rPr>
            <sz val="10"/>
            <color rgb="FF000000"/>
            <rFont val="Arial"/>
            <family val="2"/>
            <scheme val="minor"/>
          </rPr>
          <t>La persona que ha respondido ha actualizado este valor.</t>
        </r>
      </text>
    </comment>
    <comment ref="AD264" authorId="1" shapeId="0" xr:uid="{6ABA88D1-744E-46A5-A4A6-7B8444E8E791}">
      <text>
        <r>
          <rPr>
            <sz val="10"/>
            <color rgb="FF000000"/>
            <rFont val="Arial"/>
            <family val="2"/>
            <scheme val="minor"/>
          </rPr>
          <t>La persona que ha respondido ha actualizado este valor.</t>
        </r>
      </text>
    </comment>
    <comment ref="AE264" authorId="1" shapeId="0" xr:uid="{A8297B6B-424B-42D1-B389-E1F51A71F6BA}">
      <text>
        <r>
          <rPr>
            <sz val="10"/>
            <color rgb="FF000000"/>
            <rFont val="Arial"/>
            <family val="2"/>
            <scheme val="minor"/>
          </rPr>
          <t>La persona que ha respondido ha actualizado este valor.</t>
        </r>
      </text>
    </comment>
    <comment ref="AF264" authorId="1" shapeId="0" xr:uid="{3E014DD2-D83D-4952-A922-9F0247996087}">
      <text>
        <r>
          <rPr>
            <sz val="10"/>
            <color rgb="FF000000"/>
            <rFont val="Arial"/>
            <family val="2"/>
            <scheme val="minor"/>
          </rPr>
          <t>La persona que ha respondido ha actualizado este valor.</t>
        </r>
      </text>
    </comment>
    <comment ref="AG264" authorId="1" shapeId="0" xr:uid="{417F13E2-A1DE-4BB2-9230-2F578E376F4D}">
      <text>
        <r>
          <rPr>
            <sz val="10"/>
            <color rgb="FF000000"/>
            <rFont val="Arial"/>
            <family val="2"/>
            <scheme val="minor"/>
          </rPr>
          <t>La persona que ha respondido ha actualizado este valor.</t>
        </r>
      </text>
    </comment>
    <comment ref="AJ264" authorId="1" shapeId="0" xr:uid="{33A2CB38-866F-45D5-AB0A-750E96EBCD23}">
      <text>
        <r>
          <rPr>
            <sz val="10"/>
            <color rgb="FF000000"/>
            <rFont val="Arial"/>
            <family val="2"/>
            <scheme val="minor"/>
          </rPr>
          <t>La persona que ha respondido ha actualizado este valor.</t>
        </r>
      </text>
    </comment>
    <comment ref="AK264" authorId="1" shapeId="0" xr:uid="{78B3B13E-4C90-45C1-9C36-22BC00EB88DD}">
      <text>
        <r>
          <rPr>
            <sz val="10"/>
            <color rgb="FF000000"/>
            <rFont val="Arial"/>
            <family val="2"/>
            <scheme val="minor"/>
          </rPr>
          <t>La persona que ha respondido ha actualizado este valor.</t>
        </r>
      </text>
    </comment>
    <comment ref="AL264" authorId="1" shapeId="0" xr:uid="{05DCD423-DB4A-4066-A3D0-2006327AEDEF}">
      <text>
        <r>
          <rPr>
            <sz val="10"/>
            <color rgb="FF000000"/>
            <rFont val="Arial"/>
            <family val="2"/>
            <scheme val="minor"/>
          </rPr>
          <t>La persona que ha respondido ha actualizado este valor.</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<sst xmlns="http://schemas.openxmlformats.org/spreadsheetml/2006/main" count="18040" uniqueCount="1220">
  <si>
    <t>¿Cuál es su género?</t>
  </si>
  <si>
    <t>¿En qué rango edad se encuentra?</t>
  </si>
  <si>
    <t>¿En qué municipio del área metropolitana de Bucaramanga reside?</t>
  </si>
  <si>
    <t>¿Tiene mascota?</t>
  </si>
  <si>
    <t>¿Cuál es el tamaño de su mascota?</t>
  </si>
  <si>
    <t>¿A qué estrato socioeconómico pertenece?</t>
  </si>
  <si>
    <t>¿Cuál es su ingreso económico?</t>
  </si>
  <si>
    <t>¿Suele llevar a su mascota con usted cuando sale de casa?</t>
  </si>
  <si>
    <t>Definiendo cafetería pet-friendly como aquel establecimiento especializado en la venta de cafés y productos de bollería, especialmente para desayunos o meriendas en el cual se permite la entrada de las mascotas. (Ej. Juan Valdez, Cafetopia, La niebla, café bajo sombra, Oh my bowl, Amasa artesanal... etc)  ¿Es usted cliente de este tipo de establecimientos?</t>
  </si>
  <si>
    <t>¿Por qué no le interesa ir a las cafeterías pet friendly?</t>
  </si>
  <si>
    <t xml:space="preserve">¿Cómo sería una cafetería pet-friendly de su agrado? </t>
  </si>
  <si>
    <t>¿Con qué frecuencia visita cafeterías pet-friendly?</t>
  </si>
  <si>
    <t>¿Con quién frecuenta este tipo de establecimiento?</t>
  </si>
  <si>
    <t>¿Qué cafeterías pet-friendly frecuenta en Bucaramanga?</t>
  </si>
  <si>
    <t>¿Por qué frecuenta este tipo de establecimientos?</t>
  </si>
  <si>
    <t>Ordene, según el nivel de importancia que tienen para usted los siguientes factores al momento de visitar una cafetería pet-friendly. Siendo 8 lo más importante y 1 lo menos importante. No repita el mismo número dos veces. [Calidad en el servicio]</t>
  </si>
  <si>
    <t>Ordene, según el nivel de importancia que tienen para usted los siguientes factores al momento de visitar una cafetería pet-friendly. Siendo 8 lo más importante y 1 lo menos importante. No repita el mismo número dos veces. [Decoración y ambiente]</t>
  </si>
  <si>
    <t>Ordene, según el nivel de importancia que tienen para usted los siguientes factores al momento de visitar una cafetería pet-friendly. Siendo 8 lo más importante y 1 lo menos importante. No repita el mismo número dos veces. [Comodidades para mascotas]</t>
  </si>
  <si>
    <t>Ordene, según el nivel de importancia que tienen para usted los siguientes factores al momento de visitar una cafetería pet-friendly. Siendo 8 lo más importante y 1 lo menos importante. No repita el mismo número dos veces. [El apoyo a una buena causa]</t>
  </si>
  <si>
    <t>Ordene, según el nivel de importancia que tienen para usted los siguientes factores al momento de visitar una cafetería pet-friendly. Siendo 8 lo más importante y 1 lo menos importante. No repita el mismo número dos veces. [Ubicación]</t>
  </si>
  <si>
    <t>Ordene, según el nivel de importancia que tienen para usted los siguientes factores al momento de visitar una cafetería pet-friendly. Siendo 8 lo más importante y 1 lo menos importante. No repita el mismo número dos veces. [Precios]</t>
  </si>
  <si>
    <t>Ordene, según el nivel de importancia que tienen para usted los siguientes factores al momento de visitar una cafetería pet-friendly. Siendo 8 lo más importante y 1 lo menos importante. No repita el mismo número dos veces. [Calidad de la comida ]</t>
  </si>
  <si>
    <t>Ordene, según el nivel de importancia que tienen para usted los siguientes factores al momento de visitar una cafetería pet-friendly. Siendo 8 lo más importante y 1 lo menos importante. No repita el mismo número dos veces. [Comodidad de horario]</t>
  </si>
  <si>
    <t>¿Cuáles de los siguientes productos consumiría en una cafetería pet-friendly?</t>
  </si>
  <si>
    <t>¿Cuánto dispone usualmente para gastar en este tipo de establecimientos?</t>
  </si>
  <si>
    <t>¿Qué le gustaría encontrar en nuestra cafetería pet friendly que no encuentra en otras?</t>
  </si>
  <si>
    <t>¿Qué tipo de mascota tiene?</t>
  </si>
  <si>
    <t>¿Qué producto especifico le gustaría que ofreciéramos para su perro?</t>
  </si>
  <si>
    <t xml:space="preserve">¿Cuánto estaría dispuesto a pagar por los productos ofrecidos para su mascota? </t>
  </si>
  <si>
    <t>¿Qué eventos especiales, para disfrutar con su perro, le gustaría que organizáramos?</t>
  </si>
  <si>
    <t xml:space="preserve">¿Cuánto estaría dispuesto a pagar por las actividades ofrecidas para tanto dueños como sus mascota? </t>
  </si>
  <si>
    <t>¿Estaría dispuesto a adquirir el servicio y los productos de nuestra cafetería pet-friendly que ofrece a sus visitantes un lugar para mascotas, comida y servicios especiales?
Además de lo anterior, la presente idea de negocio tiene el objetivo social de recaudar fondos para contribuir al cuidado y manutención de los caninos que se encuentran en algunos de los refugios de Bucaramanga.</t>
  </si>
  <si>
    <t>¿Por qué no le interesa adquirir los servicios y productos de nuestra cafetería pet-friendly?</t>
  </si>
  <si>
    <t xml:space="preserve">¿Qué podríamos hacer para que fueran de su agrado? </t>
  </si>
  <si>
    <t xml:space="preserve">¿En qué redes sociales suele estar activo/a? </t>
  </si>
  <si>
    <t>¿Te llamaría la atención apoyar la adopción y a las fundaciones caninas de Bucaramanga consumiendo en nuestra cafetería por un precio más alto?</t>
  </si>
  <si>
    <t>¿Hay algo más que le gustaría compartir con nosotros sobre sus experiencias en cafeterías pet-friendly?</t>
  </si>
  <si>
    <t>Mujer</t>
  </si>
  <si>
    <t>25 a 34 años</t>
  </si>
  <si>
    <t>Bucaramanga</t>
  </si>
  <si>
    <t>Sí</t>
  </si>
  <si>
    <t>Pequeño</t>
  </si>
  <si>
    <t>Mayor a 4 salarios mínimos</t>
  </si>
  <si>
    <t>A veces</t>
  </si>
  <si>
    <t>Menos de una vez al mes</t>
  </si>
  <si>
    <t>Con mi mascota, Amigos, Familia</t>
  </si>
  <si>
    <t>Choconato</t>
  </si>
  <si>
    <t>Ocio</t>
  </si>
  <si>
    <t>Café, Té, Pasteles y dulces, Comida saludable (como ensaladas y sándwiches vegetarianos)</t>
  </si>
  <si>
    <t>60.001 o más</t>
  </si>
  <si>
    <t xml:space="preserve">Snacks y bebidas para mascotas </t>
  </si>
  <si>
    <t>Perro</t>
  </si>
  <si>
    <t>Alimentos y golosinas, Juguetes</t>
  </si>
  <si>
    <t>Cumpleaños, Yoga, Fabricar collares, Cine al aire libre, Jornadas de adopción para apoyar a las mascotas sin hogar</t>
  </si>
  <si>
    <t>$80.001 o más</t>
  </si>
  <si>
    <t>Instagram</t>
  </si>
  <si>
    <t>No</t>
  </si>
  <si>
    <t>Hombre</t>
  </si>
  <si>
    <t>Mediano</t>
  </si>
  <si>
    <t>Una vez al mes</t>
  </si>
  <si>
    <t>Con mi mascota, Pareja</t>
  </si>
  <si>
    <t xml:space="preserve">Juan Valdés en cc </t>
  </si>
  <si>
    <t>Café, Bebidas frías, Pasteles y dulces, Panadería y bollería</t>
  </si>
  <si>
    <t>$40.001-60.000</t>
  </si>
  <si>
    <t xml:space="preserve">Helados, ayacos </t>
  </si>
  <si>
    <t>Alimentos y golosinas, Ropa en conjunto para mi y para mi perro</t>
  </si>
  <si>
    <t>$20.001-$40.000</t>
  </si>
  <si>
    <t>Cumpleaños, Cine al aire libre</t>
  </si>
  <si>
    <t>$40.001-$60.000</t>
  </si>
  <si>
    <t>0 a 2 salarios mínimos</t>
  </si>
  <si>
    <t>Sí, siempre</t>
  </si>
  <si>
    <t>No, pero me gustaría ir</t>
  </si>
  <si>
    <t>Café, Sandwiches y bocadillos, Chocolate caliente</t>
  </si>
  <si>
    <t>$10.000-$20.000</t>
  </si>
  <si>
    <t>Productos para mascotas</t>
  </si>
  <si>
    <t>Alimentos y golosinas, Accesorios (correas, collares, pañoletas...)</t>
  </si>
  <si>
    <t>$10.001-$20.000</t>
  </si>
  <si>
    <t>Cumpleaños, Yoga, Pintar, Cine al aire libre, Jornadas de adopción para apoyar a las mascotas sin hogar</t>
  </si>
  <si>
    <t>$20.000-$40.000</t>
  </si>
  <si>
    <t>Facebook, Twitter, TikTok</t>
  </si>
  <si>
    <t>Faltan más sitios como estos</t>
  </si>
  <si>
    <t>Menos de 18 años</t>
  </si>
  <si>
    <t>Floridablanca</t>
  </si>
  <si>
    <t>Grande</t>
  </si>
  <si>
    <t>Mayor a 2 y menor a 4 salarios mínimos</t>
  </si>
  <si>
    <t>De 4 a 6 veces al mes</t>
  </si>
  <si>
    <t xml:space="preserve">Juan Valdez </t>
  </si>
  <si>
    <t>Café, Bebidas frías, Sandwiches y bocadillos, Panadería y bollería</t>
  </si>
  <si>
    <t xml:space="preserve">Sobre todo atención a las mascotas </t>
  </si>
  <si>
    <t>Cumpleaños, Fabricar collares, Cine al aire libre</t>
  </si>
  <si>
    <t>Facebook, Instagram, TikTok</t>
  </si>
  <si>
    <t xml:space="preserve">Pues para mi lo primordial el trato hacia las mascotas y comodidad de ellas </t>
  </si>
  <si>
    <t>55 años o más</t>
  </si>
  <si>
    <t>Solo</t>
  </si>
  <si>
    <t>Ninguna</t>
  </si>
  <si>
    <t>Comida saludable (como ensaladas y sándwiches vegetarianos)</t>
  </si>
  <si>
    <t>Comida saludable</t>
  </si>
  <si>
    <t>Alimentos y golosinas</t>
  </si>
  <si>
    <t>$5.000-$10.000</t>
  </si>
  <si>
    <t>Cumpleaños</t>
  </si>
  <si>
    <t>Facebook</t>
  </si>
  <si>
    <t>18 a 24 años</t>
  </si>
  <si>
    <t>Con mi mascota, Pareja, Amigos, Familia</t>
  </si>
  <si>
    <t>Pet Brunch</t>
  </si>
  <si>
    <t>Café, Té, Bebidas frías, Pasteles y dulces, Sandwiches y bocadillos, Panadería y bollería, Comida saludable (como ensaladas y sándwiches vegetarianos)</t>
  </si>
  <si>
    <t>Coworking pet friendly</t>
  </si>
  <si>
    <t>Alimentos y golosinas, Juguetes, Accesorios (correas, collares, pañoletas...), Ropa en conjunto para mi y para mi perro, Tazas, cepillos y artículos de tocador</t>
  </si>
  <si>
    <t>Cumpleaños, Fabricar collares, Cine al aire libre, Jornadas de adopción para apoyar a las mascotas sin hogar</t>
  </si>
  <si>
    <t>Instagram, Twitter, TikTok</t>
  </si>
  <si>
    <t>.</t>
  </si>
  <si>
    <t>Ninguna de las anteriores</t>
  </si>
  <si>
    <t>Café, Té, Bebidas frías, Pasteles y dulces, Sandwiches y bocadillos, Panadería y bollería, Chocolate caliente, Comida saludable (como ensaladas y sándwiches vegetarianos)</t>
  </si>
  <si>
    <t xml:space="preserve">Premios para los animales </t>
  </si>
  <si>
    <t>No estoy interesado en las actividades ofrecidas</t>
  </si>
  <si>
    <t>Facebook, Instagram</t>
  </si>
  <si>
    <t>Con mi mascota</t>
  </si>
  <si>
    <t xml:space="preserve">Cafeterías solo de barrio y cafetería de pueblos </t>
  </si>
  <si>
    <t>Bebidas frías</t>
  </si>
  <si>
    <t xml:space="preserve">Comida para las mascotas o bebidas </t>
  </si>
  <si>
    <t>Jornadas de adopción para apoyar a las mascotas sin hogar</t>
  </si>
  <si>
    <t xml:space="preserve">Todo muy bien </t>
  </si>
  <si>
    <t>Pareja</t>
  </si>
  <si>
    <t xml:space="preserve">Solo los dejan entrar en los pueblos o barrios populares </t>
  </si>
  <si>
    <t>Citas</t>
  </si>
  <si>
    <t>Café, Sandwiches y bocadillos, Comida saludable (como ensaladas y sándwiches vegetarianos)</t>
  </si>
  <si>
    <t>Zonas para perros</t>
  </si>
  <si>
    <t>Cumpleaños, Jornadas de adopción para apoyar a las mascotas sin hogar</t>
  </si>
  <si>
    <t>Juan valdez</t>
  </si>
  <si>
    <t>Bebidas frías, Pasteles y dulces, Sandwiches y bocadillos, Panadería y bollería, Chocolate caliente</t>
  </si>
  <si>
    <t>Bocadillos para las mascotas</t>
  </si>
  <si>
    <t xml:space="preserve">Muy pocos lugares ambientados para ellos </t>
  </si>
  <si>
    <t>6 o más</t>
  </si>
  <si>
    <t>Comodidades para mascotas y postres para mascotas</t>
  </si>
  <si>
    <t>Alimentos y golosinas, Tazas, cepillos y artículos de tocador</t>
  </si>
  <si>
    <t>Cumpleaños, Fabricar collares, Jornadas de adopción para apoyar a las mascotas sin hogar</t>
  </si>
  <si>
    <t>Instagram, TikTok</t>
  </si>
  <si>
    <t>No he visto cafetería Pet-friendly</t>
  </si>
  <si>
    <t>Café, Pasteles y dulces, Panadería y bollería</t>
  </si>
  <si>
    <t>Mesas con adecuada distribución que permitan a las mascotas tener su espacio y algún producto comestible para ellas</t>
  </si>
  <si>
    <t>Cumpleaños, Yoga, Jornadas de adopción para apoyar a las mascotas sin hogar</t>
  </si>
  <si>
    <t>Pasteles y dulces, Panadería y bollería</t>
  </si>
  <si>
    <t>Postres, tortas, comida de sal</t>
  </si>
  <si>
    <t>N/A</t>
  </si>
  <si>
    <t>Piedecuesta</t>
  </si>
  <si>
    <t>No, nunca</t>
  </si>
  <si>
    <t>Solo, Amigos</t>
  </si>
  <si>
    <t xml:space="preserve">Coffee and pets y Clauss en Piedecuesta </t>
  </si>
  <si>
    <t>Bebidas frías, Pasteles y dulces, Panadería y bollería</t>
  </si>
  <si>
    <t xml:space="preserve">Espacios donde hayan animales que se puedan adoptar o en su medida, espacios con álbumes o imágenes de animales que se puedan apadrinar, trabajando de la mano con albergues locales </t>
  </si>
  <si>
    <t>Gato</t>
  </si>
  <si>
    <t>Facebook, Instagram, Twitter</t>
  </si>
  <si>
    <t>Amigos, Familia</t>
  </si>
  <si>
    <t>Amasa</t>
  </si>
  <si>
    <t>Bebidas frías, Sandwiches y bocadillos, Comida saludable (como ensaladas y sándwiches vegetarianos)</t>
  </si>
  <si>
    <t xml:space="preserve">Bocadillos para los perros </t>
  </si>
  <si>
    <t>Cumpleaños, Yoga</t>
  </si>
  <si>
    <t>Café, Bebidas frías, Pasteles y dulces, Sandwiches y bocadillos, Chocolate caliente</t>
  </si>
  <si>
    <t xml:space="preserve">Decoración adecuada tanto para perros como para humanos, espacios agradables y una buena atención </t>
  </si>
  <si>
    <t xml:space="preserve">Me parece excelente que estas cafeterías apoyen a fundaciones </t>
  </si>
  <si>
    <t>Un espacio al aire libre</t>
  </si>
  <si>
    <t>35 a 44 años</t>
  </si>
  <si>
    <t>De 2 a 3 veces al mes</t>
  </si>
  <si>
    <t xml:space="preserve">no recuerdo el nombre </t>
  </si>
  <si>
    <t>siempre pienso que puedo compartir con mi pareja y mi bebe acompañado y donde no haya un lugar para mi bebe descartamos esos lugares para ir de inmediato</t>
  </si>
  <si>
    <t>Café, Bebidas frías, Pasteles y dulces, Sandwiches y bocadillos, Chocolate caliente, Comida saludable (como ensaladas y sándwiches vegetarianos)</t>
  </si>
  <si>
    <t>consumo para ellos tambien apropiados segun lo que ellos puedan comer todo tipo de alternativas pero para ellos</t>
  </si>
  <si>
    <t>Cumpleaños, Yoga, Pintar, Tejidos, Fabricar collares, Cine al aire libre, Jornadas de adopción para apoyar a las mascotas sin hogar</t>
  </si>
  <si>
    <t xml:space="preserve">fotografias y recordatorios inmediatos para mi mascota y yo </t>
  </si>
  <si>
    <t>Pasteles y dulces, Chocolate caliente</t>
  </si>
  <si>
    <t>Un lugar de zonas verdes</t>
  </si>
  <si>
    <t>Girón</t>
  </si>
  <si>
    <t xml:space="preserve">Algún juego para las mascotas </t>
  </si>
  <si>
    <t>Alimentos y golosinas, Juguetes, Tazas, cepillos y artículos de tocador</t>
  </si>
  <si>
    <t>Pintar, Jornadas de adopción para apoyar a las mascotas sin hogar</t>
  </si>
  <si>
    <t>Twitter</t>
  </si>
  <si>
    <t xml:space="preserve">Satisfacción </t>
  </si>
  <si>
    <t>Pareja, Amigos</t>
  </si>
  <si>
    <t>La Milkeria</t>
  </si>
  <si>
    <t>Fechas especiales (cumpleaños, día de la Madre o del Padre...)</t>
  </si>
  <si>
    <t>Pasteles y dulces, Panadería y bollería, Comida saludable (como ensaladas y sándwiches vegetarianos)</t>
  </si>
  <si>
    <t xml:space="preserve">Postres diferentes, bocados saludables para las mascotas </t>
  </si>
  <si>
    <t xml:space="preserve">El espacio para compartir con caninos de raza grande a gigantes </t>
  </si>
  <si>
    <t>Café, Pasteles y dulces, Sandwiches y bocadillos</t>
  </si>
  <si>
    <t>Qie tengas un platico para que mi mascota pueda tomar agua, y alla espacio donde se pueda mover</t>
  </si>
  <si>
    <t xml:space="preserve">Plazoletas </t>
  </si>
  <si>
    <t xml:space="preserve">Comida o snacks para mascotas </t>
  </si>
  <si>
    <t>Alimentos y golosinas, Juguetes, Accesorios (correas, collares, pañoletas...)</t>
  </si>
  <si>
    <t xml:space="preserve">Ninguna </t>
  </si>
  <si>
    <t>Amigos</t>
  </si>
  <si>
    <t>Premios para mascotas</t>
  </si>
  <si>
    <t>Café, Té, Bebidas frías, Pasteles y dulces, Panadería y bollería</t>
  </si>
  <si>
    <t xml:space="preserve">Espacios agradables para pasar con tu mascota </t>
  </si>
  <si>
    <t>Gato y perro</t>
  </si>
  <si>
    <t xml:space="preserve">No tengo experiencia en esas cafeterías </t>
  </si>
  <si>
    <t>Café, Bebidas frías, Pasteles y dulces, Sandwiches y bocadillos, Panadería y bollería, Comida saludable (como ensaladas y sándwiches vegetarianos)</t>
  </si>
  <si>
    <t xml:space="preserve">. </t>
  </si>
  <si>
    <t>Cumpleaños, Pintar, Fabricar collares, Jornadas de adopción para apoyar a las mascotas sin hogar</t>
  </si>
  <si>
    <t>No es muy salubre que en lugar donde se manejan alimentos haya gran cantidad de animales</t>
  </si>
  <si>
    <t>Idear una manera salubre de organizar el lugar</t>
  </si>
  <si>
    <t>Nop</t>
  </si>
  <si>
    <t>No, no me interesa ir</t>
  </si>
  <si>
    <t>Por el precio</t>
  </si>
  <si>
    <t>Con unos costos menores.</t>
  </si>
  <si>
    <t>no</t>
  </si>
  <si>
    <t>Bebidas frías, Pasteles y dulces, Panadería y bollería, Comida saludable (como ensaladas y sándwiches vegetarianos)</t>
  </si>
  <si>
    <t>También dulces para las mascotas, q sea fresco e iluminado y variedad de comida de fríos como helado hasta calientes, postres.</t>
  </si>
  <si>
    <t>Yoga, Pintar, Jornadas de adopción para apoyar a las mascotas sin hogar</t>
  </si>
  <si>
    <t>TikTok</t>
  </si>
  <si>
    <t>Con mi mascota, Familia</t>
  </si>
  <si>
    <t xml:space="preserve">Shake bar, Creeps and wafles </t>
  </si>
  <si>
    <t>Café, Pasteles y dulces, Sandwiches y bocadillos, Chocolate caliente</t>
  </si>
  <si>
    <t>me gustaría que los lugares tuvieran un tipo de requisitos para que las demás personas se sientan cómodos (qué no lleven las costas)</t>
  </si>
  <si>
    <t>No tengo cómo desplazarme con mi mascota a estos lugares</t>
  </si>
  <si>
    <t xml:space="preserve">Algo más cómodas y que tengan espacios para ellos </t>
  </si>
  <si>
    <t xml:space="preserve">No voy </t>
  </si>
  <si>
    <t>Solo, Con mi mascota, Amigos</t>
  </si>
  <si>
    <t>Café, Bebidas frías, Pasteles y dulces, Sandwiches y bocadillos, Comida saludable (como ensaladas y sándwiches vegetarianos)</t>
  </si>
  <si>
    <t>Comida para mascotas</t>
  </si>
  <si>
    <t>$60.001-$80.000</t>
  </si>
  <si>
    <t>Solo, Pareja, Familia</t>
  </si>
  <si>
    <t xml:space="preserve">Oh My Bowl </t>
  </si>
  <si>
    <t>Té, Bebidas frías, Pasteles y dulces, Sandwiches y bocadillos, Panadería y bollería, Comida saludable (como ensaladas y sándwiches vegetarianos)</t>
  </si>
  <si>
    <t xml:space="preserve">Un espacio donde las mascotas puedan jugar, algo adicional que motive a la persona a ir con la mascota. Como unos minijuegos, bocadillos para mascotas, que se pueda compartir más con ellos. Que vendan productos para el consumo de las mascotas </t>
  </si>
  <si>
    <t>Facebook, Instagram, Twitter, TikTok</t>
  </si>
  <si>
    <t>Té, Bebidas frías, Sandwiches y bocadillos</t>
  </si>
  <si>
    <t>Datos curiosos</t>
  </si>
  <si>
    <t>Cine al aire libre</t>
  </si>
  <si>
    <t>Noup</t>
  </si>
  <si>
    <t>Café, Bebidas frías, Pasteles y dulces</t>
  </si>
  <si>
    <t>Alimentos saludables para perros</t>
  </si>
  <si>
    <t>Cumpleaños, Cine al aire libre, Jornadas de adopción para apoyar a las mascotas sin hogar</t>
  </si>
  <si>
    <t>Seguridad también para la mascota, ya que son bebidas y algunas son algo irrespetuosos</t>
  </si>
  <si>
    <t>Café, Bebidas frías, Pasteles y dulces, Sandwiches y bocadillos, Panadería y bollería, Chocolate caliente</t>
  </si>
  <si>
    <t>comida para perritos, o dulcecitos que se le puedan dar, paleticas</t>
  </si>
  <si>
    <t>Ambos</t>
  </si>
  <si>
    <t>Solo eso</t>
  </si>
  <si>
    <t>Café, Bebidas frías, Pasteles y dulces, Sandwiches y bocadillos, Panadería y bollería</t>
  </si>
  <si>
    <t>Snacks para las mascotas</t>
  </si>
  <si>
    <t>No, nada más.</t>
  </si>
  <si>
    <t>Bebidas frías, Pasteles y dulces, Sandwiches y bocadillos</t>
  </si>
  <si>
    <t>Alimentos aptos para mascotas</t>
  </si>
  <si>
    <t>Facebook, Youtube</t>
  </si>
  <si>
    <t xml:space="preserve">No, nunca he ido </t>
  </si>
  <si>
    <t>Pareja, Amigos, Familia</t>
  </si>
  <si>
    <t>Café, Bebidas frías, Pasteles y dulces, Sandwiches y bocadillos, Panadería y bollería, Chocolate caliente, Comida saludable (como ensaladas y sándwiches vegetarianos)</t>
  </si>
  <si>
    <t xml:space="preserve">Espacios abiertos, menú para mascotas </t>
  </si>
  <si>
    <t>Tengo mascota, pero aún no vivo la experiencia de visitar una. Cafetería pet friendly</t>
  </si>
  <si>
    <t>Juan Valdez y Gualilo</t>
  </si>
  <si>
    <t xml:space="preserve">Café, Té, Bebidas frías, Pasteles y dulces, Sandwiches y bocadillos, Panadería y bollería, Chocolate caliente, Comida saludable (como ensaladas y sándwiches vegetarianos), </t>
  </si>
  <si>
    <t>Helado Perros y snacks</t>
  </si>
  <si>
    <t xml:space="preserve">Alimentos y golosinas, Juguetes, Accesorios (correas, collares, pañoletas...), Ropa en conjunto para mi y para mi perro, Tazas, cepillos y artículos de tocador, </t>
  </si>
  <si>
    <t>Fabricar collares</t>
  </si>
  <si>
    <t>Amigables con mascotas</t>
  </si>
  <si>
    <t>Comodidad, interaccion con otras mascotas y sus dueños</t>
  </si>
  <si>
    <t>Perro y gato</t>
  </si>
  <si>
    <t>Alimentos y golosinas, Juguetes, Accesorios (correas, collares, pañoletas...), Tazas, cepillos y artículos de tocador</t>
  </si>
  <si>
    <t>Facebook, Twitter</t>
  </si>
  <si>
    <t xml:space="preserve">Comida para ambos </t>
  </si>
  <si>
    <t xml:space="preserve">No </t>
  </si>
  <si>
    <t>No conozco alguna</t>
  </si>
  <si>
    <t>Juguetes</t>
  </si>
  <si>
    <t xml:space="preserve">WhatsApp </t>
  </si>
  <si>
    <t>Nada por el momento</t>
  </si>
  <si>
    <t>Familia</t>
  </si>
  <si>
    <t>Bebidas frías, Pasteles y dulces</t>
  </si>
  <si>
    <t>Opciones para que los perritos coman</t>
  </si>
  <si>
    <t>Alimentos y golosinas, Accesorios (correas, collares, pañoletas...), Ropa en conjunto para mi y para mi perro</t>
  </si>
  <si>
    <t>Pintar, Cine al aire libre, Jornadas de adopción para apoyar a las mascotas sin hogar</t>
  </si>
  <si>
    <t xml:space="preserve">Juan valdez </t>
  </si>
  <si>
    <t xml:space="preserve">Tomar un buen nevado </t>
  </si>
  <si>
    <t>Pasteles y dulces</t>
  </si>
  <si>
    <t xml:space="preserve">También cosas para dar a las mascotas </t>
  </si>
  <si>
    <t xml:space="preserve">Las mascota es importante en nuestra familia </t>
  </si>
  <si>
    <t>Más espacio para las mascotas</t>
  </si>
  <si>
    <t>Tejidos, Fabricar collares, Jornadas de adopción para apoyar a las mascotas sin hogar</t>
  </si>
  <si>
    <t>-</t>
  </si>
  <si>
    <t>Juan Valdez</t>
  </si>
  <si>
    <t xml:space="preserve">Pastelería </t>
  </si>
  <si>
    <t xml:space="preserve">Comida para animales </t>
  </si>
  <si>
    <t>Cumpleaños, Pintar, Jornadas de adopción para apoyar a las mascotas sin hogar</t>
  </si>
  <si>
    <t xml:space="preserve">Todavía no he tenido la oportunidad </t>
  </si>
  <si>
    <t>Té, Bebidas frías, Pasteles y dulces, Sandwiches y bocadillos, Panadería y bollería, Chocolate caliente</t>
  </si>
  <si>
    <t>Zona para que los animales hagan sus necesidades sin que comprometa la higiene del lugar</t>
  </si>
  <si>
    <t>Cumpleaños, Yoga, Fabricar collares, Jornadas de adopción para apoyar a las mascotas sin hogar</t>
  </si>
  <si>
    <t>No he ido</t>
  </si>
  <si>
    <t>Malteadas</t>
  </si>
  <si>
    <t>De la crem.bga</t>
  </si>
  <si>
    <t>Bebidas frías, Sandwiches y bocadillos, Panadería y bollería, Comida saludable (como ensaladas y sándwiches vegetarianos)</t>
  </si>
  <si>
    <t>Muebles especializados para las mascotas</t>
  </si>
  <si>
    <t>Cumpleaños, Pintar, Fabricar collares, Cine al aire libre, Jornadas de adopción para apoyar a las mascotas sin hogar</t>
  </si>
  <si>
    <t xml:space="preserve">No sé cuáles permite llevar mascotas </t>
  </si>
  <si>
    <t>Café, Té, Pasteles y dulces, Sandwiches y bocadillos, Panadería y bollería, Chocolate caliente, Comida saludable (como ensaladas y sándwiches vegetarianos)</t>
  </si>
  <si>
    <t>Helados para perros</t>
  </si>
  <si>
    <t>Actividades para mascoatas</t>
  </si>
  <si>
    <t>Deben tener bebederos de agua</t>
  </si>
  <si>
    <t xml:space="preserve">WiFi gratuito </t>
  </si>
  <si>
    <t>B</t>
  </si>
  <si>
    <t>J</t>
  </si>
  <si>
    <t>Bebidas frías, Pasteles y dulces, Sandwiches y bocadillos, Panadería y bollería, Chocolate caliente, Comida saludable (como ensaladas y sándwiches vegetarianos)</t>
  </si>
  <si>
    <t>F</t>
  </si>
  <si>
    <t>Normalmente no me gusta eso</t>
  </si>
  <si>
    <t xml:space="preserve">Facebook, TikTok, </t>
  </si>
  <si>
    <t xml:space="preserve">No se </t>
  </si>
  <si>
    <t>Cafetopia</t>
  </si>
  <si>
    <t xml:space="preserve">No suban mucho los precios por favor </t>
  </si>
  <si>
    <t>Café</t>
  </si>
  <si>
    <t>Productos para mascotas (galletas y otros )</t>
  </si>
  <si>
    <t>Ropa en conjunto para mi y para mi perro</t>
  </si>
  <si>
    <t xml:space="preserve">No he tenido experiencias en este ámbito </t>
  </si>
  <si>
    <t>Café, Bebidas frías, Panadería y bollería</t>
  </si>
  <si>
    <t>Comida para perros</t>
  </si>
  <si>
    <t>Las mascotas las ponen los dueños.</t>
  </si>
  <si>
    <t>No me agradan especialmente.</t>
  </si>
  <si>
    <t>Café, Té, Bebidas frías, Pasteles y dulces, Sandwiches y bocadillos, Panadería y bollería</t>
  </si>
  <si>
    <t>Alimentos y golosinas, Juguetes, Accesorios (correas, collares, pañoletas...), Ropa en conjunto para mi y para mi perro</t>
  </si>
  <si>
    <t>Facebook, TikTok</t>
  </si>
  <si>
    <t xml:space="preserve">Barrio Campestre </t>
  </si>
  <si>
    <t>Sandwiches y bocadillos, Comida saludable (como ensaladas y sándwiches vegetarianos)</t>
  </si>
  <si>
    <t xml:space="preserve">Menú especial para las mascotas </t>
  </si>
  <si>
    <t>Cine al aire libre, Jornadas de adopción para apoyar a las mascotas sin hogar</t>
  </si>
  <si>
    <t>Instagram, Twitter</t>
  </si>
  <si>
    <t xml:space="preserve">Aprendizajes del cuidado de mascotas </t>
  </si>
  <si>
    <t xml:space="preserve">No sé </t>
  </si>
  <si>
    <t>Menú para los animales también</t>
  </si>
  <si>
    <t>Alimentos y golosinas, Ropa en conjunto para mi y para mi perro, Tazas, cepillos y artículos de tocador</t>
  </si>
  <si>
    <t>Cumpleaños, Yoga, Tejidos, Fabricar collares, Cine al aire libre, Jornadas de adopción para apoyar a las mascotas sin hogar</t>
  </si>
  <si>
    <t>N/a</t>
  </si>
  <si>
    <t>Más variedad de comida</t>
  </si>
  <si>
    <t>Cumpleaños, Yoga, Pintar, Fabricar collares, Cine al aire libre, Jornadas de adopción para apoyar a las mascotas sin hogar</t>
  </si>
  <si>
    <t>Té, Bebidas frías, Pasteles y dulces, Sandwiches y bocadillos, Panadería y bollería</t>
  </si>
  <si>
    <t xml:space="preserve">Merienda </t>
  </si>
  <si>
    <t xml:space="preserve">Comodidad </t>
  </si>
  <si>
    <t>Snacks para mascotas y juguetes</t>
  </si>
  <si>
    <t xml:space="preserve">No he ido a cafeterías así </t>
  </si>
  <si>
    <t>Solo, Amigos, Familia</t>
  </si>
  <si>
    <t xml:space="preserve">Juan v </t>
  </si>
  <si>
    <t>Comida para los animales</t>
  </si>
  <si>
    <t xml:space="preserve">Bajo sombra </t>
  </si>
  <si>
    <t>Bebidas frías, Sandwiches y bocadillos</t>
  </si>
  <si>
    <t xml:space="preserve">Mascotas abandonadas para visitas </t>
  </si>
  <si>
    <t xml:space="preserve">Faltan campañas de adaptación </t>
  </si>
  <si>
    <t>Pareja, Familia</t>
  </si>
  <si>
    <t xml:space="preserve">Amasa </t>
  </si>
  <si>
    <t>Buena zona de parqueo</t>
  </si>
  <si>
    <t xml:space="preserve">Conejo </t>
  </si>
  <si>
    <t>Café, Té, Bebidas frías, Sandwiches y bocadillos, Panadería y bollería, Chocolate caliente, Comida saludable (como ensaladas y sándwiches vegetarianos)</t>
  </si>
  <si>
    <t xml:space="preserve">Bastante espacio para las mascotas </t>
  </si>
  <si>
    <t>Sandwiches y bocadillos</t>
  </si>
  <si>
    <t>Bebidas calientes connqueso</t>
  </si>
  <si>
    <t>Café, Bebidas frías, Sandwiches y bocadillos, Comida saludable (como ensaladas y sándwiches vegetarianos)</t>
  </si>
  <si>
    <t>Opciones de comida o helados para mascotas</t>
  </si>
  <si>
    <t>Alimentos y golosinas, Accesorios (correas, collares, pañoletas...), Tazas, cepillos y artículos de tocador</t>
  </si>
  <si>
    <t xml:space="preserve">Comodidad para mascotas </t>
  </si>
  <si>
    <t>Xxxxxx</t>
  </si>
  <si>
    <t>La Niebla</t>
  </si>
  <si>
    <t xml:space="preserve">Comida artesanal </t>
  </si>
  <si>
    <t xml:space="preserve">No por el momento </t>
  </si>
  <si>
    <t>45 a 54 años</t>
  </si>
  <si>
    <t xml:space="preserve">De vez en cuando </t>
  </si>
  <si>
    <t xml:space="preserve">Comida  para mi mascotas </t>
  </si>
  <si>
    <t>Café, Panadería y bollería</t>
  </si>
  <si>
    <t>Juegos y comida</t>
  </si>
  <si>
    <t>No binario</t>
  </si>
  <si>
    <t xml:space="preserve">Café forestal </t>
  </si>
  <si>
    <t>Café, Pasteles y dulces, Sandwiches y bocadillos, Panadería y bollería, Chocolate caliente</t>
  </si>
  <si>
    <t>Puppuccinos</t>
  </si>
  <si>
    <t>"Baño para mascota", tipo tapete y comida para ellos.</t>
  </si>
  <si>
    <t>Los espacios son agradables</t>
  </si>
  <si>
    <t>Dos pequeñas, una grande</t>
  </si>
  <si>
    <t>Solo, Con mi mascota</t>
  </si>
  <si>
    <t xml:space="preserve">Juan Valdez Caracoli - La Brioche cañaveral </t>
  </si>
  <si>
    <t>Café, Bebidas frías, Pasteles y dulces, Sandwiches y bocadillos, Panadería y bollería, Comida saludable (como ensaladas y sándwiches vegetarianos), Menú vegano</t>
  </si>
  <si>
    <t>Mini biblioteca en donde se pueda intercambiar libros, un espacio de lectura</t>
  </si>
  <si>
    <t xml:space="preserve">Fabricar collares, Jornadas de adopción para apoyar a las mascotas sin hogar, Concursos-competencial-clases de cómo amaestrar a una mascota </t>
  </si>
  <si>
    <t xml:space="preserve">Un espacio amplio </t>
  </si>
  <si>
    <t xml:space="preserve">Espacio pequeños, mucho ruido </t>
  </si>
  <si>
    <t>PANARTE</t>
  </si>
  <si>
    <t xml:space="preserve">Snacks para las mascotas </t>
  </si>
  <si>
    <t>Yoga, Pintar, Fabricar collares, Jornadas de adopción para apoyar a las mascotas sin hogar</t>
  </si>
  <si>
    <t>NA</t>
  </si>
  <si>
    <t>Espacio para las mascotas</t>
  </si>
  <si>
    <t xml:space="preserve">Postres para mi mascota </t>
  </si>
  <si>
    <t>Cumpleaños, Pintar, Cine al aire libre, Jornadas de adopción para apoyar a las mascotas sin hogar</t>
  </si>
  <si>
    <t>Café, Té, Bebidas frías, Sandwiches y bocadillos</t>
  </si>
  <si>
    <t>Pancartas de adopción</t>
  </si>
  <si>
    <t>Café, Sandwiches y bocadillos, Panadería y bollería, Comida saludable (como ensaladas y sándwiches vegetarianos)</t>
  </si>
  <si>
    <t xml:space="preserve">Que también se encuentre comida rica para perritos </t>
  </si>
  <si>
    <t xml:space="preserve">Café bajo sombra </t>
  </si>
  <si>
    <t>Algún pasaboquitas o snack para las mascotas</t>
  </si>
  <si>
    <t xml:space="preserve">Es lindo poder compartir cerca de nuestras mascotas que tanto queremos, y poder llevarlas con nosotros </t>
  </si>
  <si>
    <t xml:space="preserve">Cafetopia, la luciérnaga, brolate, Otros </t>
  </si>
  <si>
    <t xml:space="preserve">Ambientes enfocados más en las mascotas, que sean el protagonista </t>
  </si>
  <si>
    <t xml:space="preserve">Tapia, Bajo sombra, Vero Café </t>
  </si>
  <si>
    <t xml:space="preserve">Comida para las mascotas también </t>
  </si>
  <si>
    <t>Nope</t>
  </si>
  <si>
    <t>Solo una de piedecuesta que es la que tiene más opciones de menú para mascotas, se llama coffee and pets</t>
  </si>
  <si>
    <t>Bebidas frías, Pasteles y dulces, Sandwiches y bocadillos, Panadería y bollería</t>
  </si>
  <si>
    <t xml:space="preserve">Snacks muy ligeros para perros </t>
  </si>
  <si>
    <t>Cumpleaños, Pintar, Tejidos, Fabricar collares, Cine al aire libre</t>
  </si>
  <si>
    <t>Café, Té, Bebidas frías, Pasteles y dulces, Sandwiches y bocadillos, Panadería y bollería, Chocolate caliente</t>
  </si>
  <si>
    <t xml:space="preserve">Atracciones </t>
  </si>
  <si>
    <t xml:space="preserve">Puedo salir de casa y llevar a mi mascota sin sentirme mal por dejarlo solo </t>
  </si>
  <si>
    <t xml:space="preserve">Petfriendlycol queda en el hotel Bucaramanga </t>
  </si>
  <si>
    <t>Bebidas frías, Chocolate caliente, Comida saludable (como ensaladas y sándwiches vegetarianos)</t>
  </si>
  <si>
    <t xml:space="preserve">Que hubiera comodidad para los perros/gatos porque esque en muchos establecimientos si los dejan entrar pero la comodidad para ellos(gatos, perros) no es mucha </t>
  </si>
  <si>
    <t xml:space="preserve">Alimentos y golosinas, Tazas, cepillos y artículos de tocador, Accesorios </t>
  </si>
  <si>
    <t xml:space="preserve">Cumpleaños, Yoga, Fabricar collares, Cine al aire libre, Jornadas de adopción para apoyar a las mascotas sin hogar, Carreras o de ese estilo </t>
  </si>
  <si>
    <t xml:space="preserve">Que vendieran bebidas sin azúcar o en su defecto con estevia </t>
  </si>
  <si>
    <t>Café, Pasteles y dulces, Panadería y bollería, Chocolate caliente</t>
  </si>
  <si>
    <t xml:space="preserve">Tortas veganas </t>
  </si>
  <si>
    <t>Juguetes, Jaytoys</t>
  </si>
  <si>
    <t xml:space="preserve">Más que poner precios más altos, Podría usarse el espacio para hacer subastas de productos para recoger fondos. </t>
  </si>
  <si>
    <t>Pasteles y dulces, Sandwiches y bocadillos, Panadería y bollería</t>
  </si>
  <si>
    <t xml:space="preserve">Sorprendanme </t>
  </si>
  <si>
    <t>No he encontrado ninguna cafetería pet friendly</t>
  </si>
  <si>
    <t>Un lugar para que las mascotas puedan interactuar con otros animales y puedan jugar, adicional de lugares para que puedan tomar agua.</t>
  </si>
  <si>
    <t>Normalmente el decir pet friendly para las cafeterías es que te pueda acompañar tu mascota, pero realmente no existe un espacio para que ellos puedan disfrutar y me gustaría poder compartir un espacio para que mi mascota y yo estemos comodos</t>
  </si>
  <si>
    <t xml:space="preserve">La niebla </t>
  </si>
  <si>
    <t>Café, Pasteles y dulces, Chocolate caliente, Comida saludable (como ensaladas y sándwiches vegetarianos)</t>
  </si>
  <si>
    <t xml:space="preserve">Barra para armar malteadas </t>
  </si>
  <si>
    <t>Tejidos, Cine al aire libre, Jornadas de adopción para apoyar a las mascotas sin hogar</t>
  </si>
  <si>
    <t>Juan Valdes</t>
  </si>
  <si>
    <t>Té, Bebidas frías, Pasteles y dulces, Sandwiches y bocadillos, Panadería y bollería, Chocolate caliente, Comida saludable (como ensaladas y sándwiches vegetarianos)</t>
  </si>
  <si>
    <t xml:space="preserve">Comida para la nascota como helados </t>
  </si>
  <si>
    <t>Facebook, Instagram, TikTok, Whatsapp, youtube</t>
  </si>
  <si>
    <t xml:space="preserve">No
</t>
  </si>
  <si>
    <t>Con mi mascota, Amigos</t>
  </si>
  <si>
    <t>Tapia, tostao</t>
  </si>
  <si>
    <t>Café, Bebidas frías, Panadería y bollería, Comida saludable (como ensaladas y sándwiches vegetarianos)</t>
  </si>
  <si>
    <t>Productos de pastelería para las mascotas</t>
  </si>
  <si>
    <t>Pequeño y mediano</t>
  </si>
  <si>
    <t>Café, Bebidas frías, Pasteles y dulces, Sandwiches y bocadillos</t>
  </si>
  <si>
    <t>Menús exclusivos</t>
  </si>
  <si>
    <t>Tazas, cepillos y artículos de tocador</t>
  </si>
  <si>
    <t>Este tipo de cafeterías me han parecido muy buena idea para que se pueda compartir con nuestros animales en otros espacios</t>
  </si>
  <si>
    <t>La jungla</t>
  </si>
  <si>
    <t xml:space="preserve">Opciones vegetarianas </t>
  </si>
  <si>
    <t>Accesorios (correas, collares, pañoletas...)</t>
  </si>
  <si>
    <t xml:space="preserve">Grande un pastor alemán pequeño 2 gatos </t>
  </si>
  <si>
    <t xml:space="preserve">Espacios divertidos para ellos o lugares para fotos en el café con mascotas </t>
  </si>
  <si>
    <t xml:space="preserve">Cositas como juguetes o plaquitas o artículos para mascotas </t>
  </si>
  <si>
    <t>Juguetes, Accesorios (correas, collares, pañoletas...), Ropa en conjunto para mi y para mi perro, Tazas, cepillos y artículos de tocador</t>
  </si>
  <si>
    <t xml:space="preserve">No gracias </t>
  </si>
  <si>
    <t xml:space="preserve">Zona de perros por si necesita hacer de sus necesidades chichi o un que tenga la facilidad de tener a la mano bolsitas cerca de una basura </t>
  </si>
  <si>
    <t>Accesorios (correas, collares, pañoletas...), Ropa en conjunto para mi y para mi perro, Tazas, cepillos y artículos de tocador</t>
  </si>
  <si>
    <t>Espacios compartidos con mascotas, tipo zona de juegos para ellos</t>
  </si>
  <si>
    <t>Cumpleaños, Pintar, Tejidos, Jornadas de adopción para apoyar a las mascotas sin hogar</t>
  </si>
  <si>
    <t xml:space="preserve">En general, muy buenas y necesarias </t>
  </si>
  <si>
    <t xml:space="preserve">Grande, mediano y pequeño </t>
  </si>
  <si>
    <t>Panadería y bollería</t>
  </si>
  <si>
    <t xml:space="preserve">Didácticas para las mascotas </t>
  </si>
  <si>
    <t xml:space="preserve">Facebook, Instagram, TikTok, </t>
  </si>
  <si>
    <t xml:space="preserve">2 gatos pequeños, 1 perrita mediana y 1 perrita grande </t>
  </si>
  <si>
    <t>Juan Valdez, Oh my bowl, cafe bajo sombra</t>
  </si>
  <si>
    <t xml:space="preserve">Un lugar comodo para las mascotas, en donde puedan tener su espacio de acostarse comodamente, algunos que otros juguetes, helados para ellos </t>
  </si>
  <si>
    <t xml:space="preserve">La atencion tanto a mi como a mi mascota es la misma, todos lo trabajadores se les nota el alor por los animale. Se ofrece pocos alimentos a las macotas, pero de igual es entretenido para ellos mientras que uno come algo. </t>
  </si>
  <si>
    <t>Bocadillos para la mascotas</t>
  </si>
  <si>
    <t>Cumpleaños, Yoga, Cine al aire libre, Jornadas de adopción para apoyar a las mascotas sin hogar</t>
  </si>
  <si>
    <t xml:space="preserve">No he estado en ninguna hasta el momento </t>
  </si>
  <si>
    <t>Palonegro Ecoparque, Amasa</t>
  </si>
  <si>
    <t>Contribuir a una buena causa</t>
  </si>
  <si>
    <t xml:space="preserve">Creo que ninguna </t>
  </si>
  <si>
    <t>No sé 😅</t>
  </si>
  <si>
    <t>Pasteles y dulces, Sandwiches y bocadillos, Panadería y bollería, Chocolate caliente</t>
  </si>
  <si>
    <t xml:space="preserve">Artículos en el ambiente que permitan la interacción y diversión de las mascotas </t>
  </si>
  <si>
    <t xml:space="preserve">No tengo experiencia </t>
  </si>
  <si>
    <t>Solo, Con mi mascota, Pareja</t>
  </si>
  <si>
    <t xml:space="preserve">Pasar el rato </t>
  </si>
  <si>
    <t xml:space="preserve">Bocadillos para las mascotas </t>
  </si>
  <si>
    <t xml:space="preserve">Pet brunch pasteleria y Juan valdez </t>
  </si>
  <si>
    <t>Bebederos para mascotas.</t>
  </si>
  <si>
    <t>Cumpleaños, Tejidos, Fabricar collares, Cine al aire libre, Jornadas de adopción para apoyar a las mascotas sin hogar</t>
  </si>
  <si>
    <t>Que se preocupen por las mascotas, en la mayoria de establecimientos no reciben mascotas y he tenido varios inconvenientes por eso. Me ha tocado dejar a mi perrito encerrado en el carro.</t>
  </si>
  <si>
    <t>Bebidas frías, Pasteles y dulces, Sandwiches y bocadillos, Panadería y bollería, Comida saludable (como ensaladas y sándwiches vegetarianos)</t>
  </si>
  <si>
    <t xml:space="preserve">Alimentos que puedan consumir las mascotas </t>
  </si>
  <si>
    <t xml:space="preserve">No he tenido la oportunidad de ir </t>
  </si>
  <si>
    <t>Té, Bebidas frías, Sandwiches y bocadillos, Comida saludable (como ensaladas y sándwiches vegetarianos)</t>
  </si>
  <si>
    <t>No conozco que tienen las cafeterías pet friendly</t>
  </si>
  <si>
    <t xml:space="preserve">No he ido a una </t>
  </si>
  <si>
    <t>Café, Pasteles y dulces, Sandwiches y bocadillos, Panadería y bollería, Comida saludable (como ensaladas y sándwiches vegetarianos)</t>
  </si>
  <si>
    <t>comida saludable</t>
  </si>
  <si>
    <t>Forestal</t>
  </si>
  <si>
    <t>Café, Té, Bebidas frías, Pasteles y dulces, Comida saludable (como ensaladas y sándwiches vegetarianos)</t>
  </si>
  <si>
    <t xml:space="preserve">Helado para mascotas </t>
  </si>
  <si>
    <t>Cumpleaños, Yoga, Pintar, Tejidos</t>
  </si>
  <si>
    <t xml:space="preserve">Juan valdez y Amasa artesanal </t>
  </si>
  <si>
    <t xml:space="preserve">Bebederos para los caninos </t>
  </si>
  <si>
    <t>Con mi mascota, Pareja, Familia</t>
  </si>
  <si>
    <t xml:space="preserve">Buena atención hacia la mascota </t>
  </si>
  <si>
    <t>Entretenimiento para diversas mascotas</t>
  </si>
  <si>
    <t>Levelo</t>
  </si>
  <si>
    <t>Panadería y bollería, Comida saludable (como ensaladas y sándwiches vegetarianos)</t>
  </si>
  <si>
    <t>Alguna actividad para las mascotas</t>
  </si>
  <si>
    <t>Información de adopción de mascotas</t>
  </si>
  <si>
    <t xml:space="preserve">Helados para perros </t>
  </si>
  <si>
    <t>Barrio Campestre</t>
  </si>
  <si>
    <t>Comida para la mascota</t>
  </si>
  <si>
    <t>4 canarios pequeños, 2 perritas pequeñas y 1 gata</t>
  </si>
  <si>
    <t xml:space="preserve">Café, Bebidas frías, Pasteles y dulces, Sandwiches y bocadillos, Panadería y bollería, Chocolate caliente, Malteadas y helados </t>
  </si>
  <si>
    <t>Buenas atención al cliente</t>
  </si>
  <si>
    <t>Estoy interesado en conocer por primera vez una</t>
  </si>
  <si>
    <t>Nunca he salido con la mascota fuera de la casa</t>
  </si>
  <si>
    <t>Sitios adecuados para cuidar las mascotas</t>
  </si>
  <si>
    <t>Es una imporatente iniciativa es un lugar que hace falta en la ciudad</t>
  </si>
  <si>
    <t>Productos para las mascotas, diferentes a helados o cosas similares</t>
  </si>
  <si>
    <t>No he tenido ninguna experiencia</t>
  </si>
  <si>
    <t xml:space="preserve">PET brunch </t>
  </si>
  <si>
    <t xml:space="preserve">Malteadas </t>
  </si>
  <si>
    <t>Cumpleaños, Pintar, Tejidos, Cine al aire libre, Jornadas de adopción para apoyar a las mascotas sin hogar</t>
  </si>
  <si>
    <t>Bebidas frías, Sandwiches y bocadillos, Panadería y bollería</t>
  </si>
  <si>
    <t>Cosas para perros</t>
  </si>
  <si>
    <t>Café, Bebidas frías, Sandwiches y bocadillos</t>
  </si>
  <si>
    <t xml:space="preserve">Comida para las mascotas </t>
  </si>
  <si>
    <t xml:space="preserve">Consumibles para mi mascota </t>
  </si>
  <si>
    <t>No mucho mas</t>
  </si>
  <si>
    <t>Mensajes emocionales</t>
  </si>
  <si>
    <t xml:space="preserve">Cafetopia, Café bajo sombra, Tostao, </t>
  </si>
  <si>
    <t>Juegos de mesa para pasar el tiempo</t>
  </si>
  <si>
    <t>Un espacio de paz</t>
  </si>
  <si>
    <t>Cumpleaños, Yoga, Cine al aire libre</t>
  </si>
  <si>
    <t xml:space="preserve">Gracias </t>
  </si>
  <si>
    <t>Productos o bocadillos para las mascotas</t>
  </si>
  <si>
    <t>No, es todo.</t>
  </si>
  <si>
    <t>No sé, nunca he ido a ninguna jajaja</t>
  </si>
  <si>
    <t>Me gusta que pueda acariciar mascotas en cualquier sitio, entonces, preferiría una cafetería pet friendly antes que una que no lo sea.</t>
  </si>
  <si>
    <t xml:space="preserve">No conozca muchas cafeterías pet friendly </t>
  </si>
  <si>
    <t xml:space="preserve">Comida diferente </t>
  </si>
  <si>
    <t>Espacios de juegos para ni mascota</t>
  </si>
  <si>
    <t xml:space="preserve">Ensaladas </t>
  </si>
  <si>
    <t xml:space="preserve">Por el momento no </t>
  </si>
  <si>
    <t>Me incomoda, prefiero lugares sin mascotas</t>
  </si>
  <si>
    <t xml:space="preserve">Las mascotas son muy importantes, pero deben ocupar un n espacio diferente a los de los seres humanos </t>
  </si>
  <si>
    <t>En ninguna</t>
  </si>
  <si>
    <t>Pueden hacer una cafetería solo para mascotas, por favor no comenzar a confundir las cosas, cada especie necesita su espacio</t>
  </si>
  <si>
    <t>Café, Bebidas frías, Pasteles y dulces, Panadería y bollería, Chocolate caliente</t>
  </si>
  <si>
    <t xml:space="preserve">Algún tipo de menú u opción para la mascota </t>
  </si>
  <si>
    <t xml:space="preserve">Nada mas por el momento </t>
  </si>
  <si>
    <t>Té, Bebidas frías, Pasteles y dulces, Chocolate caliente</t>
  </si>
  <si>
    <t xml:space="preserve">Buen espacio para mascotas </t>
  </si>
  <si>
    <t xml:space="preserve">Ventilación </t>
  </si>
  <si>
    <t xml:space="preserve">YouTube </t>
  </si>
  <si>
    <t>ImI</t>
  </si>
  <si>
    <t>Uis</t>
  </si>
  <si>
    <t>Chocolate caliente</t>
  </si>
  <si>
    <t>Postres</t>
  </si>
  <si>
    <t>Pintar, Tejidos</t>
  </si>
  <si>
    <t xml:space="preserve">Excelente servicio, todo muy cómodo </t>
  </si>
  <si>
    <t>zona wifi</t>
  </si>
  <si>
    <t>Té, Chocolate caliente</t>
  </si>
  <si>
    <t>Espacios amplios</t>
  </si>
  <si>
    <t>loro</t>
  </si>
  <si>
    <t xml:space="preserve">No sé cuál es pet friendly </t>
  </si>
  <si>
    <t xml:space="preserve">Parqueadero </t>
  </si>
  <si>
    <t>1 mediano y 1 grande</t>
  </si>
  <si>
    <t>Snacks para perro</t>
  </si>
  <si>
    <t>Más de 6 veces al mes</t>
  </si>
  <si>
    <t>Amasa, ohmybowl, petitcomité, juan valdez</t>
  </si>
  <si>
    <t>Zonas de recreación para las mascotas, que no tengan que estar atadas mientras estoy en el sitio</t>
  </si>
  <si>
    <t>Suelen ser muy amables con las mascotas</t>
  </si>
  <si>
    <t xml:space="preserve">Acomodaciones para las mascotas </t>
  </si>
  <si>
    <t xml:space="preserve">No he ido </t>
  </si>
  <si>
    <t xml:space="preserve">Una forma de interactuar de forma más naturas y espontánea con otras personas y sus mascotas </t>
  </si>
  <si>
    <t>No tengo redes</t>
  </si>
  <si>
    <t xml:space="preserve">La verdad no tengo experiencia respecto a visitar lugares así </t>
  </si>
  <si>
    <t>Un sitio para dejar a tu mascota, o que la mesa tenga algún gancho o algo para tener la correa de mi mascota.</t>
  </si>
  <si>
    <t>Tejidos, Fabricar collares, Cine al aire libre, Jornadas de adopción para apoyar a las mascotas sin hogar</t>
  </si>
  <si>
    <t xml:space="preserve">No, nada </t>
  </si>
  <si>
    <t xml:space="preserve">Pocas </t>
  </si>
  <si>
    <t>Café, Té</t>
  </si>
  <si>
    <t xml:space="preserve">Un espacio para compartir con mi mascota </t>
  </si>
  <si>
    <t>Cumpleaños, Yoga, Tejidos</t>
  </si>
  <si>
    <t>Café, Té, Bebidas frías, Pasteles y dulces, Chocolate caliente</t>
  </si>
  <si>
    <t xml:space="preserve">Alimentos para mascotas </t>
  </si>
  <si>
    <t>Pintar, Tejidos, Fabricar collares, Jornadas de adopción para apoyar a las mascotas sin hogar</t>
  </si>
  <si>
    <t>Colaboración a una fundación de animales</t>
  </si>
  <si>
    <t>Cumpleaños, Tejidos, Fabricar collares, Jornadas de adopción para apoyar a las mascotas sin hogar, Jornadas de formación respecto a vacunas, comportamiento, prineros auxilios en mascotas...</t>
  </si>
  <si>
    <t xml:space="preserve">En colores oscuros clásicos como negro y marrón, donde se garantice bebederos para perros y mesas donde se puedan amarrar de forma fácil y seguras las mascotas </t>
  </si>
  <si>
    <t xml:space="preserve">Que también haya un lugar en donde se pueda dejar a las mascotas a cierta distancia sin necesidad que estén en la mesa con sus dueños. Pero ese lugar debe ser visible y seguro para los dueños y mascotas </t>
  </si>
  <si>
    <t>Solo, Con mi mascota, Pareja, Amigos, Familia</t>
  </si>
  <si>
    <t>Florida</t>
  </si>
  <si>
    <t>Café, Té, Bebidas frías, Pasteles y dulces, Panadería y bollería, Chocolate caliente</t>
  </si>
  <si>
    <t>Café bajo la sombra, wellness</t>
  </si>
  <si>
    <t>Café, Pasteles y dulces, Panadería y bollería, Comida saludable (como ensaladas y sándwiches vegetarianos)</t>
  </si>
  <si>
    <t>Paletas para perros</t>
  </si>
  <si>
    <t>Yoga, Jornadas de adopción para apoyar a las mascotas sin hogar</t>
  </si>
  <si>
    <t>Café, Té, Sandwiches y bocadillos, Comida saludable (como ensaladas y sándwiches vegetarianos)</t>
  </si>
  <si>
    <t>Un espacio de esparcimiento para mi mascota, algunos snacks y dispensadores de hielo para los perros</t>
  </si>
  <si>
    <t>Mis experiencias en cafeterías pet-friendly han sido pocas pues mi mascota es un poco hiperactiva y ansiosa, estoy buscando un lugar donde se sienta cómodo para relacionarse con otras mascotas</t>
  </si>
  <si>
    <t>Solo, Con mi mascota, Amigos, Familia</t>
  </si>
  <si>
    <t xml:space="preserve">snob </t>
  </si>
  <si>
    <t>alguna opción para los animales</t>
  </si>
  <si>
    <t xml:space="preserve">han sido buenas experiencias siempre </t>
  </si>
  <si>
    <t>Café, Pasteles y dulces, Sandwiches y bocadillos, Panadería y bollería</t>
  </si>
  <si>
    <t xml:space="preserve">Espacios abiertos </t>
  </si>
  <si>
    <t xml:space="preserve">Lo único sería el tipo de comida, ya que no es de mi agrado ese tipo de comidas, especialmente el café que es lo que predomina en estos lugares </t>
  </si>
  <si>
    <t xml:space="preserve">Helados para perritos </t>
  </si>
  <si>
    <t>Cumpleaños, Pintar, Tejidos, Cine al aire libre</t>
  </si>
  <si>
    <t>Amasa panaderia artesanal</t>
  </si>
  <si>
    <t>Snacks para máscotas</t>
  </si>
  <si>
    <t>Cumpleaños, Pintar</t>
  </si>
  <si>
    <t>Juan Valdez procafecol</t>
  </si>
  <si>
    <t xml:space="preserve">Bebedero para mascotas, espacio de estar para mi mascota, pañitos húmedos para lo mascota </t>
  </si>
  <si>
    <t xml:space="preserve">Cafetopia </t>
  </si>
  <si>
    <t>Juguetes, Ropa en conjunto para mi y para mi perro</t>
  </si>
  <si>
    <t>Tapia, Juan valdez</t>
  </si>
  <si>
    <t>Matcha</t>
  </si>
  <si>
    <t xml:space="preserve">No se cuáles sean pet friendly </t>
  </si>
  <si>
    <t>Comida de mascotas</t>
  </si>
  <si>
    <t>Nunca he ido con mi perro a una cafeteria</t>
  </si>
  <si>
    <t>Cafe bajo la Sombra, Juan Valdez</t>
  </si>
  <si>
    <t>Acomodaciones para mascotas integrarlos en la experiencia</t>
  </si>
  <si>
    <t xml:space="preserve">Sitios abiertos, o espacios donde uno puede dejar la mascota </t>
  </si>
  <si>
    <t xml:space="preserve">Café la hacienda, no aparte de la que ya mencionaron </t>
  </si>
  <si>
    <t>Bebidas frías, Pasteles y dulces, Sandwiches y bocadillos, Panadería y bollería, Chocolate caliente, Comida saludable (como ensaladas y sándwiches vegetarianos), Helados</t>
  </si>
  <si>
    <t xml:space="preserve">Snacks para perros (qué no les haga daño, por ejemplo el dulce y las cosas grasosas son dañinas para ellos) y espacios para que ellos se sientan cómodos, qué puedan quizás correr, jugar, estar cómodos, muchos lugares son Pet friendly pero no tienen un espacio por lo menos cómodo para que el perro se siente, sería chevere piso tipo césped </t>
  </si>
  <si>
    <t xml:space="preserve">No, pero en la encuesta donde pedían puntuar debieron dejar escoger un mismo número para varias opciones </t>
  </si>
  <si>
    <t>Comodida</t>
  </si>
  <si>
    <t>Café, Té, Bebidas frías, Pasteles y dulces, Panadería y bollería, Chocolate caliente, Comida saludable (como ensaladas y sándwiches vegetarianos)</t>
  </si>
  <si>
    <t>Opciones vegetarianas y veganas</t>
  </si>
  <si>
    <t>Conejo</t>
  </si>
  <si>
    <t>Me parece una opción muy linda para compartir esos momentos con nuestras mascotas</t>
  </si>
  <si>
    <t xml:space="preserve">Zonas como parques o lugares espaciosos para que ellos jueguen </t>
  </si>
  <si>
    <t xml:space="preserve">All good </t>
  </si>
  <si>
    <t xml:space="preserve">Snacks para mi perrito pero en variedad </t>
  </si>
  <si>
    <t xml:space="preserve">Sería lindo que tuviera un espacio abierto, es más cómodo que estar todos acosados en un lugar pequeño </t>
  </si>
  <si>
    <t>Tal vez algo específicamente diseñado para las mascotas. Comida también para animales (helados o cosas así)</t>
  </si>
  <si>
    <t xml:space="preserve">En un lugar nos ofrecieron una vez agua para nuestra perrita. Asimismo, vendían helados para perros, compramos uno y grabaron una historia de mi mascota </t>
  </si>
  <si>
    <t>Tapia y cafetopia</t>
  </si>
  <si>
    <t>Información sobre las fundaciones apoyadas</t>
  </si>
  <si>
    <t>Onces</t>
  </si>
  <si>
    <t>Tengo 5, 2 pequeñas, 2 medianas y 1 grande</t>
  </si>
  <si>
    <t>Solo, Pareja, Amigos</t>
  </si>
  <si>
    <t>Café, Té, Bebidas frías, Pasteles y dulces, Sandwiches y bocadillos, Panadería y bollería, Chocolate caliente, Comida saludable (como ensaladas y sándwiches vegetarianos), Postres, helados</t>
  </si>
  <si>
    <t>Mejor circulación del aire</t>
  </si>
  <si>
    <t>Sillitas para mis mascotas, o sea, como las de los bebés con su mesita propia</t>
  </si>
  <si>
    <t>Alimentos y golosinas, Accesorios (correas, collares, pañoletas...), Ropa en conjunto para mi y para mi perro, Tazas, cepillos y artículos de tocador</t>
  </si>
  <si>
    <t>Por el momento no se me ocurre nada</t>
  </si>
  <si>
    <t>Café, Té, Bebidas frías, Pasteles y dulces, Sandwiches y bocadillos, Chocolate caliente</t>
  </si>
  <si>
    <t>Actividades junto a los animales</t>
  </si>
  <si>
    <t>Juguetes, Accesorios (correas, collares, pañoletas...), Tazas, cepillos y artículos de tocador</t>
  </si>
  <si>
    <t>Cumpleaños, Yoga, Fabricar collares</t>
  </si>
  <si>
    <t xml:space="preserve">Espacios de socialización con más animales acompañados de gente no necesariamente experta pero que tengan conocimientos más de los básicos en el tema. </t>
  </si>
  <si>
    <t>Alimentos y golosinas, Juguetes, Ropa en conjunto para mi y para mi perro</t>
  </si>
  <si>
    <t>Postres para mascotas</t>
  </si>
  <si>
    <t xml:space="preserve">Snob </t>
  </si>
  <si>
    <t>Café, Bebidas frías, Pasteles y dulces, Comida saludable (como ensaladas y sándwiches vegetarianos)</t>
  </si>
  <si>
    <t xml:space="preserve">galletas </t>
  </si>
  <si>
    <t>Yoga, Pintar</t>
  </si>
  <si>
    <t>Café, Bebidas frías, Sandwiches y bocadillos, Chocolate caliente</t>
  </si>
  <si>
    <t>Un espacio cómodo dónde descansar en compañía de mi gato</t>
  </si>
  <si>
    <t>No he tenido experiencias, pero me gustaría.</t>
  </si>
  <si>
    <t xml:space="preserve">Postres para mascotas, una temática en específico, comida recien hecha, sodas con diferentes combinaciones </t>
  </si>
  <si>
    <t xml:space="preserve">Dispensadores de comida, cómo los dulces en los que se introduce una moneda </t>
  </si>
  <si>
    <t>Espacio de juegos para los perritos</t>
  </si>
  <si>
    <t>Pequeño y Mediano</t>
  </si>
  <si>
    <t>Entretenimiento para las mascotas</t>
  </si>
  <si>
    <t>Brindar también elementos de limpieza o lugares específicos donde las mascotas puedan hacer sus necesidades</t>
  </si>
  <si>
    <t>Café, Sandwiches y bocadillos, Panadería y bollería</t>
  </si>
  <si>
    <t>No se</t>
  </si>
  <si>
    <t xml:space="preserve">Un espacio amplio con zona verde al aire libre para poder digerir los alimentos y tener a mi mascota cómoda. </t>
  </si>
  <si>
    <t>No, gracias</t>
  </si>
  <si>
    <t>Bebidas frías, Pasteles y dulces, Sandwiches y bocadillos, Comida saludable (como ensaladas y sándwiches vegetarianos)</t>
  </si>
  <si>
    <t xml:space="preserve">Comida para perros </t>
  </si>
  <si>
    <t>Pintar, Fabricar collares, Jornadas de adopción para apoyar a las mascotas sin hogar</t>
  </si>
  <si>
    <t xml:space="preserve">Calidad- precio </t>
  </si>
  <si>
    <t>Cumpleaños, Pintar, Tejidos</t>
  </si>
  <si>
    <t>No tengo experiencias</t>
  </si>
  <si>
    <t>Café, Bebidas frías, Comida saludable (como ensaladas y sándwiches vegetarianos)</t>
  </si>
  <si>
    <t xml:space="preserve">Tengo gatos y no los saco porque son muy nerviosos. </t>
  </si>
  <si>
    <t xml:space="preserve">No sé, nunca he ido a una. </t>
  </si>
  <si>
    <t>No.</t>
  </si>
  <si>
    <t xml:space="preserve">Corteza </t>
  </si>
  <si>
    <t>Espacios para la mascota a lo lado de la mesa como un mueble, o silla donde se pueda hacer y que regalen un vasito de agua para la mascota</t>
  </si>
  <si>
    <t xml:space="preserve">Pequeño y Grande </t>
  </si>
  <si>
    <t xml:space="preserve">Tostao, Juan Valdez, choconato, amasa, hacienda Casa Blanca, </t>
  </si>
  <si>
    <t xml:space="preserve">Pasteleria, bocadillos y helados para mascotas, que el lugar sea fresco para las mascotas y que la atención a ellos sea excelente </t>
  </si>
  <si>
    <t xml:space="preserve">A veces los lugares suelen ser petfriendly pero no tienen bien distribuido el espacio, por ejemplo las mesas son muy pegadas y las mascotas no pueden acostarse cómodamente o el suelo es incómodo para ellos (ej: piedras o semento) </t>
  </si>
  <si>
    <t xml:space="preserve">Actividades para mascotas </t>
  </si>
  <si>
    <t xml:space="preserve">TikTok, </t>
  </si>
  <si>
    <t>Solo, Pareja, Amigos, Familia</t>
  </si>
  <si>
    <t>Que sea en un área grande, en donde él pueda correr.</t>
  </si>
  <si>
    <t xml:space="preserve">Super buen iniciativa. </t>
  </si>
  <si>
    <t>Que haya comida para los perritos y gatos,  se les sirva en una tasita especial para ellos y que cuando lleguemos haya agüita</t>
  </si>
  <si>
    <t xml:space="preserve">Habia comida especial para ellos, la decoración era de animalitos y había obsequios, recordatorios y cositas para las macotas </t>
  </si>
  <si>
    <t xml:space="preserve">No conozco ninguna en específico </t>
  </si>
  <si>
    <t>Snacks para las mascotas, porque hay lugares pet friendly, pero no ofrecen nada para ellos :(</t>
  </si>
  <si>
    <t>Cachorro, 28 dias</t>
  </si>
  <si>
    <t xml:space="preserve">Variedad de juguetes y croquetas para perro </t>
  </si>
  <si>
    <t>Café, Sandwiches y bocadillos</t>
  </si>
  <si>
    <t xml:space="preserve">Buena comida </t>
  </si>
  <si>
    <t>Juan Valdez y principalmente las que están dentro de un centro comercial lo son (Cc quinta, cacique, caracoli, de la cuesta)</t>
  </si>
  <si>
    <t xml:space="preserve">Un espacio cómodo para las mascotas y para que ellos tomen agua. </t>
  </si>
  <si>
    <t>Cumpleaños, Fabricar collares</t>
  </si>
  <si>
    <t xml:space="preserve">Productos para mascotas </t>
  </si>
  <si>
    <t xml:space="preserve">Buen ambiente </t>
  </si>
  <si>
    <t xml:space="preserve">Bonito proyecto </t>
  </si>
  <si>
    <t>Mascotas q no hagan mucho ruido y dejen mucjo olor</t>
  </si>
  <si>
    <t>Noo</t>
  </si>
  <si>
    <t xml:space="preserve">Pet brunch </t>
  </si>
  <si>
    <t>Poner tazas para que las mascotas tomen agua</t>
  </si>
  <si>
    <t xml:space="preserve">Mi cafetal, Oh my bowl, Juan Valdez Café </t>
  </si>
  <si>
    <t>Comida pensado en los animales o un espacio para ellos</t>
  </si>
  <si>
    <t>Con mi mascota, Pareja, Amigos</t>
  </si>
  <si>
    <t xml:space="preserve">No recuerdo nombres </t>
  </si>
  <si>
    <t xml:space="preserve">Juegos para mascotas y comederos </t>
  </si>
  <si>
    <t>Cafetopia, Juan Valdez, Bajo sombra</t>
  </si>
  <si>
    <t>Rascadores para gatos, juguetes</t>
  </si>
  <si>
    <t>Productos para perros (helados, tortas)</t>
  </si>
  <si>
    <t>Solo, Con mi mascota, Pareja, Amigos</t>
  </si>
  <si>
    <t xml:space="preserve">Punto de hidratación para los perros </t>
  </si>
  <si>
    <t xml:space="preserve">Nada más en particular </t>
  </si>
  <si>
    <t>N.A.</t>
  </si>
  <si>
    <t>Mis tres mascotas son de tamaño pequeño</t>
  </si>
  <si>
    <t xml:space="preserve">El poder conocer diferentes historias de animales que tienen una familia con amor, a diferencia de su vida antes de </t>
  </si>
  <si>
    <t>No tengo experiencia con ese tipo de establecimientos</t>
  </si>
  <si>
    <t>Sorprendeme</t>
  </si>
  <si>
    <t>Color Food en Ruitoque</t>
  </si>
  <si>
    <t xml:space="preserve">Que hayan perritos o gatitos de la fundación a los que uno pueda consentir y tal vez poder dejar donaciones ahí. </t>
  </si>
  <si>
    <t xml:space="preserve">Que muchas veces dejan que entre pero no tienen tacitas para echarles agüita o pues productos para ellos. </t>
  </si>
  <si>
    <t>Espacios abiertos</t>
  </si>
  <si>
    <t>Helados o comida para perros</t>
  </si>
  <si>
    <t xml:space="preserve">No conozco ninguna </t>
  </si>
  <si>
    <t>Tostao</t>
  </si>
  <si>
    <t>Café, Té, Bebidas frías, Sandwiches y bocadillos, Comida saludable (como ensaladas y sándwiches vegetarianos)</t>
  </si>
  <si>
    <t>Comida fit</t>
  </si>
  <si>
    <t>Pasteles y dulces, Sandwiches y bocadillos, Comida saludable (como ensaladas y sándwiches vegetarianos)</t>
  </si>
  <si>
    <t>Comida saludable xra la mascota</t>
  </si>
  <si>
    <t xml:space="preserve">Té, Bebidas frías, Pasteles y dulces, Sandwiches y bocadillos, Panadería y bollería, Chocolate caliente, Comida saludable (como ensaladas y sándwiches vegetarianos), Cócteles </t>
  </si>
  <si>
    <t>No se, no he ido a una</t>
  </si>
  <si>
    <t xml:space="preserve">Una sección de la carta para los animales, tipo helados, pasteles o barf </t>
  </si>
  <si>
    <t>No :)</t>
  </si>
  <si>
    <t>11’s</t>
  </si>
  <si>
    <t xml:space="preserve">Espacio pequeño para juego de los peluditos, heladería y servicio de fotografía instantánea </t>
  </si>
  <si>
    <t xml:space="preserve">Cumpleaños, Sesiones fotográficas </t>
  </si>
  <si>
    <t xml:space="preserve">Nada </t>
  </si>
  <si>
    <t>Comida para perritos</t>
  </si>
  <si>
    <t>De la cream</t>
  </si>
  <si>
    <t>Para ir con la mascota de mi pareja</t>
  </si>
  <si>
    <t xml:space="preserve">Que se preocupen por el servicio de tu mascota es un punto muy favorable </t>
  </si>
  <si>
    <t>Bebidas frías, Pasteles y dulces, Panadería y bollería, Chocolate caliente</t>
  </si>
  <si>
    <t xml:space="preserve">Snacks para mascotas </t>
  </si>
  <si>
    <t>Fabricar collares, Jornadas de adopción para apoyar a las mascotas sin hogar</t>
  </si>
  <si>
    <t>Café, Bebidas frías, Chocolate caliente</t>
  </si>
  <si>
    <t xml:space="preserve">Novedad </t>
  </si>
  <si>
    <t>Amassa</t>
  </si>
  <si>
    <t>De sal</t>
  </si>
  <si>
    <t>Súper idea</t>
  </si>
  <si>
    <t xml:space="preserve">Todas a las que he ido son pet friendly </t>
  </si>
  <si>
    <t xml:space="preserve">Espacios para las mascotas y espacios aparte para los clientes que no tienen mascotas </t>
  </si>
  <si>
    <t xml:space="preserve">Se deben manejar muy bien los espacios, por qué ese es el problema de muchas cafeterías que combinan los espacios y no todo el mundo está dispuesto a aceptarlo </t>
  </si>
  <si>
    <t xml:space="preserve">Sillitas para perritos:) </t>
  </si>
  <si>
    <t>es importante que una parte de las ganancias se done a fundaciones sin ánimo de lucro</t>
  </si>
  <si>
    <t>Opciones para las mascotas como platos, lugar donde amarrar la correa, etc</t>
  </si>
  <si>
    <t xml:space="preserve">No me fijo en los nombres </t>
  </si>
  <si>
    <t xml:space="preserve"> Cosas para ellos </t>
  </si>
  <si>
    <t>Bebidas frías, Panadería y bollería</t>
  </si>
  <si>
    <t xml:space="preserve">Snacks y agua limpia para los animalitos </t>
  </si>
  <si>
    <t>Tejidos, Jornadas de adopción para apoyar a las mascotas sin hogar</t>
  </si>
  <si>
    <t>Participar en eventos realizados por las fundaciones como mercadillos y ferias</t>
  </si>
  <si>
    <t xml:space="preserve">Dos mascotas grandes </t>
  </si>
  <si>
    <t xml:space="preserve">Bebederos para mascotas </t>
  </si>
  <si>
    <t xml:space="preserve">No he teniendo la experiencia </t>
  </si>
  <si>
    <t xml:space="preserve">Amapola </t>
  </si>
  <si>
    <t xml:space="preserve">Productos para la mascota </t>
  </si>
  <si>
    <t xml:space="preserve">Que tenga una zona verde es ideal </t>
  </si>
  <si>
    <t>He tenido malas experiencias en estos lugares</t>
  </si>
  <si>
    <t xml:space="preserve">Que sea una cafetería amplia, no solo que dejen entrar a las mascotas si no que también independientemente del tamaño de estas pues se puedan desplazar dentro del local </t>
  </si>
  <si>
    <t>Snucks</t>
  </si>
  <si>
    <t xml:space="preserve">Snacks para mascotas, no solo el cosito del agua que incluso puede ser fuente de contagio de gripas y enfermedades </t>
  </si>
  <si>
    <t>El tema de tener un bebedero común, es una fuente de contagio de gripas perrunas</t>
  </si>
  <si>
    <t>Café, Té, Bebidas frías, Pasteles y dulces, Sandwiches y bocadillos, Chocolate caliente, Comida saludable (como ensaladas y sándwiches vegetarianos)</t>
  </si>
  <si>
    <t xml:space="preserve">Un lugar para poner que los perros puedan comer también y tomar agua </t>
  </si>
  <si>
    <t xml:space="preserve">No conozco aún </t>
  </si>
  <si>
    <t xml:space="preserve">Repostería </t>
  </si>
  <si>
    <t xml:space="preserve">Me gustaría tener la experiencia de ir </t>
  </si>
  <si>
    <t>Juan valdez, cafe bajo la sombra</t>
  </si>
  <si>
    <t>Café, Té, Bebidas frías, Pasteles y dulces, Sandwiches y bocadillos, Panadería y bollería, Chocolate caliente, Comida saludable (como ensaladas y sándwiches vegetarianos), Helados</t>
  </si>
  <si>
    <t>Comida para mascotas tipo snacks</t>
  </si>
  <si>
    <t>Snacks para mis mascotas</t>
  </si>
  <si>
    <t>Estaría genial disponer de espacios para las mascotas dentro de la cafetería, no solo para los humanos.</t>
  </si>
  <si>
    <t>Café, Comida saludable (como ensaladas y sándwiches vegetarianos)</t>
  </si>
  <si>
    <t xml:space="preserve">Amasa, choconato </t>
  </si>
  <si>
    <t>Café, Bebidas frías, Sandwiches y bocadillos, Panadería y bollería, Comida saludable (como ensaladas y sándwiches vegetarianos)</t>
  </si>
  <si>
    <t xml:space="preserve">Productos para las mascotas como galletitas o snacks </t>
  </si>
  <si>
    <t xml:space="preserve">Caminatas , talleres de compeortamkento y tenencia responsable </t>
  </si>
  <si>
    <t>Que eso de ser Pet friéndly es para tener el perrito amarrado y ya. Si es por una buena causa que ara los perris podría el lugar tener dos ambientes.</t>
  </si>
  <si>
    <t>Las mencionadas en la pregunta anterior plus specialized Santander, decorando, empapelarte</t>
  </si>
  <si>
    <t xml:space="preserve">Menú para perritos </t>
  </si>
  <si>
    <t>Cumpleaños, Yoga, Pintar, Cine al aire libre</t>
  </si>
  <si>
    <t xml:space="preserve">He valorado que tengan una atención tan simple como un premio, agua o el saludo a mi mascota a que solo la dejen ingresar </t>
  </si>
  <si>
    <t>Espacios adecuados para todo tipo y tamaño de mascotas.</t>
  </si>
  <si>
    <t>Cumpleaños, Pintar, Cine al aire libre, Jornadas de adopción para apoyar a las mascotas sin hogar, Actividades recreativas, juegos</t>
  </si>
  <si>
    <t xml:space="preserve">Pensar sobretodo en que los espacios sean adecuados, un lugar especial para gatos y otro para perros por ejemplo, teniendo en cuenta que muchas veces algunas mascotas son más tímidas/esquivas/malgeniadas que otras y también que existen diferentes tamaños, sobretodo con los perros ya que se tiene el tabú de que los perros grandes es sinónimo de peligro (experiencia por tener un perro de gran tamaño). </t>
  </si>
  <si>
    <t xml:space="preserve">No conocía </t>
  </si>
  <si>
    <t xml:space="preserve">Solo que sea cafetería pet friendly es de mi agrado </t>
  </si>
  <si>
    <t>Ño</t>
  </si>
  <si>
    <t>Té, Bebidas frías, Pasteles y dulces, Panadería y bollería</t>
  </si>
  <si>
    <t xml:space="preserve">Un espacio realmente especial para nuestras mascotas </t>
  </si>
  <si>
    <t>Cumpleaños, Yoga, Pintar, Tejidos, Cine al aire libre, Jornadas de adopción para apoyar a las mascotas sin hogar</t>
  </si>
  <si>
    <t>Solo, Con mi mascota, Familia</t>
  </si>
  <si>
    <t xml:space="preserve">Juan Valdez, Tostao, Oma </t>
  </si>
  <si>
    <t>Espacios para mascotas</t>
  </si>
  <si>
    <t>Juguetes, Tazas, cepillos y artículos de tocador</t>
  </si>
  <si>
    <t>Tener en cuenta la comodidad de espacio para limpiar en caso de que la mascota haga alguna de sus necesidades (que lo ideal sería que hiciera antes de) pero pueden surgir este tipo de situaciones. Con espacio me refiero a un lugar donde si ocurre esto, no afecte el ambiente y la comodidad de quienes se encuentran en el establecimiento, al igual que, en caso de emergencia de pueda contar con implementos que ayuden a la limpieza por si uno olvida las bolsas, se acaban etc. ( pueden comprarse u obsequiarse dentro del lugar)</t>
  </si>
  <si>
    <t>No es la casilla para esto, pero como recomendación y posible cliente (tal vez ya lo pensaron pero no lo tuvieron en cuenta para la encuesta) como cliente me gustaría saber de qué manera se apoya a las fundaciones más allá de que un porcentaje del dinero invertido en lo que yo consuma, está siendo apoyo para la causa. Es decir, de que forma la persona que consuma puede estar segura de que sí se tiene ese apoyo a las mascotas, que constancia hay o como le gustaría a las personas sentir que están contribuyendo a dicha labor.</t>
  </si>
  <si>
    <t>Café bajo sombra</t>
  </si>
  <si>
    <t xml:space="preserve">Que sea al aire libre y tenga mucha naturaleza </t>
  </si>
  <si>
    <t>Que la calidad de servicio sea igual de buena para nuestras mascotas</t>
  </si>
  <si>
    <t>No conozco</t>
  </si>
  <si>
    <t>Alimentos para las mascotas</t>
  </si>
  <si>
    <t>Instagram, Twitter, Reddit</t>
  </si>
  <si>
    <t xml:space="preserve">No conozco muchas en bucaramanga </t>
  </si>
  <si>
    <t xml:space="preserve">Sillas para gato </t>
  </si>
  <si>
    <t xml:space="preserve">Compromiso </t>
  </si>
  <si>
    <t>Buena Vista panoramica</t>
  </si>
  <si>
    <t>Juguetes, Accesorios (correas, collares, pañoletas...), Ropa en conjunto para mi y para mi perro</t>
  </si>
  <si>
    <t>Cumpleaños, Tejidos, Cine al aire libre</t>
  </si>
  <si>
    <t xml:space="preserve">Customer satisfaction </t>
  </si>
  <si>
    <t>Creo que con que dejen entrar mascotas y puedan tener sus espacios está bien</t>
  </si>
  <si>
    <t xml:space="preserve">Donde los animales puedan interactuar entre ellos en un lugar designado </t>
  </si>
  <si>
    <t>Friendly cat</t>
  </si>
  <si>
    <t xml:space="preserve">Zona de recreación para mascotas </t>
  </si>
  <si>
    <t>comida con weed</t>
  </si>
  <si>
    <t>ño</t>
  </si>
  <si>
    <t xml:space="preserve">Productos también para las mascotas </t>
  </si>
  <si>
    <t xml:space="preserve">Juegos para mascotas, o espacios de alimento para ellos y para mascotas sin hogar que pasen </t>
  </si>
  <si>
    <t xml:space="preserve">Animalitos del sitio </t>
  </si>
  <si>
    <t>No he ido a ninguna pero me gustaría</t>
  </si>
  <si>
    <t>Un buen espacio para mascotas</t>
  </si>
  <si>
    <t>Es mediano pequeño</t>
  </si>
  <si>
    <t xml:space="preserve">Brolate </t>
  </si>
  <si>
    <t xml:space="preserve">Variedad en cosas para los perros, poder comprarles algo de comer </t>
  </si>
  <si>
    <t xml:space="preserve">Que los precios no sean tan caros </t>
  </si>
  <si>
    <t>Productos para la mascota</t>
  </si>
  <si>
    <t xml:space="preserve">Juan Valdez y la niebla </t>
  </si>
  <si>
    <t xml:space="preserve">Espacios especiales para las mascotas de acuerdo a sus necesidades </t>
  </si>
  <si>
    <t xml:space="preserve">No he tenido experiencia </t>
  </si>
  <si>
    <t>Jmmmm un stand para recibir donaciones para los animalitos en la calle</t>
  </si>
  <si>
    <t>A veces no hacen eventos de caridad</t>
  </si>
  <si>
    <t>…</t>
  </si>
  <si>
    <t>Un espacio donde no solo sea permitido los animales, si no un lugar donde interactuar con animales ejemplo de una fundación y de esta manera se promueva la adopción de ellos, ya se por medio de fotos o videos o con algunos de ellos en un ambiente seguro</t>
  </si>
  <si>
    <t>Hay una en Bogotá que salió en city, la cual es un lugar de residencia de gatitos que se puede adopatar, su nombre es Gatolatte y tienen una inciativa muy buena, donde se combina la experiencia de un buen café, con gatitos en crecimiento buscando un hogar</t>
  </si>
  <si>
    <t>Comida para animales</t>
  </si>
  <si>
    <t xml:space="preserve">Helados </t>
  </si>
  <si>
    <t xml:space="preserve">No tengo ninguna experiencia </t>
  </si>
  <si>
    <t>pasteles o decoración en el café con formas de gatos</t>
  </si>
  <si>
    <t>No he ido a una:(</t>
  </si>
  <si>
    <t xml:space="preserve">Sitios de recreación para la mascota </t>
  </si>
  <si>
    <t>Bebederos para perros</t>
  </si>
  <si>
    <t xml:space="preserve">Alimentos y golosinas, Ropa en conjunto para mi y para mi perro, </t>
  </si>
  <si>
    <t>Fabricar collares, Cine al aire libre, Jornadas de adopción para apoyar a las mascotas sin hogar</t>
  </si>
  <si>
    <t xml:space="preserve">Juan Valdéz </t>
  </si>
  <si>
    <t>Productos/ comida para los animales</t>
  </si>
  <si>
    <t>Cumpleaños, Pintar, Jornadas de adopción para apoyar a las mascotas sin hogar, Jornadas de actividad fisica con los perros</t>
  </si>
  <si>
    <t>Hay cafeterías que cuentan con bebederos para los animales; algunas veces no se fijan si el agua está limpia por lo que trae problemas para acceder a este servicio en la cafetería.</t>
  </si>
  <si>
    <t>Café, Té, Bebidas frías, Pasteles y dulces, Panadería y bollería, Comida saludable (como ensaladas y sándwiches vegetarianos)</t>
  </si>
  <si>
    <t>Juegos para mascotas</t>
  </si>
  <si>
    <t xml:space="preserve">Café, Té, Bebidas frías, Pasteles y dulces, Sandwiches y bocadillos, Comida saludable (como ensaladas y sándwiches vegetarianos), Helados </t>
  </si>
  <si>
    <t>alimentos aptos para mascotas</t>
  </si>
  <si>
    <t>Yoga, Jornadas de adopción para apoyar a las mascotas sin hogar, Reuniones caninas temáticas (disfraces, juguete favorito, etc)</t>
  </si>
  <si>
    <t xml:space="preserve">Nada relevante </t>
  </si>
  <si>
    <t>Camas para perros o gatos que no tienen hogar y necesitan donde dormir un rato</t>
  </si>
  <si>
    <t>Por el momento no</t>
  </si>
  <si>
    <t xml:space="preserve">area para gatos y área para perros por separado </t>
  </si>
  <si>
    <t xml:space="preserve">Buen menú, buen ambiente tanto para mí como para mi mascota, un lugar al aire libre y con sus debidos cuidados </t>
  </si>
  <si>
    <t xml:space="preserve">Todo bien </t>
  </si>
  <si>
    <t>Crepes and waffles</t>
  </si>
  <si>
    <t>Buen espacio para mascotas</t>
  </si>
  <si>
    <t>Que el establecimiento esté adecuado especialmente para la entrada de mascotas</t>
  </si>
  <si>
    <t>Pintar, Tejidos, Cine al aire libre, Jornadas de adopción para apoyar a las mascotas sin hogar</t>
  </si>
  <si>
    <t xml:space="preserve">Considero que al llamarse "pet-friendly", se debería abordar no solo el ingreso de las mascotas sino también su comodidad en el establecimiento </t>
  </si>
  <si>
    <t>Galletas o helados para perros</t>
  </si>
  <si>
    <t>Torta y todo tipo de alimentos para perros y gatos</t>
  </si>
  <si>
    <t xml:space="preserve">No he ido a cafeterías de este tipo </t>
  </si>
  <si>
    <t>nunca he ido a unapero</t>
  </si>
  <si>
    <t>espacio cómodo para mascotas. usualmente se le dice pet friendly a los lugares pero solo porque las mascotas pueden estar ahí, sin embargo, el único lugar donde ellos se pueden sentar/acostar es en el piso</t>
  </si>
  <si>
    <t>Dos medianos</t>
  </si>
  <si>
    <t xml:space="preserve">Postres como waffles </t>
  </si>
  <si>
    <t xml:space="preserve">Acrópolis </t>
  </si>
  <si>
    <t>Calodad</t>
  </si>
  <si>
    <t xml:space="preserve">2 Mascotas: ambas pequeñas </t>
  </si>
  <si>
    <t>Café, Té, Bebidas frías, Pasteles y dulces, Sandwiches y bocadillos, Comida saludable (como ensaladas y sándwiches vegetarianos)</t>
  </si>
  <si>
    <t>Nunca he ido a una, por ende, no se que sea común. Diría una zona verde y otra con arena para disponibilidad de perros y gatos.</t>
  </si>
  <si>
    <t>Yoga, Pintar, Tejidos, Fabricar collares, Cine al aire libre</t>
  </si>
  <si>
    <t>Bocadillos para mascotas</t>
  </si>
  <si>
    <t>Facebook, Instagram, TikTok, WhatsApp</t>
  </si>
  <si>
    <t>No conozco ninguna</t>
  </si>
  <si>
    <t xml:space="preserve">Espacio para mascotas </t>
  </si>
  <si>
    <t>Cumpleaños, Pintar, Tejidos, Fabricar collares, Cine al aire libre, Jornadas de adopción para apoyar a las mascotas sin hogar</t>
  </si>
  <si>
    <t xml:space="preserve">Mediano, pequeña, pequeño </t>
  </si>
  <si>
    <t>Espacio adecuado a ellos</t>
  </si>
  <si>
    <t xml:space="preserve">Perro, gata, hurón </t>
  </si>
  <si>
    <t>Batidos</t>
  </si>
  <si>
    <t xml:space="preserve">Por lo general se quejan mucho de los perritos, nos niegan la entrada y es feo porque mi perro no está acostumbrado al encierro. Qué bueno que empiece a implementar este tipo de lugares... </t>
  </si>
  <si>
    <t>helados para perros</t>
  </si>
  <si>
    <t>Nunca he ido a una pero si me gustaria, para que mi perra compartiera con otros perros</t>
  </si>
  <si>
    <t xml:space="preserve">Snacks para mis mascotas </t>
  </si>
  <si>
    <t>Buen ambiente</t>
  </si>
  <si>
    <t>Café, Té, Bebidas frías, Chocolate caliente, Comida saludable (como ensaladas y sándwiches vegetarianos)</t>
  </si>
  <si>
    <t xml:space="preserve">Algo para la mascota </t>
  </si>
  <si>
    <t xml:space="preserve">Zona social por si queremos jugar con los animalitos o que socialicen sin llenar el establecimiento de pelos </t>
  </si>
  <si>
    <t xml:space="preserve">Disfrutar </t>
  </si>
  <si>
    <t xml:space="preserve">Menu para mascotas y helado </t>
  </si>
  <si>
    <t xml:space="preserve">Snacks Para las mascotas </t>
  </si>
  <si>
    <t>No estoy interesado en los productos ofrecidos</t>
  </si>
  <si>
    <t>Café, Té, Bebidas frías, Pasteles y dulces, Sandwiches y bocadillos</t>
  </si>
  <si>
    <t>Un lugar cómodo donde puedan estar las mascotas</t>
  </si>
  <si>
    <t>Nada más</t>
  </si>
  <si>
    <t>Comida apta para mascotas</t>
  </si>
  <si>
    <t>Que se demostrará que esos precios más altos efectivamente son para colaborar con los perros sin hogar (o gatos)</t>
  </si>
  <si>
    <t>Café, Bebidas frías, Sandwiches y bocadillos, Chocolate caliente, Comida saludable (como ensaladas y sándwiches vegetarianos)</t>
  </si>
  <si>
    <t>La acogida de las mascotas. Que realmente sea un espacio para disfrutar con los animales.</t>
  </si>
  <si>
    <t xml:space="preserve">Venta de postres especialmente hechos para las mascotas </t>
  </si>
  <si>
    <t xml:space="preserve">Comodidades para las mascotas </t>
  </si>
  <si>
    <t>No he encontrado una en la que no pongan peros del todo por mi mascota</t>
  </si>
  <si>
    <t>Galletas variadas</t>
  </si>
  <si>
    <t xml:space="preserve">Espacios exclusivos para los perritos, ayudas a las mascotas a socializar </t>
  </si>
  <si>
    <t xml:space="preserve">Chocolate caliente, Comidas rápidas, tipo hamburguesas o empanadas  </t>
  </si>
  <si>
    <t xml:space="preserve">Solo que pueda estar cómoda mi mascota </t>
  </si>
  <si>
    <t>No tengo experiencia la verdad</t>
  </si>
  <si>
    <t>Waffles</t>
  </si>
  <si>
    <t xml:space="preserve">La verdad no conozco ninguna </t>
  </si>
  <si>
    <t xml:space="preserve">Buena atención al cliente </t>
  </si>
  <si>
    <t xml:space="preserve">Muy buena idea. Sería interesante que hubiera un lugar así, se pueden hacer actividades como concursos de belleza de perros o así para atraer más gente </t>
  </si>
  <si>
    <t xml:space="preserve">Juan Valdez, Tostao </t>
  </si>
  <si>
    <t>Té, Bebidas frías, Pasteles y dulces, Sandwiches y bocadillos, Chocolate caliente</t>
  </si>
  <si>
    <t>Algo también para los animales🥺🥺🥺</t>
  </si>
  <si>
    <t>Helados para los perritos</t>
  </si>
  <si>
    <t>Mantener siempre el buen ambiente y que las mesas estén un poco separadas por si los unos a otros no se agradan</t>
  </si>
  <si>
    <t>Menú canino</t>
  </si>
  <si>
    <t xml:space="preserve">No, gracias </t>
  </si>
  <si>
    <t>Un lugar seguro para amartar el collar</t>
  </si>
  <si>
    <t>Juan Valdez, La Toscana, Siempre Viva, Kusamanes</t>
  </si>
  <si>
    <t>Camitas para los perros y tacitas que presten para ellos, también opciones de comida para ellos.</t>
  </si>
  <si>
    <t>Que promuevan la adopción y donación a fundaciones</t>
  </si>
  <si>
    <t xml:space="preserve">Calidad hacia las mascotas </t>
  </si>
  <si>
    <t xml:space="preserve">El bienestar de las mascotas es lo más importante </t>
  </si>
  <si>
    <t xml:space="preserve">1 pequeña y 1 mediana </t>
  </si>
  <si>
    <t>Café, Pasteles y dulces, Sandwiches y bocadillos, Comida saludable (como ensaladas y sándwiches vegetarianos)</t>
  </si>
  <si>
    <t>Cumpleaños, Pintar, Cine al aire libre</t>
  </si>
  <si>
    <t>Café, Bebidas frías</t>
  </si>
  <si>
    <t>Opciones para los perritos, lugar en donde pueda sentarse el perrito</t>
  </si>
  <si>
    <t>Pintar, Fabricar collares</t>
  </si>
  <si>
    <t xml:space="preserve">Juegos para perros </t>
  </si>
  <si>
    <t xml:space="preserve">Suena una idea muy chevere </t>
  </si>
  <si>
    <t>Una en la que se garantice el buen comportamiento de las mascotas</t>
  </si>
  <si>
    <t>Espacio para mascotas grandes</t>
  </si>
  <si>
    <t xml:space="preserve">No lo frecuento </t>
  </si>
  <si>
    <t xml:space="preserve">Espacios seguros para nuestras mascotas </t>
  </si>
  <si>
    <t xml:space="preserve">Amasa, snob, Choconato, brioche </t>
  </si>
  <si>
    <t>Comodidades para las mascogas</t>
  </si>
  <si>
    <t xml:space="preserve">Lugares especiales para las mascotas donde puedan estar cómodos y tranquilos mientras se consume los alimentos </t>
  </si>
  <si>
    <t xml:space="preserve">Grande y pequeño </t>
  </si>
  <si>
    <t xml:space="preserve">Postres para mascotas </t>
  </si>
  <si>
    <t>Tengo dos perritos uno grande y uno pequeño, y gatito de tamaño normal</t>
  </si>
  <si>
    <t xml:space="preserve">Comodidad para mi y mi mascota </t>
  </si>
  <si>
    <t>NO</t>
  </si>
  <si>
    <t>Cafe valdes</t>
  </si>
  <si>
    <t>Deli el café</t>
  </si>
  <si>
    <t>Na</t>
  </si>
  <si>
    <t>Nunca he estado en una cafetería Pet friendly</t>
  </si>
  <si>
    <t>Bajo sombra, pet brunch, caffetos</t>
  </si>
  <si>
    <t>Café, Bebidas frías, Sandwiches y bocadillos, Panadería y bollería, Chocolate caliente, Comida saludable (como ensaladas y sándwiches vegetarianos)</t>
  </si>
  <si>
    <t>Bebederos para las mascotas</t>
  </si>
  <si>
    <t>Servicio para el perro</t>
  </si>
  <si>
    <t xml:space="preserve">Me gusta que tengan siempre buena actitud y buena disponibilidad </t>
  </si>
  <si>
    <t>..</t>
  </si>
  <si>
    <t>...</t>
  </si>
  <si>
    <t>Frecuento varias</t>
  </si>
  <si>
    <t xml:space="preserve">Más variedad para las MASCOTAS
</t>
  </si>
  <si>
    <t xml:space="preserve">No, así está bien </t>
  </si>
  <si>
    <t>Acondicionamiento del lugar</t>
  </si>
  <si>
    <t xml:space="preserve">Amasa artesanal </t>
  </si>
  <si>
    <t>Agua para los animalitos</t>
  </si>
  <si>
    <t xml:space="preserve">No recuerdo </t>
  </si>
  <si>
    <t>Sillas cómodas</t>
  </si>
  <si>
    <t>Nada</t>
  </si>
  <si>
    <t>Bebidas frías, Pasteles y dulces, Chocolate caliente, Comida saludable (como ensaladas y sándwiches vegetarianos)</t>
  </si>
  <si>
    <t xml:space="preserve">Comida para mascotas también </t>
  </si>
  <si>
    <t xml:space="preserve">Camas para mascotas, tazones con agua </t>
  </si>
  <si>
    <t>…..</t>
  </si>
  <si>
    <t>Café, Panadería y bollería, Comida saludable (como ensaladas y sándwiches vegetarianos)</t>
  </si>
  <si>
    <t>Helados  para las mascotas</t>
  </si>
  <si>
    <t>Este tipo de cafeterías permiten la entrada de más gente con sus mascotas</t>
  </si>
  <si>
    <t>No me he enterado cuales son</t>
  </si>
  <si>
    <t>Comida especial para ellos, y espacio al lado del dueño</t>
  </si>
  <si>
    <t>Sean justos y equitativos con labor y precio</t>
  </si>
  <si>
    <t>Galletas para perro</t>
  </si>
  <si>
    <t>Declaración pra fotos.</t>
  </si>
  <si>
    <t>Un lugar donde mi mascota pueda estar cómoda mientras yo como</t>
  </si>
  <si>
    <t>Té, Pasteles y dulces, Panadería y bollería, Chocolate caliente</t>
  </si>
  <si>
    <t>Un espacio para que socialicen las mascotas</t>
  </si>
  <si>
    <t>comida para gatos</t>
  </si>
  <si>
    <t>ninguna</t>
  </si>
  <si>
    <t>Snacks y accesorios para perritos, gatitos y mascotas en general</t>
  </si>
  <si>
    <t>No, solo que me parece una muy buena idea.</t>
  </si>
  <si>
    <t>Sandwiches y bocadillos, Panadería y bollería, Comida saludable (como ensaladas y sándwiches vegetarianos)</t>
  </si>
  <si>
    <t xml:space="preserve">Torta de zanahoria </t>
  </si>
  <si>
    <t xml:space="preserve">Los perritos normalmente están tranquilos, la mayoría del tiempo, se ve q les gusta estar con sus papás humanos en estos sitios. Es bueno q haya más espacios para ellos. </t>
  </si>
  <si>
    <t xml:space="preserve">Comida para mascotas </t>
  </si>
  <si>
    <t>Yoga, Pintar, Cine al aire libre, Jornadas de adopción para apoyar a las mascotas sin hogar</t>
  </si>
  <si>
    <t>MI cafetal</t>
  </si>
  <si>
    <t>Artistas en vivo</t>
  </si>
  <si>
    <t>Cumpleaños, Cine al aire libre, Jornadas de adopción para apoyar a las mascotas sin hogar, Jornadas de vacunación</t>
  </si>
  <si>
    <t xml:space="preserve">La guardería o gimnasio para mascotas </t>
  </si>
  <si>
    <t>Juan Valdez, Amasa, Oma, Gualilo</t>
  </si>
  <si>
    <t>Café, Bebidas frías, Pasteles y dulces, Chocolate caliente</t>
  </si>
  <si>
    <t xml:space="preserve">Zona especialmente para las mascotas, juegos, césped y demás para que ellos compartan con otros perros </t>
  </si>
  <si>
    <t xml:space="preserve"> </t>
  </si>
  <si>
    <t>Snoob</t>
  </si>
  <si>
    <t xml:space="preserve">Espacios donde las mascotas puedan interactuar con otras </t>
  </si>
  <si>
    <t xml:space="preserve">Considero importante indagar sobre adecuación de losespacios y actividades basados en el modelo japonés </t>
  </si>
  <si>
    <t xml:space="preserve">Zonas amplias para mascotas </t>
  </si>
  <si>
    <t>Amasas, Juan Valdez</t>
  </si>
  <si>
    <t>Sillas cómodas para perros</t>
  </si>
  <si>
    <t>Me gusta que me dejan entrar a mi mascota y los tratan bien, pero hasta el momento no conozco un lugar que sea como el que describen, considero que sería un lugar genial si lo llevan a cabo</t>
  </si>
  <si>
    <t xml:space="preserve">Productos para las mascotas, tortas y panadería para ellos </t>
  </si>
  <si>
    <t xml:space="preserve">Espacio de juego canino </t>
  </si>
  <si>
    <t xml:space="preserve">Se necesita más organización </t>
  </si>
  <si>
    <t>Libros o juegos de mesa</t>
  </si>
  <si>
    <t>Espacios comodos</t>
  </si>
  <si>
    <t xml:space="preserve">Oh my bowl, amasa, dulce vaca, negron, peak </t>
  </si>
  <si>
    <t>Bagel, smothies (sin combinación de fruta establecida) cinnamon rolls. Una barra tanto de Bowls como de smothies que den la opción de poner el sabor la fruta y los toppings que se desean, barra libre para los huevos y toppings fácil para tostar francés.</t>
  </si>
  <si>
    <t>Cumpleaños, Pintar, Fabricar collares</t>
  </si>
  <si>
    <t>La diferencia de espacios me parece importante aunque amo a mis perros no tengo qué obligar a los demás para que lo hagan. Como dueña no estaría dispuesta a perder consumidores por la incomodidad de los pelos.</t>
  </si>
  <si>
    <t xml:space="preserve">Espacios diseñados exclusivamente para mascotas, sin que ellas se vean aturdidas con todo el Ruido de la gente </t>
  </si>
  <si>
    <t>No me gusta que exponen a los animales a lugares que no son aptos para ellos</t>
  </si>
  <si>
    <t xml:space="preserve">Quisiera encontrar comida para la mascota y un espacio agradable para ellos </t>
  </si>
  <si>
    <t>Café, Té, Bebidas frías, Sandwiches y bocadillos, Panadería y bollería</t>
  </si>
  <si>
    <t xml:space="preserve">Chocolatería 
</t>
  </si>
  <si>
    <t xml:space="preserve">Excelente </t>
  </si>
  <si>
    <t>Un ambiente agradable para las mascotas</t>
  </si>
  <si>
    <t xml:space="preserve">Diversidad en formas de apoyo para los animales </t>
  </si>
  <si>
    <t>Tener conocimiento sobre la marca de la comida debido a que, en el caso de los gatos, es normal que sufran problemas renales precisamente por el tipo o marca de alimentos que ingieren.</t>
  </si>
  <si>
    <t xml:space="preserve">un poco de todas pero en general considero que no es un establecimiento que me llame la atención, quizas iria a uno si las mascotas fueran de la cafeteria  </t>
  </si>
  <si>
    <t xml:space="preserve">una con una guardería para mascotas y que sus productos tuvieran el menor impacto ambiental posible tanto los que venden como los que utilizan en la cafetería </t>
  </si>
  <si>
    <t xml:space="preserve">ninguna </t>
  </si>
  <si>
    <t xml:space="preserve">un espacio entre mesas considerable pues una vez en una cafetería vi como casi un perro mas grande mata a un chiguagua por estar demasiado cerca de el </t>
  </si>
  <si>
    <t>Diferentes sabores de capuccinos. Productos de panadería diferentes.</t>
  </si>
  <si>
    <t>Nada adicional</t>
  </si>
  <si>
    <t>Solo, Pareja</t>
  </si>
  <si>
    <t>HACIENDA CASA BLANCA</t>
  </si>
  <si>
    <t>Zonas amplias</t>
  </si>
  <si>
    <t>Fabricar collares, Cine al aire libre</t>
  </si>
  <si>
    <t>Nada que aportar</t>
  </si>
  <si>
    <t>Una en donde pueda estar tranquila sabiendo que mi mascota no se va a asustar por los otros animalitos</t>
  </si>
  <si>
    <t xml:space="preserve">No conozco </t>
  </si>
  <si>
    <t>Café, Té, Bebidas frías, Chocolate caliente</t>
  </si>
  <si>
    <t>Espacio para mascotas</t>
  </si>
  <si>
    <t xml:space="preserve">Menú para mascotas helados para perritos comida para perritos tortas para perritos o alguna cortesía para las mascotas </t>
  </si>
  <si>
    <t xml:space="preserve">Un espacio para mascotas </t>
  </si>
  <si>
    <t xml:space="preserve">Ninguno </t>
  </si>
  <si>
    <t>Plazoletas de comida en centros comerciales</t>
  </si>
  <si>
    <t>Menú económico para mascotas</t>
  </si>
  <si>
    <t>Por el momento nada, gracias</t>
  </si>
  <si>
    <t xml:space="preserve">Comida saludable y espacios para que las mascotas también la pasen bien </t>
  </si>
  <si>
    <t>Café Juan Valdez</t>
  </si>
  <si>
    <t>Café, Té, Bebidas frías, Pasteles y dulces, Sandwiches y bocadillos, Panadería y bollería, Chocolate caliente, Comida saludable (como ensaladas y sándwiches vegetarianos), Copa de vino, copa de helado</t>
  </si>
  <si>
    <t xml:space="preserve">Un espacio con huacales para dejar por un momento la mascota mientras voy al baño </t>
  </si>
  <si>
    <t>El precio no debe ser más alto debe haber un rubro que especifique el valor de la contribución y que sea opcional ya que pueden haber personas que no les parezca interesante hacer este aporte y no se deben perder como clientes</t>
  </si>
  <si>
    <t xml:space="preserve">Productos para la mascota, alimentos y para diversión </t>
  </si>
  <si>
    <t>ID</t>
  </si>
  <si>
    <t>Etiquetas de fila</t>
  </si>
  <si>
    <t>Total general</t>
  </si>
  <si>
    <t>(Todas)</t>
  </si>
  <si>
    <t>(en blanco)</t>
  </si>
  <si>
    <t>Cuenta de ¿En qué rango edad se encuentra?</t>
  </si>
  <si>
    <t>Cuenta de ¿En qué municipio del área metropolitana de Bucaramanga reside?</t>
  </si>
  <si>
    <t>(Varios elementos)</t>
  </si>
  <si>
    <t>Cuenta de ¿Tiene mascota?</t>
  </si>
  <si>
    <t>Cuenta de ¿A qué estrato socioeconómico pertenece?</t>
  </si>
  <si>
    <t>Cuenta de ¿Qué tipo de mascota tiene?</t>
  </si>
  <si>
    <t>Otros</t>
  </si>
  <si>
    <t>Cuenta de Definiendo cafetería pet-friendly como aquel establecimiento especializado en la venta de cafés y productos de bollería, especialmente para desayunos o meriendas en el cual se permite la entrada de las mascotas. (Ej. Juan Valdez, Cafetopia, La niebla, café bajo sombra, Oh my bowl, Amasa artesanal... etc)  ¿Es usted cliente de este tipo de establecimientos?</t>
  </si>
  <si>
    <t>Cuenta de ¿Por qué no le interesa ir a las cafeterías pet friendly?</t>
  </si>
  <si>
    <t>Cuenta de ¿Con quién frecuenta este tipo de establecimiento?</t>
  </si>
  <si>
    <t>Amigo</t>
  </si>
  <si>
    <t>Familo</t>
  </si>
  <si>
    <t>Mascota</t>
  </si>
  <si>
    <t>Cuenta de ¿Qué cafeterías pet-friendly frecuenta en Bucaramanga?</t>
  </si>
  <si>
    <t>No recuerdo</t>
  </si>
  <si>
    <t>Amapola</t>
  </si>
  <si>
    <t>Petitcomite</t>
  </si>
  <si>
    <t>Snob</t>
  </si>
  <si>
    <t>Bajo Sombra</t>
  </si>
  <si>
    <t>Caffetos</t>
  </si>
  <si>
    <t>Barrio  Campestre</t>
  </si>
  <si>
    <t>Brolarte</t>
  </si>
  <si>
    <t>Wellness</t>
  </si>
  <si>
    <t>Nombre</t>
  </si>
  <si>
    <t>recuento</t>
  </si>
  <si>
    <t>Café Forestal</t>
  </si>
  <si>
    <t>Café la hacienda</t>
  </si>
  <si>
    <t>Cafeteria barrios</t>
  </si>
  <si>
    <t>Luciernaga</t>
  </si>
  <si>
    <t>Coffe and Pets</t>
  </si>
  <si>
    <t>Clauss</t>
  </si>
  <si>
    <t>Color food Routioque</t>
  </si>
  <si>
    <t>Corteza</t>
  </si>
  <si>
    <t>Creps amd Wafles</t>
  </si>
  <si>
    <t>La brioche</t>
  </si>
  <si>
    <t>Procafecol</t>
  </si>
  <si>
    <t>Gualilo</t>
  </si>
  <si>
    <t>La niebla</t>
  </si>
  <si>
    <t>Oma</t>
  </si>
  <si>
    <t>Toscana</t>
  </si>
  <si>
    <t>Siempre viva</t>
  </si>
  <si>
    <t>Kusamanes</t>
  </si>
  <si>
    <t>Oh my bowl</t>
  </si>
  <si>
    <t>Milkeria</t>
  </si>
  <si>
    <t>No conoce</t>
  </si>
  <si>
    <t>Cafetal</t>
  </si>
  <si>
    <t>Dulce bacca</t>
  </si>
  <si>
    <t>Negron</t>
  </si>
  <si>
    <t>Peak</t>
  </si>
  <si>
    <t>Palonegro</t>
  </si>
  <si>
    <t>Panarte</t>
  </si>
  <si>
    <t>Petfriendly col</t>
  </si>
  <si>
    <t>Shake bar</t>
  </si>
  <si>
    <t>Tapia</t>
  </si>
  <si>
    <t>Vero Café</t>
  </si>
  <si>
    <t>No recuerda</t>
  </si>
  <si>
    <t>A1</t>
  </si>
  <si>
    <t>A30</t>
  </si>
  <si>
    <t>A6</t>
  </si>
  <si>
    <t>A5</t>
  </si>
  <si>
    <t>A2</t>
  </si>
  <si>
    <t>A11</t>
  </si>
  <si>
    <t>A3</t>
  </si>
  <si>
    <t>A7</t>
  </si>
  <si>
    <t>A4</t>
  </si>
  <si>
    <t>A8</t>
  </si>
  <si>
    <t>A9</t>
  </si>
  <si>
    <t>A10</t>
  </si>
  <si>
    <t>A12</t>
  </si>
  <si>
    <t>A13</t>
  </si>
  <si>
    <t>A14</t>
  </si>
  <si>
    <t>A15</t>
  </si>
  <si>
    <t>A16</t>
  </si>
  <si>
    <t>A17</t>
  </si>
  <si>
    <t>A18</t>
  </si>
  <si>
    <t>A19</t>
  </si>
  <si>
    <t>A20</t>
  </si>
  <si>
    <t>A21</t>
  </si>
  <si>
    <t>A22</t>
  </si>
  <si>
    <t>A23</t>
  </si>
  <si>
    <t>A24</t>
  </si>
  <si>
    <t>A25</t>
  </si>
  <si>
    <t>A26</t>
  </si>
  <si>
    <t>A27</t>
  </si>
  <si>
    <t>A28</t>
  </si>
  <si>
    <t>A29</t>
  </si>
  <si>
    <t>A31</t>
  </si>
  <si>
    <t>A32</t>
  </si>
  <si>
    <t>A33</t>
  </si>
  <si>
    <t>A34</t>
  </si>
  <si>
    <t>A35</t>
  </si>
  <si>
    <t>A36</t>
  </si>
  <si>
    <t>A37</t>
  </si>
  <si>
    <t>A38</t>
  </si>
  <si>
    <t>A39</t>
  </si>
  <si>
    <t>A40</t>
  </si>
  <si>
    <t>A41</t>
  </si>
  <si>
    <t>A42</t>
  </si>
  <si>
    <t>A43</t>
  </si>
  <si>
    <t>A44</t>
  </si>
  <si>
    <t>A45</t>
  </si>
  <si>
    <t>A46</t>
  </si>
  <si>
    <t>A47</t>
  </si>
  <si>
    <t>A48</t>
  </si>
  <si>
    <t>A49</t>
  </si>
  <si>
    <t>A50</t>
  </si>
  <si>
    <t>A51</t>
  </si>
  <si>
    <t>A52</t>
  </si>
  <si>
    <t>Dato</t>
  </si>
  <si>
    <t>Frecuencia</t>
  </si>
  <si>
    <t>%</t>
  </si>
  <si>
    <t>Acum</t>
  </si>
  <si>
    <t>% Acum</t>
  </si>
  <si>
    <t>Cuenta de Ordene, según el nivel de importancia que tienen para usted los siguientes factores al momento de visitar una cafetería pet-friendly. Siendo 8 lo más importante y 1 lo menos importante. No repita el mismo número dos veces. [Calidad en el servicio]</t>
  </si>
  <si>
    <t>Cuenta de Ordene, según el nivel de importancia que tienen para usted los siguientes factores al momento de visitar una cafetería pet-friendly. Siendo 8 lo más importante y 1 lo menos importante. No repita el mismo número dos veces. [Decoración y ambiente]</t>
  </si>
  <si>
    <t>Cuenta de Ordene, según el nivel de importancia que tienen para usted los siguientes factores al momento de visitar una cafetería pet-friendly. Siendo 8 lo más importante y 1 lo menos importante. No repita el mismo número dos veces. [Comodidades para mascotas]</t>
  </si>
  <si>
    <t>Cuenta de Ordene, según el nivel de importancia que tienen para usted los siguientes factores al momento de visitar una cafetería pet-friendly. Siendo 8 lo más importante y 1 lo menos importante. No repita el mismo número dos veces. [El apoyo a una buena causa]</t>
  </si>
  <si>
    <t>Cuenta de Ordene, según el nivel de importancia que tienen para usted los siguientes factores al momento de visitar una cafetería pet-friendly. Siendo 8 lo más importante y 1 lo menos importante. No repita el mismo número dos veces. [Ubicación]</t>
  </si>
  <si>
    <t>Cuenta de Ordene, según el nivel de importancia que tienen para usted los siguientes factores al momento de visitar una cafetería pet-friendly. Siendo 8 lo más importante y 1 lo menos importante. No repita el mismo número dos veces. [Precios]</t>
  </si>
  <si>
    <t>Cuenta de Ordene, según el nivel de importancia que tienen para usted los siguientes factores al momento de visitar una cafetería pet-friendly. Siendo 8 lo más importante y 1 lo menos importante. No repita el mismo número dos veces. [Calidad de la comida ]</t>
  </si>
  <si>
    <t>Cuenta de Ordene, según el nivel de importancia que tienen para usted los siguientes factores al momento de visitar una cafetería pet-friendly. Siendo 8 lo más importante y 1 lo menos importante. No repita el mismo número dos veces. [Comodidad de horario]</t>
  </si>
  <si>
    <t>Calidad en el servicio</t>
  </si>
  <si>
    <t>Decoración y ambiente</t>
  </si>
  <si>
    <t>Comodidades para mascotas</t>
  </si>
  <si>
    <t>El apoyo a una buena causa</t>
  </si>
  <si>
    <t>Ubicación</t>
  </si>
  <si>
    <t>Precios</t>
  </si>
  <si>
    <t xml:space="preserve">Calidad de la comida </t>
  </si>
  <si>
    <t>Comodidad de horario</t>
  </si>
  <si>
    <t xml:space="preserve"> # 1</t>
  </si>
  <si>
    <t xml:space="preserve"> # 2</t>
  </si>
  <si>
    <t xml:space="preserve"> # 3</t>
  </si>
  <si>
    <t xml:space="preserve"> # 4</t>
  </si>
  <si>
    <t xml:space="preserve"> # 5</t>
  </si>
  <si>
    <t xml:space="preserve"> # 6</t>
  </si>
  <si>
    <t xml:space="preserve"> # 7</t>
  </si>
  <si>
    <t xml:space="preserve"> # 8</t>
  </si>
  <si>
    <t xml:space="preserve">  </t>
  </si>
  <si>
    <t xml:space="preserve">Cuenta de ¿Cuánto estaría dispuesto a pagar por los productos ofrecidos para su mascota? </t>
  </si>
  <si>
    <t>Cuenta de ¿Cuánto dispone usualmente para gastar en este tipo de establecimientos?</t>
  </si>
  <si>
    <t xml:space="preserve">Cuenta de ¿Cuánto estaría dispuesto a pagar por las actividades ofrecidas para tanto dueños como sus mascota? </t>
  </si>
  <si>
    <t>Yoga</t>
  </si>
  <si>
    <t>Pintar</t>
  </si>
  <si>
    <t>Tejidos</t>
  </si>
  <si>
    <t>Actividades recreativas,juegos,Jornada actividad fisica con los perros,sesiones fotograficas,Jornadas de formación respecto a vacunas, comportamiento, prineros auxilios en mascotas.Carreras o de ese estilo ,Concursos-competencial-clases de cómo amaestrar a una mascota ,Reuniones caninas temáticas (disfraces, juguete favorito, etc)</t>
  </si>
  <si>
    <t>Cuenta de ¿Te llamaría la atención apoyar la adopción y a las fundaciones caninas de Bucaramanga consumiendo en nuestra cafetería por un precio más alto?</t>
  </si>
  <si>
    <t xml:space="preserve">Cuenta de ¿En qué redes sociales suele estar activo/a? </t>
  </si>
  <si>
    <t>WhatsApp</t>
  </si>
  <si>
    <t>Youtube</t>
  </si>
  <si>
    <t>Datos encuestados</t>
  </si>
  <si>
    <t>Discretización por género</t>
  </si>
  <si>
    <t>Café bajo Sombra</t>
  </si>
  <si>
    <t>Choconato,Snob ,Pet Brunch,Tostao</t>
  </si>
  <si>
    <t>Etiquetas de columna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</si>
</sst>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0" x14ac:knownFonts="1">
    <font>
      <sz val="10"/>
      <color rgb="FF000000"/>
      <name val="Arial"/>
      <scheme val="minor"/>
    </font>
    <font>
      <sz val="10"/>
      <color theme="1"/>
      <name val="Arial"/>
      <family val="2"/>
      <scheme val="minor"/>
    </font>
    <font>
      <sz val="10"/>
      <color rgb="FF000000"/>
      <name val="Arial"/>
      <family val="2"/>
      <scheme val="minor"/>
    </font>
    <font>
      <sz val="9"/>
      <color indexed="81"/>
      <name val="Tahoma"/>
      <family val="2"/>
    </font>
    <font>
      <b/>
      <sz val="9"/>
      <color indexed="81"/>
      <name val="Tahoma"/>
      <family val="2"/>
    </font>
    <font>
      <sz val="10"/>
      <color rgb="FFFF0000"/>
      <name val="Arial"/>
      <family val="2"/>
      <scheme val="minor"/>
    </font>
    <font>
      <sz val="10"/>
      <color rgb="FF000000"/>
      <name val="Arial"/>
      <family val="2"/>
      <scheme val="minor"/>
    </font>
    <font>
      <sz val="8"/>
      <name val="Arial"/>
      <family val="2"/>
      <scheme val="minor"/>
    </font>
    <font>
      <sz val="10"/>
      <name val="Arial"/>
      <family val="2"/>
      <scheme val="minor"/>
    </font>
    <font>
      <sz val="12"/>
      <color rgb="FF000000"/>
      <name val="Arial"/>
      <family val="2"/>
      <scheme val="minor"/>
    </font>
  </fonts>
  <fills count="8">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rgb="FFFFC000"/>
        <bgColor indexed="64"/>
      </patternFill>
    </fill>
    <fill>
      <patternFill patternType="solid">
        <fgColor theme="9"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9" fontId="6" fillId="0" borderId="0" applyFont="0" applyFill="0" applyBorder="0" applyAlignment="0" applyProtection="0"/>
  </cellStyleXfs>
  <cellXfs count="51">
    <xf numFmtId="0" fontId="0" fillId="0" borderId="0" xfId="0"/>
    <xf numFmtId="0" fontId="1" fillId="0" borderId="0" xfId="0" applyFont="1"/>
    <xf numFmtId="0" fontId="1" fillId="0" borderId="0" xfId="0" applyFont="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2" fillId="0" borderId="0" xfId="0" applyFont="1"/>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wrapText="1"/>
    </xf>
    <xf numFmtId="0" fontId="0" fillId="0" borderId="0" xfId="0" applyAlignment="1">
      <alignment horizontal="center" wrapText="1"/>
    </xf>
    <xf numFmtId="0" fontId="0" fillId="0" borderId="0" xfId="0" pivotButton="1" applyAlignment="1">
      <alignment wrapText="1"/>
    </xf>
    <xf numFmtId="0" fontId="0" fillId="0" borderId="1" xfId="0" applyBorder="1" applyAlignment="1">
      <alignment horizontal="left"/>
    </xf>
    <xf numFmtId="0" fontId="0" fillId="0" borderId="1" xfId="0" applyBorder="1"/>
    <xf numFmtId="0" fontId="0" fillId="2" borderId="1" xfId="0" applyFill="1" applyBorder="1" applyAlignment="1">
      <alignment horizontal="left"/>
    </xf>
    <xf numFmtId="0" fontId="0" fillId="2" borderId="1" xfId="0" applyFill="1" applyBorder="1"/>
    <xf numFmtId="0" fontId="0" fillId="2" borderId="2" xfId="0" applyFill="1" applyBorder="1"/>
    <xf numFmtId="0" fontId="0" fillId="2" borderId="2" xfId="0" applyFill="1" applyBorder="1" applyAlignment="1">
      <alignment horizontal="left"/>
    </xf>
    <xf numFmtId="0" fontId="2" fillId="0" borderId="1" xfId="0" applyFont="1" applyBorder="1"/>
    <xf numFmtId="0" fontId="5" fillId="0" borderId="0" xfId="0" applyFont="1"/>
    <xf numFmtId="0" fontId="0" fillId="3" borderId="0" xfId="0" applyFill="1"/>
    <xf numFmtId="0" fontId="2" fillId="3" borderId="0" xfId="0" applyFont="1" applyFill="1"/>
    <xf numFmtId="0" fontId="2" fillId="4" borderId="0" xfId="0" applyFont="1" applyFill="1"/>
    <xf numFmtId="0" fontId="0" fillId="4" borderId="0" xfId="0" applyFill="1"/>
    <xf numFmtId="0" fontId="2" fillId="5" borderId="0" xfId="0" applyFont="1" applyFill="1"/>
    <xf numFmtId="0" fontId="0" fillId="5" borderId="0" xfId="0" applyFill="1"/>
    <xf numFmtId="0" fontId="2" fillId="0" borderId="0" xfId="0" applyFont="1" applyAlignment="1">
      <alignment horizontal="center" vertical="center"/>
    </xf>
    <xf numFmtId="164" fontId="0" fillId="0" borderId="0" xfId="1" applyNumberFormat="1" applyFont="1" applyAlignment="1"/>
    <xf numFmtId="164" fontId="0" fillId="0" borderId="0" xfId="0" applyNumberFormat="1"/>
    <xf numFmtId="10" fontId="0" fillId="0" borderId="0" xfId="1" applyNumberFormat="1" applyFont="1" applyAlignment="1"/>
    <xf numFmtId="0" fontId="0" fillId="6" borderId="0" xfId="0" applyFill="1" applyAlignment="1">
      <alignment horizontal="left"/>
    </xf>
    <xf numFmtId="0" fontId="0" fillId="6" borderId="0" xfId="0" applyFill="1"/>
    <xf numFmtId="0" fontId="0" fillId="6" borderId="0" xfId="0" applyFill="1" applyAlignment="1">
      <alignment horizontal="left" indent="1"/>
    </xf>
    <xf numFmtId="0" fontId="5" fillId="0" borderId="0" xfId="0" applyFont="1" applyAlignment="1">
      <alignment wrapText="1"/>
    </xf>
    <xf numFmtId="0" fontId="8" fillId="0" borderId="0" xfId="0" applyFont="1" applyAlignment="1">
      <alignment wrapText="1"/>
    </xf>
    <xf numFmtId="0" fontId="8" fillId="0" borderId="0" xfId="0" applyFont="1"/>
    <xf numFmtId="0" fontId="2" fillId="0" borderId="0" xfId="0" applyFont="1" applyAlignment="1">
      <alignment wrapText="1"/>
    </xf>
    <xf numFmtId="0" fontId="0" fillId="3" borderId="0" xfId="0" applyFill="1" applyAlignment="1">
      <alignment horizontal="left"/>
    </xf>
    <xf numFmtId="0" fontId="0" fillId="3" borderId="0" xfId="0" applyFill="1" applyAlignment="1">
      <alignment horizontal="left" indent="1"/>
    </xf>
    <xf numFmtId="0" fontId="0" fillId="0" borderId="0" xfId="0" applyNumberFormat="1"/>
    <xf numFmtId="165" fontId="0" fillId="0" borderId="0" xfId="0" applyNumberFormat="1"/>
    <xf numFmtId="0" fontId="0" fillId="0" borderId="1" xfId="0" applyNumberFormat="1" applyBorder="1"/>
    <xf numFmtId="0" fontId="0" fillId="2" borderId="1" xfId="0" applyNumberFormat="1" applyFill="1" applyBorder="1"/>
    <xf numFmtId="0" fontId="0" fillId="2" borderId="2" xfId="0" applyNumberFormat="1" applyFill="1" applyBorder="1"/>
    <xf numFmtId="0" fontId="2" fillId="7" borderId="0" xfId="0" applyFont="1" applyFill="1"/>
    <xf numFmtId="0" fontId="0" fillId="7" borderId="0" xfId="0" applyFill="1"/>
    <xf numFmtId="0" fontId="0" fillId="6" borderId="0" xfId="0" applyNumberFormat="1" applyFill="1"/>
    <xf numFmtId="0" fontId="0" fillId="3" borderId="0" xfId="0" applyNumberFormat="1" applyFill="1"/>
    <xf numFmtId="0" fontId="9" fillId="7" borderId="0" xfId="0" applyFont="1" applyFill="1" applyAlignment="1">
      <alignment horizontal="center"/>
    </xf>
    <xf numFmtId="0" fontId="0" fillId="0" borderId="0" xfId="0" applyAlignment="1">
      <alignment horizontal="center"/>
    </xf>
    <xf numFmtId="0" fontId="2" fillId="0" borderId="0" xfId="0" applyFont="1" applyAlignment="1">
      <alignment horizontal="center"/>
    </xf>
  </cellXfs>
  <cellStyles count="2">
    <cellStyle name="Normal" xfId="0" builtinId="0"/>
    <cellStyle name="Porcentaje" xfId="1" builtinId="5"/>
  </cellStyles>
  <dxfs count="3279">
    <dxf>
      <fill>
        <patternFill>
          <bgColor theme="6" tint="0.79998168889431442"/>
        </patternFill>
      </fill>
    </dxf>
    <dxf>
      <fill>
        <patternFill>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fill>
        <patternFill patternType="solid">
          <bgColor theme="6" tint="0.79998168889431442"/>
        </patternFill>
      </fill>
    </dxf>
    <dxf>
      <fill>
        <patternFill patternType="solid">
          <bgColor theme="6" tint="0.79998168889431442"/>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bgColor theme="6" tint="0.79998168889431442"/>
        </patternFill>
      </fill>
    </dxf>
    <dxf>
      <fill>
        <patternFill>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fill>
        <patternFill patternType="solid">
          <bgColor theme="6" tint="0.79998168889431442"/>
        </patternFill>
      </fill>
    </dxf>
    <dxf>
      <fill>
        <patternFill patternType="solid">
          <bgColor theme="6" tint="0.79998168889431442"/>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wrapText="1"/>
    </dxf>
    <dxf>
      <alignment wrapText="1"/>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wrapText="1"/>
    </dxf>
    <dxf>
      <alignment wrapText="1"/>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wrapText="1"/>
    </dxf>
    <dxf>
      <alignment wrapText="1"/>
    </dxf>
    <dxf>
      <alignment horizontal="center"/>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wrapText="1"/>
    </dxf>
    <dxf>
      <alignment wrapText="1"/>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alignment wrapText="1"/>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alignment wrapText="1"/>
    </dxf>
    <dxf>
      <alignment wrapText="1"/>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alignment wrapText="1"/>
    </dxf>
    <dxf>
      <alignment wrapText="1"/>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alignment wrapText="1"/>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wrapText="1"/>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alignment wrapText="1"/>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wrapText="1"/>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wrapText="1"/>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alignment wrapText="1"/>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wrapText="1"/>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alignment wrapText="1"/>
    </dxf>
    <dxf>
      <alignment wrapText="1"/>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wrapText="1"/>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wrapText="1"/>
    </dxf>
    <dxf>
      <alignment wrapText="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1.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2.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3.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4.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5.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6.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7.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B resultados de la encuesta y gráficos..xlsx]Dinamica todos!TablaDinámica6</c:name>
    <c:fmtId val="0"/>
  </c:pivotSource>
  <c:chart>
    <c:autoTitleDeleted val="1"/>
    <c:pivotFmts>
      <c:pivotFmt>
        <c:idx val="0"/>
        <c:spPr>
          <a:solidFill>
            <a:schemeClr val="accent1"/>
          </a:solidFill>
          <a:ln w="25400">
            <a:solidFill>
              <a:schemeClr val="lt1"/>
            </a:solidFill>
          </a:ln>
          <a:effectLst/>
          <a:sp3d contourW="2540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1"/>
          <c:showBubbleSize val="0"/>
          <c:extLst>
            <c:ext xmlns:c15="http://schemas.microsoft.com/office/drawing/2012/chart" uri="{CE6537A1-D6FC-4f65-9D91-7224C49458BB}"/>
          </c:extLst>
        </c:dLbl>
      </c:pivotFmt>
      <c:pivotFmt>
        <c:idx val="1"/>
        <c:spPr>
          <a:solidFill>
            <a:schemeClr val="accent1"/>
          </a:solidFill>
          <a:ln w="25400">
            <a:solidFill>
              <a:schemeClr val="lt1"/>
            </a:solidFill>
          </a:ln>
          <a:effectLst/>
          <a:sp3d contourW="25400">
            <a:contourClr>
              <a:schemeClr val="lt1"/>
            </a:contourClr>
          </a:sp3d>
        </c:spPr>
      </c:pivotFmt>
      <c:pivotFmt>
        <c:idx val="2"/>
        <c:spPr>
          <a:solidFill>
            <a:schemeClr val="accent1"/>
          </a:solidFill>
          <a:ln w="25400">
            <a:solidFill>
              <a:schemeClr val="lt1"/>
            </a:solidFill>
          </a:ln>
          <a:effectLst/>
          <a:sp3d contourW="25400">
            <a:contourClr>
              <a:schemeClr val="lt1"/>
            </a:contourClr>
          </a:sp3d>
        </c:spPr>
      </c:pivotFmt>
      <c:pivotFmt>
        <c:idx val="3"/>
        <c:spPr>
          <a:solidFill>
            <a:schemeClr val="accent1"/>
          </a:solidFill>
          <a:ln w="25400">
            <a:solidFill>
              <a:schemeClr val="lt1"/>
            </a:solidFill>
          </a:ln>
          <a:effectLst/>
          <a:sp3d contourW="25400">
            <a:contourClr>
              <a:schemeClr val="lt1"/>
            </a:contourClr>
          </a:sp3d>
        </c:spPr>
      </c:pivotFmt>
      <c:pivotFmt>
        <c:idx val="4"/>
        <c:spPr>
          <a:solidFill>
            <a:schemeClr val="accent1"/>
          </a:solidFill>
          <a:ln w="25400">
            <a:solidFill>
              <a:schemeClr val="lt1"/>
            </a:solidFill>
          </a:ln>
          <a:effectLst/>
          <a:sp3d contourW="25400">
            <a:contourClr>
              <a:schemeClr val="lt1"/>
            </a:contourClr>
          </a:sp3d>
        </c:spPr>
      </c:pivotFmt>
      <c:pivotFmt>
        <c:idx val="5"/>
        <c:spPr>
          <a:solidFill>
            <a:schemeClr val="accent1"/>
          </a:solidFill>
          <a:ln w="25400">
            <a:solidFill>
              <a:schemeClr val="lt1"/>
            </a:solidFill>
          </a:ln>
          <a:effectLst/>
          <a:sp3d contourW="25400">
            <a:contourClr>
              <a:schemeClr val="lt1"/>
            </a:contourClr>
          </a:sp3d>
        </c:spPr>
      </c:pivotFmt>
      <c:pivotFmt>
        <c:idx val="6"/>
        <c:spPr>
          <a:solidFill>
            <a:schemeClr val="accent1"/>
          </a:solidFill>
          <a:ln w="25400">
            <a:solidFill>
              <a:schemeClr val="lt1"/>
            </a:solidFill>
          </a:ln>
          <a:effectLst/>
          <a:sp3d contourW="2540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1"/>
          <c:showBubbleSize val="0"/>
          <c:extLst>
            <c:ext xmlns:c15="http://schemas.microsoft.com/office/drawing/2012/chart" uri="{CE6537A1-D6FC-4f65-9D91-7224C49458BB}"/>
          </c:extLst>
        </c:dLbl>
      </c:pivotFmt>
      <c:pivotFmt>
        <c:idx val="7"/>
        <c:spPr>
          <a:solidFill>
            <a:schemeClr val="accent1"/>
          </a:solidFill>
          <a:ln w="25400">
            <a:solidFill>
              <a:schemeClr val="lt1"/>
            </a:solidFill>
          </a:ln>
          <a:effectLst/>
          <a:sp3d contourW="25400">
            <a:contourClr>
              <a:schemeClr val="lt1"/>
            </a:contourClr>
          </a:sp3d>
        </c:spPr>
      </c:pivotFmt>
      <c:pivotFmt>
        <c:idx val="8"/>
        <c:spPr>
          <a:solidFill>
            <a:schemeClr val="accent1"/>
          </a:solidFill>
          <a:ln w="25400">
            <a:solidFill>
              <a:schemeClr val="lt1"/>
            </a:solidFill>
          </a:ln>
          <a:effectLst/>
          <a:sp3d contourW="25400">
            <a:contourClr>
              <a:schemeClr val="lt1"/>
            </a:contourClr>
          </a:sp3d>
        </c:spPr>
      </c:pivotFmt>
      <c:pivotFmt>
        <c:idx val="9"/>
        <c:spPr>
          <a:solidFill>
            <a:schemeClr val="accent1"/>
          </a:solidFill>
          <a:ln w="25400">
            <a:solidFill>
              <a:schemeClr val="lt1"/>
            </a:solidFill>
          </a:ln>
          <a:effectLst/>
          <a:sp3d contourW="25400">
            <a:contourClr>
              <a:schemeClr val="lt1"/>
            </a:contourClr>
          </a:sp3d>
        </c:spPr>
      </c:pivotFmt>
      <c:pivotFmt>
        <c:idx val="10"/>
        <c:spPr>
          <a:solidFill>
            <a:schemeClr val="accent1"/>
          </a:solidFill>
          <a:ln w="25400">
            <a:solidFill>
              <a:schemeClr val="lt1"/>
            </a:solidFill>
          </a:ln>
          <a:effectLst/>
          <a:sp3d contourW="25400">
            <a:contourClr>
              <a:schemeClr val="lt1"/>
            </a:contourClr>
          </a:sp3d>
        </c:spPr>
      </c:pivotFmt>
      <c:pivotFmt>
        <c:idx val="11"/>
        <c:spPr>
          <a:solidFill>
            <a:schemeClr val="accent1"/>
          </a:solidFill>
          <a:ln w="25400">
            <a:solidFill>
              <a:schemeClr val="lt1"/>
            </a:solidFill>
          </a:ln>
          <a:effectLst/>
          <a:sp3d contourW="25400">
            <a:contourClr>
              <a:schemeClr val="lt1"/>
            </a:contourClr>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5619148604691044E-2"/>
          <c:y val="0.36178775111581435"/>
          <c:w val="0.51542843486249401"/>
          <c:h val="0.54663189248169486"/>
        </c:manualLayout>
      </c:layout>
      <c:pie3DChart>
        <c:varyColors val="1"/>
        <c:ser>
          <c:idx val="0"/>
          <c:order val="0"/>
          <c:tx>
            <c:strRef>
              <c:f>'Dinamica todos'!$B$11</c:f>
              <c:strCache>
                <c:ptCount val="1"/>
                <c:pt idx="0">
                  <c:v>Total</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245C-4AB6-87EE-5556A8BC5C0A}"/>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245C-4AB6-87EE-5556A8BC5C0A}"/>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245C-4AB6-87EE-5556A8BC5C0A}"/>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245C-4AB6-87EE-5556A8BC5C0A}"/>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245C-4AB6-87EE-5556A8BC5C0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'Dinamica todos'!$A$12:$A$17</c:f>
              <c:strCache>
                <c:ptCount val="5"/>
                <c:pt idx="0">
                  <c:v>Bucaramanga</c:v>
                </c:pt>
                <c:pt idx="1">
                  <c:v>Floridablanca</c:v>
                </c:pt>
                <c:pt idx="2">
                  <c:v>Girón</c:v>
                </c:pt>
                <c:pt idx="3">
                  <c:v>Ninguna de las anteriores</c:v>
                </c:pt>
                <c:pt idx="4">
                  <c:v>Piedecuesta</c:v>
                </c:pt>
              </c:strCache>
            </c:strRef>
          </c:cat>
          <c:val>
            <c:numRef>
              <c:f>'Dinamica todos'!$B$12:$B$17</c:f>
              <c:numCache>
                <c:formatCode>General</c:formatCode>
                <c:ptCount val="5"/>
                <c:pt idx="0">
                  <c:v>293</c:v>
                </c:pt>
                <c:pt idx="1">
                  <c:v>89</c:v>
                </c:pt>
                <c:pt idx="2">
                  <c:v>18</c:v>
                </c:pt>
                <c:pt idx="3">
                  <c:v>24</c:v>
                </c:pt>
                <c:pt idx="4">
                  <c:v>23</c:v>
                </c:pt>
              </c:numCache>
            </c:numRef>
          </c:val>
          <c:extLst>
            <c:ext xmlns:c16="http://schemas.microsoft.com/office/drawing/2014/chart" uri="{C3380CC4-5D6E-409C-BE32-E72D297353CC}">
              <c16:uniqueId val="{00000000-1157-4B5C-A01D-9287C57550E5}"/>
            </c:ext>
          </c:extLst>
        </c:ser>
        <c:dLbls>
          <c:dLblPos val="bestFit"/>
          <c:showLegendKey val="0"/>
          <c:showVal val="1"/>
          <c:showCatName val="0"/>
          <c:showSerName val="0"/>
          <c:showPercent val="0"/>
          <c:showBubbleSize val="0"/>
          <c:showLeaderLines val="1"/>
        </c:dLbls>
      </c:pie3D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B resultados de la encuesta y gráficos..xlsx]Dinamica todos!TablaDinámica7</c:name>
    <c:fmtId val="0"/>
  </c:pivotSource>
  <c:chart>
    <c:autoTitleDeleted val="1"/>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1"/>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'Dinamica todos'!$B$41</c:f>
              <c:strCache>
                <c:ptCount val="1"/>
                <c:pt idx="0">
                  <c:v>Total</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'Dinamica todos'!$A$42:$A$50</c:f>
              <c:multiLvlStrCache>
                <c:ptCount val="5"/>
                <c:lvl>
                  <c:pt idx="0">
                    <c:v>No</c:v>
                  </c:pt>
                  <c:pt idx="1">
                    <c:v>Sí</c:v>
                  </c:pt>
                  <c:pt idx="2">
                    <c:v>No</c:v>
                  </c:pt>
                  <c:pt idx="3">
                    <c:v>Sí</c:v>
                  </c:pt>
                  <c:pt idx="4">
                    <c:v>Sí</c:v>
                  </c:pt>
                </c:lvl>
                <c:lvl>
                  <c:pt idx="0">
                    <c:v>Hombre</c:v>
                  </c:pt>
                  <c:pt idx="2">
                    <c:v>Mujer</c:v>
                  </c:pt>
                  <c:pt idx="4">
                    <c:v>No binario</c:v>
                  </c:pt>
                </c:lvl>
              </c:multiLvlStrCache>
            </c:multiLvlStrRef>
          </c:cat>
          <c:val>
            <c:numRef>
              <c:f>'Dinamica todos'!$B$42:$B$50</c:f>
              <c:numCache>
                <c:formatCode>General</c:formatCode>
                <c:ptCount val="5"/>
                <c:pt idx="0">
                  <c:v>20</c:v>
                </c:pt>
                <c:pt idx="1">
                  <c:v>116</c:v>
                </c:pt>
                <c:pt idx="2">
                  <c:v>20</c:v>
                </c:pt>
                <c:pt idx="3">
                  <c:v>264</c:v>
                </c:pt>
                <c:pt idx="4">
                  <c:v>3</c:v>
                </c:pt>
              </c:numCache>
            </c:numRef>
          </c:val>
          <c:extLst>
            <c:ext xmlns:c16="http://schemas.microsoft.com/office/drawing/2014/chart" uri="{C3380CC4-5D6E-409C-BE32-E72D297353CC}">
              <c16:uniqueId val="{00000000-4134-4427-9F14-32C7DBF70362}"/>
            </c:ext>
          </c:extLst>
        </c:ser>
        <c:dLbls>
          <c:showLegendKey val="0"/>
          <c:showVal val="0"/>
          <c:showCatName val="0"/>
          <c:showSerName val="0"/>
          <c:showPercent val="0"/>
          <c:showBubbleSize val="0"/>
        </c:dLbls>
        <c:gapWidth val="150"/>
        <c:axId val="756096447"/>
        <c:axId val="756114751"/>
      </c:barChart>
      <c:valAx>
        <c:axId val="75611475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56096447"/>
        <c:crosses val="autoZero"/>
        <c:crossBetween val="between"/>
      </c:valAx>
      <c:catAx>
        <c:axId val="756096447"/>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56114751"/>
        <c:crosses val="autoZero"/>
        <c:auto val="1"/>
        <c:lblAlgn val="ctr"/>
        <c:lblOffset val="100"/>
        <c:noMultiLvlLbl val="0"/>
      </c:cat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B resultados de la encuesta y gráficos..xlsx]Dinamica todos!TablaDinámica5</c:name>
    <c:fmtId val="1"/>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1"/>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s>
    <c:plotArea>
      <c:layout/>
      <c:pieChart>
        <c:varyColors val="1"/>
        <c:ser>
          <c:idx val="0"/>
          <c:order val="0"/>
          <c:tx>
            <c:strRef>
              <c:f>'Dinamica todos'!$B$59</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060-49E3-8676-ED9CF44E782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060-49E3-8676-ED9CF44E782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'Dinamica todos'!$A$60:$A$62</c:f>
              <c:strCache>
                <c:ptCount val="2"/>
                <c:pt idx="0">
                  <c:v>No</c:v>
                </c:pt>
                <c:pt idx="1">
                  <c:v>Sí</c:v>
                </c:pt>
              </c:strCache>
            </c:strRef>
          </c:cat>
          <c:val>
            <c:numRef>
              <c:f>'Dinamica todos'!$B$60:$B$62</c:f>
              <c:numCache>
                <c:formatCode>General</c:formatCode>
                <c:ptCount val="2"/>
                <c:pt idx="0">
                  <c:v>40</c:v>
                </c:pt>
                <c:pt idx="1">
                  <c:v>383</c:v>
                </c:pt>
              </c:numCache>
            </c:numRef>
          </c:val>
          <c:extLst>
            <c:ext xmlns:c16="http://schemas.microsoft.com/office/drawing/2014/chart" uri="{C3380CC4-5D6E-409C-BE32-E72D297353CC}">
              <c16:uniqueId val="{00000000-E082-47B6-8FC3-9F27FCEC84F9}"/>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B resultados de la encuesta y gráficos..xlsx]Dinamica sin lugar!TablaDinámica10</c:name>
    <c:fmtId val="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Total</a:t>
            </a:r>
          </a:p>
        </c:rich>
      </c:tx>
      <c:overlay val="0"/>
      <c:spPr>
        <a:noFill/>
        <a:ln>
          <a:noFill/>
        </a:ln>
        <a:effectLst/>
      </c:sp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'Dinamica sin lugar'!$B$4</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'Dinamica sin lugar'!$A$5:$A$21</c:f>
              <c:multiLvlStrCache>
                <c:ptCount val="13"/>
                <c:lvl>
                  <c:pt idx="0">
                    <c:v>18 a 24 años</c:v>
                  </c:pt>
                  <c:pt idx="1">
                    <c:v>25 a 34 años</c:v>
                  </c:pt>
                  <c:pt idx="2">
                    <c:v>35 a 44 años</c:v>
                  </c:pt>
                  <c:pt idx="3">
                    <c:v>55 años o más</c:v>
                  </c:pt>
                  <c:pt idx="4">
                    <c:v>Menos de 18 años</c:v>
                  </c:pt>
                  <c:pt idx="5">
                    <c:v>18 a 24 años</c:v>
                  </c:pt>
                  <c:pt idx="6">
                    <c:v>25 a 34 años</c:v>
                  </c:pt>
                  <c:pt idx="7">
                    <c:v>35 a 44 años</c:v>
                  </c:pt>
                  <c:pt idx="8">
                    <c:v>45 a 54 años</c:v>
                  </c:pt>
                  <c:pt idx="9">
                    <c:v>55 años o más</c:v>
                  </c:pt>
                  <c:pt idx="10">
                    <c:v>Menos de 18 años</c:v>
                  </c:pt>
                  <c:pt idx="11">
                    <c:v>18 a 24 años</c:v>
                  </c:pt>
                  <c:pt idx="12">
                    <c:v>Menos de 18 años</c:v>
                  </c:pt>
                </c:lvl>
                <c:lvl>
                  <c:pt idx="0">
                    <c:v>Hombre</c:v>
                  </c:pt>
                  <c:pt idx="5">
                    <c:v>Mujer</c:v>
                  </c:pt>
                  <c:pt idx="11">
                    <c:v>No binario</c:v>
                  </c:pt>
                </c:lvl>
              </c:multiLvlStrCache>
            </c:multiLvlStrRef>
          </c:cat>
          <c:val>
            <c:numRef>
              <c:f>'Dinamica sin lugar'!$B$5:$B$21</c:f>
              <c:numCache>
                <c:formatCode>General</c:formatCode>
                <c:ptCount val="13"/>
                <c:pt idx="0">
                  <c:v>86</c:v>
                </c:pt>
                <c:pt idx="1">
                  <c:v>22</c:v>
                </c:pt>
                <c:pt idx="2">
                  <c:v>3</c:v>
                </c:pt>
                <c:pt idx="3">
                  <c:v>2</c:v>
                </c:pt>
                <c:pt idx="4">
                  <c:v>3</c:v>
                </c:pt>
                <c:pt idx="5">
                  <c:v>192</c:v>
                </c:pt>
                <c:pt idx="6">
                  <c:v>48</c:v>
                </c:pt>
                <c:pt idx="7">
                  <c:v>10</c:v>
                </c:pt>
                <c:pt idx="8">
                  <c:v>6</c:v>
                </c:pt>
                <c:pt idx="9">
                  <c:v>6</c:v>
                </c:pt>
                <c:pt idx="10">
                  <c:v>2</c:v>
                </c:pt>
                <c:pt idx="11">
                  <c:v>2</c:v>
                </c:pt>
                <c:pt idx="12">
                  <c:v>1</c:v>
                </c:pt>
              </c:numCache>
            </c:numRef>
          </c:val>
          <c:extLst>
            <c:ext xmlns:c16="http://schemas.microsoft.com/office/drawing/2014/chart" uri="{C3380CC4-5D6E-409C-BE32-E72D297353CC}">
              <c16:uniqueId val="{00000005-F32B-461B-A0AA-9E95544AEBF5}"/>
            </c:ext>
          </c:extLst>
        </c:ser>
        <c:dLbls>
          <c:dLblPos val="outEnd"/>
          <c:showLegendKey val="0"/>
          <c:showVal val="1"/>
          <c:showCatName val="0"/>
          <c:showSerName val="0"/>
          <c:showPercent val="0"/>
          <c:showBubbleSize val="0"/>
        </c:dLbls>
        <c:gapWidth val="182"/>
        <c:axId val="756103103"/>
        <c:axId val="756110591"/>
      </c:barChart>
      <c:catAx>
        <c:axId val="75610310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56110591"/>
        <c:crosses val="autoZero"/>
        <c:auto val="1"/>
        <c:lblAlgn val="ctr"/>
        <c:lblOffset val="100"/>
        <c:noMultiLvlLbl val="0"/>
      </c:catAx>
      <c:valAx>
        <c:axId val="75611059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56103103"/>
        <c:crosses val="autoZero"/>
        <c:crossBetween val="between"/>
      </c:valAx>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B resultados de la encuesta y gráficos..xlsx]Dinamica sin lugar!TablaDinámica12</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'Dinamica sin lugar'!$B$31</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lugar'!$A$32:$A$38</c:f>
              <c:strCache>
                <c:ptCount val="6"/>
                <c:pt idx="0">
                  <c:v>1</c:v>
                </c:pt>
                <c:pt idx="1">
                  <c:v>2</c:v>
                </c:pt>
                <c:pt idx="2">
                  <c:v>3</c:v>
                </c:pt>
                <c:pt idx="3">
                  <c:v>4</c:v>
                </c:pt>
                <c:pt idx="4">
                  <c:v>5</c:v>
                </c:pt>
                <c:pt idx="5">
                  <c:v>6 o más</c:v>
                </c:pt>
              </c:strCache>
            </c:strRef>
          </c:cat>
          <c:val>
            <c:numRef>
              <c:f>'Dinamica sin lugar'!$B$32:$B$38</c:f>
              <c:numCache>
                <c:formatCode>General</c:formatCode>
                <c:ptCount val="6"/>
                <c:pt idx="0">
                  <c:v>20</c:v>
                </c:pt>
                <c:pt idx="1">
                  <c:v>56</c:v>
                </c:pt>
                <c:pt idx="2">
                  <c:v>107</c:v>
                </c:pt>
                <c:pt idx="3">
                  <c:v>146</c:v>
                </c:pt>
                <c:pt idx="4">
                  <c:v>31</c:v>
                </c:pt>
                <c:pt idx="5">
                  <c:v>23</c:v>
                </c:pt>
              </c:numCache>
            </c:numRef>
          </c:val>
          <c:extLst>
            <c:ext xmlns:c16="http://schemas.microsoft.com/office/drawing/2014/chart" uri="{C3380CC4-5D6E-409C-BE32-E72D297353CC}">
              <c16:uniqueId val="{00000000-1063-4D35-B42E-E26FC80DCE25}"/>
            </c:ext>
          </c:extLst>
        </c:ser>
        <c:dLbls>
          <c:dLblPos val="outEnd"/>
          <c:showLegendKey val="0"/>
          <c:showVal val="1"/>
          <c:showCatName val="0"/>
          <c:showSerName val="0"/>
          <c:showPercent val="0"/>
          <c:showBubbleSize val="0"/>
        </c:dLbls>
        <c:gapWidth val="182"/>
        <c:axId val="1207404479"/>
        <c:axId val="1207421951"/>
      </c:barChart>
      <c:catAx>
        <c:axId val="12074044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07421951"/>
        <c:crosses val="autoZero"/>
        <c:auto val="1"/>
        <c:lblAlgn val="ctr"/>
        <c:lblOffset val="100"/>
        <c:noMultiLvlLbl val="0"/>
      </c:catAx>
      <c:valAx>
        <c:axId val="12074219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0740447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B resultados de la encuesta y gráficos..xlsx]Dinamica sin lugar!TablaDinámica19</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s>
    <c:plotArea>
      <c:layout/>
      <c:doughnutChart>
        <c:varyColors val="1"/>
        <c:ser>
          <c:idx val="0"/>
          <c:order val="0"/>
          <c:tx>
            <c:strRef>
              <c:f>'Dinamica sin lugar'!$B$50</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D29-428C-8CBE-46496D8D453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D29-428C-8CBE-46496D8D4530}"/>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D29-428C-8CBE-46496D8D453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'Dinamica sin lugar'!$A$51:$A$54</c:f>
              <c:strCache>
                <c:ptCount val="3"/>
                <c:pt idx="0">
                  <c:v>No, no me interesa ir</c:v>
                </c:pt>
                <c:pt idx="1">
                  <c:v>No, pero me gustaría ir</c:v>
                </c:pt>
                <c:pt idx="2">
                  <c:v>Sí</c:v>
                </c:pt>
              </c:strCache>
            </c:strRef>
          </c:cat>
          <c:val>
            <c:numRef>
              <c:f>'Dinamica sin lugar'!$B$51:$B$54</c:f>
              <c:numCache>
                <c:formatCode>General</c:formatCode>
                <c:ptCount val="3"/>
                <c:pt idx="0">
                  <c:v>16</c:v>
                </c:pt>
                <c:pt idx="1">
                  <c:v>118</c:v>
                </c:pt>
                <c:pt idx="2">
                  <c:v>173</c:v>
                </c:pt>
              </c:numCache>
            </c:numRef>
          </c:val>
          <c:extLst>
            <c:ext xmlns:c16="http://schemas.microsoft.com/office/drawing/2014/chart" uri="{C3380CC4-5D6E-409C-BE32-E72D297353CC}">
              <c16:uniqueId val="{00000000-205B-4AE3-9E90-D6FC8AE877A7}"/>
            </c:ext>
          </c:extLst>
        </c:ser>
        <c:dLbls>
          <c:showLegendKey val="0"/>
          <c:showVal val="1"/>
          <c:showCatName val="0"/>
          <c:showSerName val="0"/>
          <c:showPercent val="0"/>
          <c:showBubbleSize val="0"/>
          <c:showLeaderLines val="1"/>
        </c:dLbls>
        <c:firstSliceAng val="0"/>
        <c:holeSize val="75"/>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'Dinamica sin lugar'!$I$79</c:f>
              <c:strCache>
                <c:ptCount val="1"/>
                <c:pt idx="0">
                  <c:v>Amigo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'Dinamica sin lugar'!$J$79</c:f>
              <c:numCache>
                <c:formatCode>General</c:formatCode>
                <c:ptCount val="1"/>
                <c:pt idx="0">
                  <c:v>91</c:v>
                </c:pt>
              </c:numCache>
            </c:numRef>
          </c:val>
          <c:extLst>
            <c:ext xmlns:c16="http://schemas.microsoft.com/office/drawing/2014/chart" uri="{C3380CC4-5D6E-409C-BE32-E72D297353CC}">
              <c16:uniqueId val="{00000000-58DF-4372-B2C6-2ACC65E076EA}"/>
            </c:ext>
          </c:extLst>
        </c:ser>
        <c:ser>
          <c:idx val="1"/>
          <c:order val="1"/>
          <c:tx>
            <c:strRef>
              <c:f>'Dinamica sin lugar'!$I$80</c:f>
              <c:strCache>
                <c:ptCount val="1"/>
                <c:pt idx="0">
                  <c:v>Familo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'Dinamica sin lugar'!$J$80</c:f>
              <c:numCache>
                <c:formatCode>General</c:formatCode>
                <c:ptCount val="1"/>
                <c:pt idx="0">
                  <c:v>80</c:v>
                </c:pt>
              </c:numCache>
            </c:numRef>
          </c:val>
          <c:extLst>
            <c:ext xmlns:c16="http://schemas.microsoft.com/office/drawing/2014/chart" uri="{C3380CC4-5D6E-409C-BE32-E72D297353CC}">
              <c16:uniqueId val="{00000001-58DF-4372-B2C6-2ACC65E076EA}"/>
            </c:ext>
          </c:extLst>
        </c:ser>
        <c:ser>
          <c:idx val="2"/>
          <c:order val="2"/>
          <c:tx>
            <c:strRef>
              <c:f>'Dinamica sin lugar'!$I$81</c:f>
              <c:strCache>
                <c:ptCount val="1"/>
                <c:pt idx="0">
                  <c:v>Mascota</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'Dinamica sin lugar'!$J$81</c:f>
              <c:numCache>
                <c:formatCode>General</c:formatCode>
                <c:ptCount val="1"/>
                <c:pt idx="0">
                  <c:v>73</c:v>
                </c:pt>
              </c:numCache>
            </c:numRef>
          </c:val>
          <c:extLst>
            <c:ext xmlns:c16="http://schemas.microsoft.com/office/drawing/2014/chart" uri="{C3380CC4-5D6E-409C-BE32-E72D297353CC}">
              <c16:uniqueId val="{00000002-58DF-4372-B2C6-2ACC65E076EA}"/>
            </c:ext>
          </c:extLst>
        </c:ser>
        <c:ser>
          <c:idx val="3"/>
          <c:order val="3"/>
          <c:tx>
            <c:strRef>
              <c:f>'Dinamica sin lugar'!$I$82</c:f>
              <c:strCache>
                <c:ptCount val="1"/>
                <c:pt idx="0">
                  <c:v>Pareja</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'Dinamica sin lugar'!$J$82</c:f>
              <c:numCache>
                <c:formatCode>General</c:formatCode>
                <c:ptCount val="1"/>
                <c:pt idx="0">
                  <c:v>78</c:v>
                </c:pt>
              </c:numCache>
            </c:numRef>
          </c:val>
          <c:extLst>
            <c:ext xmlns:c16="http://schemas.microsoft.com/office/drawing/2014/chart" uri="{C3380CC4-5D6E-409C-BE32-E72D297353CC}">
              <c16:uniqueId val="{00000003-58DF-4372-B2C6-2ACC65E076EA}"/>
            </c:ext>
          </c:extLst>
        </c:ser>
        <c:ser>
          <c:idx val="4"/>
          <c:order val="4"/>
          <c:tx>
            <c:strRef>
              <c:f>'Dinamica sin lugar'!$I$83</c:f>
              <c:strCache>
                <c:ptCount val="1"/>
                <c:pt idx="0">
                  <c:v>Solo</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'Dinamica sin lugar'!$J$83</c:f>
              <c:numCache>
                <c:formatCode>General</c:formatCode>
                <c:ptCount val="1"/>
                <c:pt idx="0">
                  <c:v>38</c:v>
                </c:pt>
              </c:numCache>
            </c:numRef>
          </c:val>
          <c:extLst>
            <c:ext xmlns:c16="http://schemas.microsoft.com/office/drawing/2014/chart" uri="{C3380CC4-5D6E-409C-BE32-E72D297353CC}">
              <c16:uniqueId val="{00000004-58DF-4372-B2C6-2ACC65E076EA}"/>
            </c:ext>
          </c:extLst>
        </c:ser>
        <c:dLbls>
          <c:dLblPos val="outEnd"/>
          <c:showLegendKey val="0"/>
          <c:showVal val="1"/>
          <c:showCatName val="0"/>
          <c:showSerName val="0"/>
          <c:showPercent val="0"/>
          <c:showBubbleSize val="0"/>
        </c:dLbls>
        <c:gapWidth val="150"/>
        <c:axId val="267359343"/>
        <c:axId val="267347279"/>
      </c:barChart>
      <c:catAx>
        <c:axId val="267359343"/>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67347279"/>
        <c:crosses val="autoZero"/>
        <c:auto val="1"/>
        <c:lblAlgn val="ctr"/>
        <c:lblOffset val="100"/>
        <c:noMultiLvlLbl val="0"/>
      </c:catAx>
      <c:valAx>
        <c:axId val="2673472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673593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400" b="1" i="0" u="none" strike="noStrike" kern="1200" spc="0" baseline="0">
                <a:solidFill>
                  <a:schemeClr val="dk1"/>
                </a:solidFill>
                <a:effectLst/>
              </a:rPr>
              <a:t>Ordene, </a:t>
            </a:r>
            <a:r>
              <a:rPr lang="es-CO" sz="1400" b="0" i="0" u="none" strike="noStrike" kern="1200" spc="0" baseline="0">
                <a:solidFill>
                  <a:schemeClr val="dk1"/>
                </a:solidFill>
                <a:effectLst/>
              </a:rPr>
              <a:t>según el nivel de importancia que tienen para usted los siguientes factores al momento de visitar una cafetería pet-friendly. Siendo 8</a:t>
            </a:r>
            <a:r>
              <a:rPr lang="es-CO" sz="1400" b="0" i="0" u="sng" strike="noStrike" kern="1200" spc="0" baseline="0">
                <a:solidFill>
                  <a:schemeClr val="dk1"/>
                </a:solidFill>
                <a:effectLst/>
              </a:rPr>
              <a:t> lo más importante</a:t>
            </a:r>
            <a:r>
              <a:rPr lang="es-CO" sz="1400" b="0" i="0" u="none" strike="noStrike" kern="1200" spc="0" baseline="0">
                <a:solidFill>
                  <a:schemeClr val="dk1"/>
                </a:solidFill>
                <a:effectLst/>
              </a:rPr>
              <a:t> y 1 lo menos importante</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stacked"/>
        <c:varyColors val="0"/>
        <c:ser>
          <c:idx val="1"/>
          <c:order val="1"/>
          <c:tx>
            <c:strRef>
              <c:f>'Dinamica sin lugar'!$I$162</c:f>
              <c:strCache>
                <c:ptCount val="1"/>
                <c:pt idx="0">
                  <c:v> # 1</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lugar'!$G$163:$G$170</c:f>
              <c:strCache>
                <c:ptCount val="8"/>
                <c:pt idx="0">
                  <c:v>Calidad en el servicio</c:v>
                </c:pt>
                <c:pt idx="1">
                  <c:v>Decoración y ambiente</c:v>
                </c:pt>
                <c:pt idx="2">
                  <c:v>Comodidades para mascotas</c:v>
                </c:pt>
                <c:pt idx="3">
                  <c:v>El apoyo a una buena causa</c:v>
                </c:pt>
                <c:pt idx="4">
                  <c:v>Ubicación</c:v>
                </c:pt>
                <c:pt idx="5">
                  <c:v>Precios</c:v>
                </c:pt>
                <c:pt idx="6">
                  <c:v>Calidad de la comida </c:v>
                </c:pt>
                <c:pt idx="7">
                  <c:v>Comodidad de horario</c:v>
                </c:pt>
              </c:strCache>
            </c:strRef>
          </c:cat>
          <c:val>
            <c:numRef>
              <c:f>'Dinamica sin lugar'!$I$163:$I$170</c:f>
              <c:numCache>
                <c:formatCode>General</c:formatCode>
                <c:ptCount val="8"/>
                <c:pt idx="0">
                  <c:v>12</c:v>
                </c:pt>
                <c:pt idx="1">
                  <c:v>27</c:v>
                </c:pt>
                <c:pt idx="2">
                  <c:v>14</c:v>
                </c:pt>
                <c:pt idx="3">
                  <c:v>34</c:v>
                </c:pt>
                <c:pt idx="4">
                  <c:v>25</c:v>
                </c:pt>
                <c:pt idx="5">
                  <c:v>9</c:v>
                </c:pt>
                <c:pt idx="6">
                  <c:v>4</c:v>
                </c:pt>
                <c:pt idx="7">
                  <c:v>166</c:v>
                </c:pt>
              </c:numCache>
            </c:numRef>
          </c:val>
          <c:extLst>
            <c:ext xmlns:c16="http://schemas.microsoft.com/office/drawing/2014/chart" uri="{C3380CC4-5D6E-409C-BE32-E72D297353CC}">
              <c16:uniqueId val="{00000001-1317-46CE-8496-D921D05BFB67}"/>
            </c:ext>
          </c:extLst>
        </c:ser>
        <c:ser>
          <c:idx val="2"/>
          <c:order val="2"/>
          <c:tx>
            <c:strRef>
              <c:f>'Dinamica sin lugar'!$J$162</c:f>
              <c:strCache>
                <c:ptCount val="1"/>
                <c:pt idx="0">
                  <c:v> # 2</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lugar'!$G$163:$G$170</c:f>
              <c:strCache>
                <c:ptCount val="8"/>
                <c:pt idx="0">
                  <c:v>Calidad en el servicio</c:v>
                </c:pt>
                <c:pt idx="1">
                  <c:v>Decoración y ambiente</c:v>
                </c:pt>
                <c:pt idx="2">
                  <c:v>Comodidades para mascotas</c:v>
                </c:pt>
                <c:pt idx="3">
                  <c:v>El apoyo a una buena causa</c:v>
                </c:pt>
                <c:pt idx="4">
                  <c:v>Ubicación</c:v>
                </c:pt>
                <c:pt idx="5">
                  <c:v>Precios</c:v>
                </c:pt>
                <c:pt idx="6">
                  <c:v>Calidad de la comida </c:v>
                </c:pt>
                <c:pt idx="7">
                  <c:v>Comodidad de horario</c:v>
                </c:pt>
              </c:strCache>
            </c:strRef>
          </c:cat>
          <c:val>
            <c:numRef>
              <c:f>'Dinamica sin lugar'!$J$163:$J$170</c:f>
              <c:numCache>
                <c:formatCode>General</c:formatCode>
                <c:ptCount val="8"/>
                <c:pt idx="0">
                  <c:v>10</c:v>
                </c:pt>
                <c:pt idx="1">
                  <c:v>61</c:v>
                </c:pt>
                <c:pt idx="2">
                  <c:v>20</c:v>
                </c:pt>
                <c:pt idx="3">
                  <c:v>38</c:v>
                </c:pt>
                <c:pt idx="4">
                  <c:v>48</c:v>
                </c:pt>
                <c:pt idx="5">
                  <c:v>25</c:v>
                </c:pt>
                <c:pt idx="6">
                  <c:v>37</c:v>
                </c:pt>
                <c:pt idx="7">
                  <c:v>52</c:v>
                </c:pt>
              </c:numCache>
            </c:numRef>
          </c:val>
          <c:extLst>
            <c:ext xmlns:c16="http://schemas.microsoft.com/office/drawing/2014/chart" uri="{C3380CC4-5D6E-409C-BE32-E72D297353CC}">
              <c16:uniqueId val="{00000002-1317-46CE-8496-D921D05BFB67}"/>
            </c:ext>
          </c:extLst>
        </c:ser>
        <c:ser>
          <c:idx val="3"/>
          <c:order val="3"/>
          <c:tx>
            <c:strRef>
              <c:f>'Dinamica sin lugar'!$K$162</c:f>
              <c:strCache>
                <c:ptCount val="1"/>
                <c:pt idx="0">
                  <c:v> # 3</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lugar'!$G$163:$G$170</c:f>
              <c:strCache>
                <c:ptCount val="8"/>
                <c:pt idx="0">
                  <c:v>Calidad en el servicio</c:v>
                </c:pt>
                <c:pt idx="1">
                  <c:v>Decoración y ambiente</c:v>
                </c:pt>
                <c:pt idx="2">
                  <c:v>Comodidades para mascotas</c:v>
                </c:pt>
                <c:pt idx="3">
                  <c:v>El apoyo a una buena causa</c:v>
                </c:pt>
                <c:pt idx="4">
                  <c:v>Ubicación</c:v>
                </c:pt>
                <c:pt idx="5">
                  <c:v>Precios</c:v>
                </c:pt>
                <c:pt idx="6">
                  <c:v>Calidad de la comida </c:v>
                </c:pt>
                <c:pt idx="7">
                  <c:v>Comodidad de horario</c:v>
                </c:pt>
              </c:strCache>
            </c:strRef>
          </c:cat>
          <c:val>
            <c:numRef>
              <c:f>'Dinamica sin lugar'!$K$163:$K$170</c:f>
              <c:numCache>
                <c:formatCode>General</c:formatCode>
                <c:ptCount val="8"/>
                <c:pt idx="0">
                  <c:v>15</c:v>
                </c:pt>
                <c:pt idx="1">
                  <c:v>26</c:v>
                </c:pt>
                <c:pt idx="2">
                  <c:v>31</c:v>
                </c:pt>
                <c:pt idx="3">
                  <c:v>51</c:v>
                </c:pt>
                <c:pt idx="4">
                  <c:v>47</c:v>
                </c:pt>
                <c:pt idx="5">
                  <c:v>62</c:v>
                </c:pt>
                <c:pt idx="6">
                  <c:v>31</c:v>
                </c:pt>
                <c:pt idx="7">
                  <c:v>28</c:v>
                </c:pt>
              </c:numCache>
            </c:numRef>
          </c:val>
          <c:extLst>
            <c:ext xmlns:c16="http://schemas.microsoft.com/office/drawing/2014/chart" uri="{C3380CC4-5D6E-409C-BE32-E72D297353CC}">
              <c16:uniqueId val="{00000003-1317-46CE-8496-D921D05BFB67}"/>
            </c:ext>
          </c:extLst>
        </c:ser>
        <c:ser>
          <c:idx val="4"/>
          <c:order val="4"/>
          <c:tx>
            <c:strRef>
              <c:f>'Dinamica sin lugar'!$L$162</c:f>
              <c:strCache>
                <c:ptCount val="1"/>
                <c:pt idx="0">
                  <c:v> # 4</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lugar'!$G$163:$G$170</c:f>
              <c:strCache>
                <c:ptCount val="8"/>
                <c:pt idx="0">
                  <c:v>Calidad en el servicio</c:v>
                </c:pt>
                <c:pt idx="1">
                  <c:v>Decoración y ambiente</c:v>
                </c:pt>
                <c:pt idx="2">
                  <c:v>Comodidades para mascotas</c:v>
                </c:pt>
                <c:pt idx="3">
                  <c:v>El apoyo a una buena causa</c:v>
                </c:pt>
                <c:pt idx="4">
                  <c:v>Ubicación</c:v>
                </c:pt>
                <c:pt idx="5">
                  <c:v>Precios</c:v>
                </c:pt>
                <c:pt idx="6">
                  <c:v>Calidad de la comida </c:v>
                </c:pt>
                <c:pt idx="7">
                  <c:v>Comodidad de horario</c:v>
                </c:pt>
              </c:strCache>
            </c:strRef>
          </c:cat>
          <c:val>
            <c:numRef>
              <c:f>'Dinamica sin lugar'!$L$163:$L$170</c:f>
              <c:numCache>
                <c:formatCode>General</c:formatCode>
                <c:ptCount val="8"/>
                <c:pt idx="0">
                  <c:v>5</c:v>
                </c:pt>
                <c:pt idx="1">
                  <c:v>54</c:v>
                </c:pt>
                <c:pt idx="2">
                  <c:v>36</c:v>
                </c:pt>
                <c:pt idx="3">
                  <c:v>45</c:v>
                </c:pt>
                <c:pt idx="4">
                  <c:v>79</c:v>
                </c:pt>
                <c:pt idx="5">
                  <c:v>42</c:v>
                </c:pt>
                <c:pt idx="6">
                  <c:v>13</c:v>
                </c:pt>
                <c:pt idx="7">
                  <c:v>17</c:v>
                </c:pt>
              </c:numCache>
            </c:numRef>
          </c:val>
          <c:extLst>
            <c:ext xmlns:c16="http://schemas.microsoft.com/office/drawing/2014/chart" uri="{C3380CC4-5D6E-409C-BE32-E72D297353CC}">
              <c16:uniqueId val="{00000004-1317-46CE-8496-D921D05BFB67}"/>
            </c:ext>
          </c:extLst>
        </c:ser>
        <c:ser>
          <c:idx val="5"/>
          <c:order val="5"/>
          <c:tx>
            <c:strRef>
              <c:f>'Dinamica sin lugar'!$M$162</c:f>
              <c:strCache>
                <c:ptCount val="1"/>
                <c:pt idx="0">
                  <c:v> # 5</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lugar'!$G$163:$G$170</c:f>
              <c:strCache>
                <c:ptCount val="8"/>
                <c:pt idx="0">
                  <c:v>Calidad en el servicio</c:v>
                </c:pt>
                <c:pt idx="1">
                  <c:v>Decoración y ambiente</c:v>
                </c:pt>
                <c:pt idx="2">
                  <c:v>Comodidades para mascotas</c:v>
                </c:pt>
                <c:pt idx="3">
                  <c:v>El apoyo a una buena causa</c:v>
                </c:pt>
                <c:pt idx="4">
                  <c:v>Ubicación</c:v>
                </c:pt>
                <c:pt idx="5">
                  <c:v>Precios</c:v>
                </c:pt>
                <c:pt idx="6">
                  <c:v>Calidad de la comida </c:v>
                </c:pt>
                <c:pt idx="7">
                  <c:v>Comodidad de horario</c:v>
                </c:pt>
              </c:strCache>
            </c:strRef>
          </c:cat>
          <c:val>
            <c:numRef>
              <c:f>'Dinamica sin lugar'!$M$163:$M$170</c:f>
              <c:numCache>
                <c:formatCode>General</c:formatCode>
                <c:ptCount val="8"/>
                <c:pt idx="0">
                  <c:v>16</c:v>
                </c:pt>
                <c:pt idx="1">
                  <c:v>41</c:v>
                </c:pt>
                <c:pt idx="2">
                  <c:v>40</c:v>
                </c:pt>
                <c:pt idx="3">
                  <c:v>54</c:v>
                </c:pt>
                <c:pt idx="4">
                  <c:v>53</c:v>
                </c:pt>
                <c:pt idx="5">
                  <c:v>53</c:v>
                </c:pt>
                <c:pt idx="6">
                  <c:v>22</c:v>
                </c:pt>
                <c:pt idx="7">
                  <c:v>12</c:v>
                </c:pt>
              </c:numCache>
            </c:numRef>
          </c:val>
          <c:extLst>
            <c:ext xmlns:c16="http://schemas.microsoft.com/office/drawing/2014/chart" uri="{C3380CC4-5D6E-409C-BE32-E72D297353CC}">
              <c16:uniqueId val="{00000005-1317-46CE-8496-D921D05BFB67}"/>
            </c:ext>
          </c:extLst>
        </c:ser>
        <c:ser>
          <c:idx val="6"/>
          <c:order val="6"/>
          <c:tx>
            <c:strRef>
              <c:f>'Dinamica sin lugar'!$N$162</c:f>
              <c:strCache>
                <c:ptCount val="1"/>
                <c:pt idx="0">
                  <c:v> # 6</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lugar'!$G$163:$G$170</c:f>
              <c:strCache>
                <c:ptCount val="8"/>
                <c:pt idx="0">
                  <c:v>Calidad en el servicio</c:v>
                </c:pt>
                <c:pt idx="1">
                  <c:v>Decoración y ambiente</c:v>
                </c:pt>
                <c:pt idx="2">
                  <c:v>Comodidades para mascotas</c:v>
                </c:pt>
                <c:pt idx="3">
                  <c:v>El apoyo a una buena causa</c:v>
                </c:pt>
                <c:pt idx="4">
                  <c:v>Ubicación</c:v>
                </c:pt>
                <c:pt idx="5">
                  <c:v>Precios</c:v>
                </c:pt>
                <c:pt idx="6">
                  <c:v>Calidad de la comida </c:v>
                </c:pt>
                <c:pt idx="7">
                  <c:v>Comodidad de horario</c:v>
                </c:pt>
              </c:strCache>
            </c:strRef>
          </c:cat>
          <c:val>
            <c:numRef>
              <c:f>'Dinamica sin lugar'!$N$163:$N$170</c:f>
              <c:numCache>
                <c:formatCode>General</c:formatCode>
                <c:ptCount val="8"/>
                <c:pt idx="0">
                  <c:v>40</c:v>
                </c:pt>
                <c:pt idx="1">
                  <c:v>32</c:v>
                </c:pt>
                <c:pt idx="2">
                  <c:v>75</c:v>
                </c:pt>
                <c:pt idx="3">
                  <c:v>35</c:v>
                </c:pt>
                <c:pt idx="4">
                  <c:v>21</c:v>
                </c:pt>
                <c:pt idx="5">
                  <c:v>47</c:v>
                </c:pt>
                <c:pt idx="6">
                  <c:v>34</c:v>
                </c:pt>
                <c:pt idx="7">
                  <c:v>7</c:v>
                </c:pt>
              </c:numCache>
            </c:numRef>
          </c:val>
          <c:extLst>
            <c:ext xmlns:c16="http://schemas.microsoft.com/office/drawing/2014/chart" uri="{C3380CC4-5D6E-409C-BE32-E72D297353CC}">
              <c16:uniqueId val="{00000006-1317-46CE-8496-D921D05BFB67}"/>
            </c:ext>
          </c:extLst>
        </c:ser>
        <c:ser>
          <c:idx val="7"/>
          <c:order val="7"/>
          <c:tx>
            <c:strRef>
              <c:f>'Dinamica sin lugar'!$O$162</c:f>
              <c:strCache>
                <c:ptCount val="1"/>
                <c:pt idx="0">
                  <c:v> # 7</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lugar'!$G$163:$G$170</c:f>
              <c:strCache>
                <c:ptCount val="8"/>
                <c:pt idx="0">
                  <c:v>Calidad en el servicio</c:v>
                </c:pt>
                <c:pt idx="1">
                  <c:v>Decoración y ambiente</c:v>
                </c:pt>
                <c:pt idx="2">
                  <c:v>Comodidades para mascotas</c:v>
                </c:pt>
                <c:pt idx="3">
                  <c:v>El apoyo a una buena causa</c:v>
                </c:pt>
                <c:pt idx="4">
                  <c:v>Ubicación</c:v>
                </c:pt>
                <c:pt idx="5">
                  <c:v>Precios</c:v>
                </c:pt>
                <c:pt idx="6">
                  <c:v>Calidad de la comida </c:v>
                </c:pt>
                <c:pt idx="7">
                  <c:v>Comodidad de horario</c:v>
                </c:pt>
              </c:strCache>
            </c:strRef>
          </c:cat>
          <c:val>
            <c:numRef>
              <c:f>'Dinamica sin lugar'!$O$163:$O$170</c:f>
              <c:numCache>
                <c:formatCode>General</c:formatCode>
                <c:ptCount val="8"/>
                <c:pt idx="0">
                  <c:v>77</c:v>
                </c:pt>
                <c:pt idx="1">
                  <c:v>43</c:v>
                </c:pt>
                <c:pt idx="2">
                  <c:v>42</c:v>
                </c:pt>
                <c:pt idx="3">
                  <c:v>17</c:v>
                </c:pt>
                <c:pt idx="4">
                  <c:v>12</c:v>
                </c:pt>
                <c:pt idx="5">
                  <c:v>35</c:v>
                </c:pt>
                <c:pt idx="6">
                  <c:v>63</c:v>
                </c:pt>
                <c:pt idx="7">
                  <c:v>2</c:v>
                </c:pt>
              </c:numCache>
            </c:numRef>
          </c:val>
          <c:extLst>
            <c:ext xmlns:c16="http://schemas.microsoft.com/office/drawing/2014/chart" uri="{C3380CC4-5D6E-409C-BE32-E72D297353CC}">
              <c16:uniqueId val="{00000007-1317-46CE-8496-D921D05BFB67}"/>
            </c:ext>
          </c:extLst>
        </c:ser>
        <c:ser>
          <c:idx val="8"/>
          <c:order val="8"/>
          <c:tx>
            <c:strRef>
              <c:f>'Dinamica sin lugar'!$P$162</c:f>
              <c:strCache>
                <c:ptCount val="1"/>
                <c:pt idx="0">
                  <c:v> # 8</c:v>
                </c:pt>
              </c:strCache>
            </c:strRef>
          </c:tx>
          <c:spPr>
            <a:solidFill>
              <a:schemeClr val="accent3">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lugar'!$G$163:$G$170</c:f>
              <c:strCache>
                <c:ptCount val="8"/>
                <c:pt idx="0">
                  <c:v>Calidad en el servicio</c:v>
                </c:pt>
                <c:pt idx="1">
                  <c:v>Decoración y ambiente</c:v>
                </c:pt>
                <c:pt idx="2">
                  <c:v>Comodidades para mascotas</c:v>
                </c:pt>
                <c:pt idx="3">
                  <c:v>El apoyo a una buena causa</c:v>
                </c:pt>
                <c:pt idx="4">
                  <c:v>Ubicación</c:v>
                </c:pt>
                <c:pt idx="5">
                  <c:v>Precios</c:v>
                </c:pt>
                <c:pt idx="6">
                  <c:v>Calidad de la comida </c:v>
                </c:pt>
                <c:pt idx="7">
                  <c:v>Comodidad de horario</c:v>
                </c:pt>
              </c:strCache>
            </c:strRef>
          </c:cat>
          <c:val>
            <c:numRef>
              <c:f>'Dinamica sin lugar'!$P$163:$P$170</c:f>
              <c:numCache>
                <c:formatCode>General</c:formatCode>
                <c:ptCount val="8"/>
                <c:pt idx="0">
                  <c:v>116</c:v>
                </c:pt>
                <c:pt idx="1">
                  <c:v>7</c:v>
                </c:pt>
                <c:pt idx="2">
                  <c:v>33</c:v>
                </c:pt>
                <c:pt idx="3">
                  <c:v>17</c:v>
                </c:pt>
                <c:pt idx="4">
                  <c:v>6</c:v>
                </c:pt>
                <c:pt idx="5">
                  <c:v>18</c:v>
                </c:pt>
                <c:pt idx="6">
                  <c:v>87</c:v>
                </c:pt>
                <c:pt idx="7">
                  <c:v>7</c:v>
                </c:pt>
              </c:numCache>
            </c:numRef>
          </c:val>
          <c:extLst>
            <c:ext xmlns:c16="http://schemas.microsoft.com/office/drawing/2014/chart" uri="{C3380CC4-5D6E-409C-BE32-E72D297353CC}">
              <c16:uniqueId val="{00000008-1317-46CE-8496-D921D05BFB67}"/>
            </c:ext>
          </c:extLst>
        </c:ser>
        <c:dLbls>
          <c:dLblPos val="ctr"/>
          <c:showLegendKey val="0"/>
          <c:showVal val="1"/>
          <c:showCatName val="0"/>
          <c:showSerName val="0"/>
          <c:showPercent val="0"/>
          <c:showBubbleSize val="0"/>
        </c:dLbls>
        <c:gapWidth val="150"/>
        <c:overlap val="100"/>
        <c:axId val="169838863"/>
        <c:axId val="169839279"/>
        <c:extLst>
          <c:ext xmlns:c15="http://schemas.microsoft.com/office/drawing/2012/chart" uri="{02D57815-91ED-43cb-92C2-25804820EDAC}">
            <c15:filteredBarSeries>
              <c15:ser>
                <c:idx val="0"/>
                <c:order val="0"/>
                <c:tx>
                  <c:strRef>
                    <c:extLst>
                      <c:ext uri="{02D57815-91ED-43cb-92C2-25804820EDAC}">
                        <c15:formulaRef>
                          <c15:sqref>'Dinamica sin lugar'!$H$162</c15:sqref>
                        </c15:formulaRef>
                      </c:ext>
                    </c:extLst>
                    <c:strCache>
                      <c:ptCount val="1"/>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'Dinamica sin lugar'!$G$163:$G$170</c15:sqref>
                        </c15:formulaRef>
                      </c:ext>
                    </c:extLst>
                    <c:strCache>
                      <c:ptCount val="8"/>
                      <c:pt idx="0">
                        <c:v>Calidad en el servicio</c:v>
                      </c:pt>
                      <c:pt idx="1">
                        <c:v>Decoración y ambiente</c:v>
                      </c:pt>
                      <c:pt idx="2">
                        <c:v>Comodidades para mascotas</c:v>
                      </c:pt>
                      <c:pt idx="3">
                        <c:v>El apoyo a una buena causa</c:v>
                      </c:pt>
                      <c:pt idx="4">
                        <c:v>Ubicación</c:v>
                      </c:pt>
                      <c:pt idx="5">
                        <c:v>Precios</c:v>
                      </c:pt>
                      <c:pt idx="6">
                        <c:v>Calidad de la comida </c:v>
                      </c:pt>
                      <c:pt idx="7">
                        <c:v>Comodidad de horario</c:v>
                      </c:pt>
                    </c:strCache>
                  </c:strRef>
                </c:cat>
                <c:val>
                  <c:numRef>
                    <c:extLst>
                      <c:ext uri="{02D57815-91ED-43cb-92C2-25804820EDAC}">
                        <c15:formulaRef>
                          <c15:sqref>'Dinamica sin lugar'!$H$163:$H$170</c15:sqref>
                        </c15:formulaRef>
                      </c:ext>
                    </c:extLst>
                    <c:numCache>
                      <c:formatCode>General</c:formatCode>
                      <c:ptCount val="8"/>
                    </c:numCache>
                  </c:numRef>
                </c:val>
                <c:extLst>
                  <c:ext xmlns:c16="http://schemas.microsoft.com/office/drawing/2014/chart" uri="{C3380CC4-5D6E-409C-BE32-E72D297353CC}">
                    <c16:uniqueId val="{00000000-1317-46CE-8496-D921D05BFB67}"/>
                  </c:ext>
                </c:extLst>
              </c15:ser>
            </c15:filteredBarSeries>
          </c:ext>
        </c:extLst>
      </c:barChart>
      <c:catAx>
        <c:axId val="16983886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9839279"/>
        <c:crosses val="autoZero"/>
        <c:auto val="1"/>
        <c:lblAlgn val="ctr"/>
        <c:lblOffset val="100"/>
        <c:noMultiLvlLbl val="0"/>
      </c:catAx>
      <c:valAx>
        <c:axId val="169839279"/>
        <c:scaling>
          <c:orientation val="minMax"/>
          <c:max val="360"/>
          <c:min val="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98388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B resultados de la encuesta y gráficos..xlsx]Dinamica sin lugar!TablaDinámica21</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25400">
            <a:solidFill>
              <a:schemeClr val="lt1"/>
            </a:solidFill>
          </a:ln>
          <a:effectLst/>
          <a:sp3d contourW="2540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1"/>
          <c:showBubbleSize val="0"/>
          <c:extLst>
            <c:ext xmlns:c15="http://schemas.microsoft.com/office/drawing/2012/chart" uri="{CE6537A1-D6FC-4f65-9D91-7224C49458BB}"/>
          </c:extLst>
        </c:dLbl>
      </c:pivotFmt>
      <c:pivotFmt>
        <c:idx val="1"/>
        <c:spPr>
          <a:solidFill>
            <a:schemeClr val="accent1"/>
          </a:solidFill>
          <a:ln w="25400">
            <a:solidFill>
              <a:schemeClr val="lt1"/>
            </a:solidFill>
          </a:ln>
          <a:effectLst/>
          <a:sp3d contourW="25400">
            <a:contourClr>
              <a:schemeClr val="lt1"/>
            </a:contourClr>
          </a:sp3d>
        </c:spPr>
      </c:pivotFmt>
      <c:pivotFmt>
        <c:idx val="2"/>
        <c:spPr>
          <a:solidFill>
            <a:schemeClr val="accent1"/>
          </a:solidFill>
          <a:ln w="25400">
            <a:solidFill>
              <a:schemeClr val="lt1"/>
            </a:solidFill>
          </a:ln>
          <a:effectLst/>
          <a:sp3d contourW="25400">
            <a:contourClr>
              <a:schemeClr val="lt1"/>
            </a:contourClr>
          </a:sp3d>
        </c:spPr>
      </c:pivotFmt>
      <c:pivotFmt>
        <c:idx val="3"/>
        <c:spPr>
          <a:solidFill>
            <a:schemeClr val="accent1"/>
          </a:solidFill>
          <a:ln w="25400">
            <a:solidFill>
              <a:schemeClr val="lt1"/>
            </a:solidFill>
          </a:ln>
          <a:effectLst/>
          <a:sp3d contourW="25400">
            <a:contourClr>
              <a:schemeClr val="lt1"/>
            </a:contourClr>
          </a:sp3d>
        </c:spPr>
      </c:pivotFmt>
      <c:pivotFmt>
        <c:idx val="4"/>
        <c:spPr>
          <a:solidFill>
            <a:schemeClr val="accent1"/>
          </a:solidFill>
          <a:ln w="25400">
            <a:solidFill>
              <a:schemeClr val="lt1"/>
            </a:solidFill>
          </a:ln>
          <a:effectLst/>
          <a:sp3d contourW="25400">
            <a:contourClr>
              <a:schemeClr val="lt1"/>
            </a:contourClr>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'Dinamica sin lugar'!$B$212</c:f>
              <c:strCache>
                <c:ptCount val="1"/>
                <c:pt idx="0">
                  <c:v>Total</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B123-4156-AACF-713731B98FC4}"/>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B123-4156-AACF-713731B98FC4}"/>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B123-4156-AACF-713731B98FC4}"/>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B123-4156-AACF-713731B98FC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'Dinamica sin lugar'!$A$213:$A$217</c:f>
              <c:strCache>
                <c:ptCount val="4"/>
                <c:pt idx="0">
                  <c:v>$10.000-$20.000</c:v>
                </c:pt>
                <c:pt idx="1">
                  <c:v>$20.001-$40.000</c:v>
                </c:pt>
                <c:pt idx="2">
                  <c:v>$40.001-60.000</c:v>
                </c:pt>
                <c:pt idx="3">
                  <c:v>60.001 o más</c:v>
                </c:pt>
              </c:strCache>
            </c:strRef>
          </c:cat>
          <c:val>
            <c:numRef>
              <c:f>'Dinamica sin lugar'!$B$213:$B$217</c:f>
              <c:numCache>
                <c:formatCode>General</c:formatCode>
                <c:ptCount val="4"/>
                <c:pt idx="0">
                  <c:v>66</c:v>
                </c:pt>
                <c:pt idx="1">
                  <c:v>155</c:v>
                </c:pt>
                <c:pt idx="2">
                  <c:v>45</c:v>
                </c:pt>
                <c:pt idx="3">
                  <c:v>25</c:v>
                </c:pt>
              </c:numCache>
            </c:numRef>
          </c:val>
          <c:extLst>
            <c:ext xmlns:c16="http://schemas.microsoft.com/office/drawing/2014/chart" uri="{C3380CC4-5D6E-409C-BE32-E72D297353CC}">
              <c16:uniqueId val="{00000000-B9D0-4D3E-B98B-866385C89631}"/>
            </c:ext>
          </c:extLst>
        </c:ser>
        <c:dLbls>
          <c:dLblPos val="bestFit"/>
          <c:showLegendKey val="0"/>
          <c:showVal val="1"/>
          <c:showCatName val="0"/>
          <c:showSerName val="0"/>
          <c:showPercent val="0"/>
          <c:showBubbleSize val="0"/>
          <c:showLeaderLines val="1"/>
        </c:dLbls>
      </c:pie3D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 ¿Qué tipo de mascota tiene?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'Dinamica sin lugar'!$D$231</c:f>
              <c:strCache>
                <c:ptCount val="1"/>
                <c:pt idx="0">
                  <c:v>Gato y perro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'Dinamica sin lugar'!$E$231</c:f>
              <c:numCache>
                <c:formatCode>General</c:formatCode>
                <c:ptCount val="1"/>
                <c:pt idx="0">
                  <c:v>49</c:v>
                </c:pt>
              </c:numCache>
            </c:numRef>
          </c:val>
          <c:extLst>
            <c:ext xmlns:c16="http://schemas.microsoft.com/office/drawing/2014/chart" uri="{C3380CC4-5D6E-409C-BE32-E72D297353CC}">
              <c16:uniqueId val="{00000000-AB32-4590-B3B5-5E63CA0D32B8}"/>
            </c:ext>
          </c:extLst>
        </c:ser>
        <c:ser>
          <c:idx val="1"/>
          <c:order val="1"/>
          <c:tx>
            <c:strRef>
              <c:f>'Dinamica sin lugar'!$D$232</c:f>
              <c:strCache>
                <c:ptCount val="1"/>
                <c:pt idx="0">
                  <c:v>Perro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'Dinamica sin lugar'!$E$232</c:f>
              <c:numCache>
                <c:formatCode>General</c:formatCode>
                <c:ptCount val="1"/>
                <c:pt idx="0">
                  <c:v>195</c:v>
                </c:pt>
              </c:numCache>
            </c:numRef>
          </c:val>
          <c:extLst>
            <c:ext xmlns:c16="http://schemas.microsoft.com/office/drawing/2014/chart" uri="{C3380CC4-5D6E-409C-BE32-E72D297353CC}">
              <c16:uniqueId val="{00000001-AB32-4590-B3B5-5E63CA0D32B8}"/>
            </c:ext>
          </c:extLst>
        </c:ser>
        <c:ser>
          <c:idx val="2"/>
          <c:order val="2"/>
          <c:tx>
            <c:strRef>
              <c:f>'Dinamica sin lugar'!$D$233</c:f>
              <c:strCache>
                <c:ptCount val="1"/>
                <c:pt idx="0">
                  <c:v>Gato</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'Dinamica sin lugar'!$E$233</c:f>
              <c:numCache>
                <c:formatCode>General</c:formatCode>
                <c:ptCount val="1"/>
                <c:pt idx="0">
                  <c:v>43</c:v>
                </c:pt>
              </c:numCache>
            </c:numRef>
          </c:val>
          <c:extLst>
            <c:ext xmlns:c16="http://schemas.microsoft.com/office/drawing/2014/chart" uri="{C3380CC4-5D6E-409C-BE32-E72D297353CC}">
              <c16:uniqueId val="{00000002-AB32-4590-B3B5-5E63CA0D32B8}"/>
            </c:ext>
          </c:extLst>
        </c:ser>
        <c:ser>
          <c:idx val="3"/>
          <c:order val="3"/>
          <c:tx>
            <c:strRef>
              <c:f>'Dinamica sin lugar'!$D$234</c:f>
              <c:strCache>
                <c:ptCount val="1"/>
                <c:pt idx="0">
                  <c:v>Otros</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'Dinamica sin lugar'!$E$234</c:f>
              <c:numCache>
                <c:formatCode>General</c:formatCode>
                <c:ptCount val="1"/>
                <c:pt idx="0">
                  <c:v>4</c:v>
                </c:pt>
              </c:numCache>
            </c:numRef>
          </c:val>
          <c:extLst>
            <c:ext xmlns:c16="http://schemas.microsoft.com/office/drawing/2014/chart" uri="{C3380CC4-5D6E-409C-BE32-E72D297353CC}">
              <c16:uniqueId val="{00000003-AB32-4590-B3B5-5E63CA0D32B8}"/>
            </c:ext>
          </c:extLst>
        </c:ser>
        <c:dLbls>
          <c:dLblPos val="outEnd"/>
          <c:showLegendKey val="0"/>
          <c:showVal val="1"/>
          <c:showCatName val="0"/>
          <c:showSerName val="0"/>
          <c:showPercent val="0"/>
          <c:showBubbleSize val="0"/>
        </c:dLbls>
        <c:gapWidth val="219"/>
        <c:overlap val="-27"/>
        <c:axId val="412321871"/>
        <c:axId val="552485375"/>
      </c:barChart>
      <c:catAx>
        <c:axId val="4123218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52485375"/>
        <c:crosses val="autoZero"/>
        <c:auto val="1"/>
        <c:lblAlgn val="ctr"/>
        <c:lblOffset val="100"/>
        <c:noMultiLvlLbl val="0"/>
      </c:catAx>
      <c:valAx>
        <c:axId val="55248537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23218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¿Cuánto estaría dispuesto a pagar por las actividades ofrecidas para tanto dueños como sus mascota?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'Dinamica sin lugar'!$E$377</c:f>
              <c:strCache>
                <c:ptCount val="1"/>
                <c:pt idx="0">
                  <c:v>$5.000-$10.000</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lugar'!$D$378:$D$384</c:f>
              <c:strCache>
                <c:ptCount val="7"/>
                <c:pt idx="0">
                  <c:v>Cumpleaños</c:v>
                </c:pt>
                <c:pt idx="1">
                  <c:v>Yoga</c:v>
                </c:pt>
                <c:pt idx="2">
                  <c:v>Pintar</c:v>
                </c:pt>
                <c:pt idx="3">
                  <c:v>Tejidos</c:v>
                </c:pt>
                <c:pt idx="4">
                  <c:v>Fabricar collares</c:v>
                </c:pt>
                <c:pt idx="5">
                  <c:v>Cine al aire libre</c:v>
                </c:pt>
                <c:pt idx="6">
                  <c:v>Jornadas de adopción para apoyar a las mascotas sin hogar</c:v>
                </c:pt>
              </c:strCache>
            </c:strRef>
          </c:cat>
          <c:val>
            <c:numRef>
              <c:f>'Dinamica sin lugar'!$E$378:$E$384</c:f>
              <c:numCache>
                <c:formatCode>General</c:formatCode>
                <c:ptCount val="7"/>
              </c:numCache>
            </c:numRef>
          </c:val>
          <c:extLst>
            <c:ext xmlns:c16="http://schemas.microsoft.com/office/drawing/2014/chart" uri="{C3380CC4-5D6E-409C-BE32-E72D297353CC}">
              <c16:uniqueId val="{00000000-A3F1-4DB9-A0DF-BEAD2AE76854}"/>
            </c:ext>
          </c:extLst>
        </c:ser>
        <c:ser>
          <c:idx val="1"/>
          <c:order val="1"/>
          <c:tx>
            <c:strRef>
              <c:f>'Dinamica sin lugar'!$F$377</c:f>
              <c:strCache>
                <c:ptCount val="1"/>
                <c:pt idx="0">
                  <c:v>$10.001-$20.000</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lugar'!$D$378:$D$384</c:f>
              <c:strCache>
                <c:ptCount val="7"/>
                <c:pt idx="0">
                  <c:v>Cumpleaños</c:v>
                </c:pt>
                <c:pt idx="1">
                  <c:v>Yoga</c:v>
                </c:pt>
                <c:pt idx="2">
                  <c:v>Pintar</c:v>
                </c:pt>
                <c:pt idx="3">
                  <c:v>Tejidos</c:v>
                </c:pt>
                <c:pt idx="4">
                  <c:v>Fabricar collares</c:v>
                </c:pt>
                <c:pt idx="5">
                  <c:v>Cine al aire libre</c:v>
                </c:pt>
                <c:pt idx="6">
                  <c:v>Jornadas de adopción para apoyar a las mascotas sin hogar</c:v>
                </c:pt>
              </c:strCache>
            </c:strRef>
          </c:cat>
          <c:val>
            <c:numRef>
              <c:f>'Dinamica sin lugar'!$F$378:$F$384</c:f>
              <c:numCache>
                <c:formatCode>General</c:formatCode>
                <c:ptCount val="7"/>
              </c:numCache>
            </c:numRef>
          </c:val>
          <c:extLst>
            <c:ext xmlns:c16="http://schemas.microsoft.com/office/drawing/2014/chart" uri="{C3380CC4-5D6E-409C-BE32-E72D297353CC}">
              <c16:uniqueId val="{00000001-A3F1-4DB9-A0DF-BEAD2AE76854}"/>
            </c:ext>
          </c:extLst>
        </c:ser>
        <c:ser>
          <c:idx val="2"/>
          <c:order val="2"/>
          <c:tx>
            <c:strRef>
              <c:f>'Dinamica sin lugar'!$G$377</c:f>
              <c:strCache>
                <c:ptCount val="1"/>
                <c:pt idx="0">
                  <c:v>$20.001-$40.000</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lugar'!$D$378:$D$384</c:f>
              <c:strCache>
                <c:ptCount val="7"/>
                <c:pt idx="0">
                  <c:v>Cumpleaños</c:v>
                </c:pt>
                <c:pt idx="1">
                  <c:v>Yoga</c:v>
                </c:pt>
                <c:pt idx="2">
                  <c:v>Pintar</c:v>
                </c:pt>
                <c:pt idx="3">
                  <c:v>Tejidos</c:v>
                </c:pt>
                <c:pt idx="4">
                  <c:v>Fabricar collares</c:v>
                </c:pt>
                <c:pt idx="5">
                  <c:v>Cine al aire libre</c:v>
                </c:pt>
                <c:pt idx="6">
                  <c:v>Jornadas de adopción para apoyar a las mascotas sin hogar</c:v>
                </c:pt>
              </c:strCache>
            </c:strRef>
          </c:cat>
          <c:val>
            <c:numRef>
              <c:f>'Dinamica sin lugar'!$G$378:$G$384</c:f>
              <c:numCache>
                <c:formatCode>General</c:formatCode>
                <c:ptCount val="7"/>
                <c:pt idx="0">
                  <c:v>92</c:v>
                </c:pt>
                <c:pt idx="1">
                  <c:v>21</c:v>
                </c:pt>
                <c:pt idx="2">
                  <c:v>35</c:v>
                </c:pt>
                <c:pt idx="3">
                  <c:v>16</c:v>
                </c:pt>
                <c:pt idx="4">
                  <c:v>28</c:v>
                </c:pt>
                <c:pt idx="5">
                  <c:v>59</c:v>
                </c:pt>
                <c:pt idx="6">
                  <c:v>93</c:v>
                </c:pt>
              </c:numCache>
            </c:numRef>
          </c:val>
          <c:extLst>
            <c:ext xmlns:c16="http://schemas.microsoft.com/office/drawing/2014/chart" uri="{C3380CC4-5D6E-409C-BE32-E72D297353CC}">
              <c16:uniqueId val="{00000002-A3F1-4DB9-A0DF-BEAD2AE76854}"/>
            </c:ext>
          </c:extLst>
        </c:ser>
        <c:ser>
          <c:idx val="3"/>
          <c:order val="3"/>
          <c:tx>
            <c:strRef>
              <c:f>'Dinamica sin lugar'!$H$377</c:f>
              <c:strCache>
                <c:ptCount val="1"/>
                <c:pt idx="0">
                  <c:v>$40.001-60.000</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lugar'!$D$378:$D$384</c:f>
              <c:strCache>
                <c:ptCount val="7"/>
                <c:pt idx="0">
                  <c:v>Cumpleaños</c:v>
                </c:pt>
                <c:pt idx="1">
                  <c:v>Yoga</c:v>
                </c:pt>
                <c:pt idx="2">
                  <c:v>Pintar</c:v>
                </c:pt>
                <c:pt idx="3">
                  <c:v>Tejidos</c:v>
                </c:pt>
                <c:pt idx="4">
                  <c:v>Fabricar collares</c:v>
                </c:pt>
                <c:pt idx="5">
                  <c:v>Cine al aire libre</c:v>
                </c:pt>
                <c:pt idx="6">
                  <c:v>Jornadas de adopción para apoyar a las mascotas sin hogar</c:v>
                </c:pt>
              </c:strCache>
            </c:strRef>
          </c:cat>
          <c:val>
            <c:numRef>
              <c:f>'Dinamica sin lugar'!$H$378:$H$384</c:f>
              <c:numCache>
                <c:formatCode>General</c:formatCode>
                <c:ptCount val="7"/>
                <c:pt idx="0">
                  <c:v>56</c:v>
                </c:pt>
                <c:pt idx="1">
                  <c:v>13</c:v>
                </c:pt>
                <c:pt idx="2">
                  <c:v>17</c:v>
                </c:pt>
                <c:pt idx="3">
                  <c:v>8</c:v>
                </c:pt>
                <c:pt idx="4">
                  <c:v>25</c:v>
                </c:pt>
                <c:pt idx="5">
                  <c:v>35</c:v>
                </c:pt>
                <c:pt idx="6">
                  <c:v>51</c:v>
                </c:pt>
              </c:numCache>
            </c:numRef>
          </c:val>
          <c:extLst>
            <c:ext xmlns:c16="http://schemas.microsoft.com/office/drawing/2014/chart" uri="{C3380CC4-5D6E-409C-BE32-E72D297353CC}">
              <c16:uniqueId val="{00000003-A3F1-4DB9-A0DF-BEAD2AE76854}"/>
            </c:ext>
          </c:extLst>
        </c:ser>
        <c:ser>
          <c:idx val="4"/>
          <c:order val="4"/>
          <c:tx>
            <c:strRef>
              <c:f>'Dinamica sin lugar'!$I$377</c:f>
              <c:strCache>
                <c:ptCount val="1"/>
                <c:pt idx="0">
                  <c:v>$60.001-$80.000</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lugar'!$D$378:$D$384</c:f>
              <c:strCache>
                <c:ptCount val="7"/>
                <c:pt idx="0">
                  <c:v>Cumpleaños</c:v>
                </c:pt>
                <c:pt idx="1">
                  <c:v>Yoga</c:v>
                </c:pt>
                <c:pt idx="2">
                  <c:v>Pintar</c:v>
                </c:pt>
                <c:pt idx="3">
                  <c:v>Tejidos</c:v>
                </c:pt>
                <c:pt idx="4">
                  <c:v>Fabricar collares</c:v>
                </c:pt>
                <c:pt idx="5">
                  <c:v>Cine al aire libre</c:v>
                </c:pt>
                <c:pt idx="6">
                  <c:v>Jornadas de adopción para apoyar a las mascotas sin hogar</c:v>
                </c:pt>
              </c:strCache>
            </c:strRef>
          </c:cat>
          <c:val>
            <c:numRef>
              <c:f>'Dinamica sin lugar'!$I$378:$I$384</c:f>
              <c:numCache>
                <c:formatCode>General</c:formatCode>
                <c:ptCount val="7"/>
                <c:pt idx="0">
                  <c:v>25</c:v>
                </c:pt>
                <c:pt idx="1">
                  <c:v>7</c:v>
                </c:pt>
                <c:pt idx="2">
                  <c:v>11</c:v>
                </c:pt>
                <c:pt idx="3">
                  <c:v>2</c:v>
                </c:pt>
                <c:pt idx="4">
                  <c:v>11</c:v>
                </c:pt>
                <c:pt idx="5">
                  <c:v>10</c:v>
                </c:pt>
                <c:pt idx="6">
                  <c:v>18</c:v>
                </c:pt>
              </c:numCache>
            </c:numRef>
          </c:val>
          <c:extLst>
            <c:ext xmlns:c16="http://schemas.microsoft.com/office/drawing/2014/chart" uri="{C3380CC4-5D6E-409C-BE32-E72D297353CC}">
              <c16:uniqueId val="{00000004-A3F1-4DB9-A0DF-BEAD2AE76854}"/>
            </c:ext>
          </c:extLst>
        </c:ser>
        <c:ser>
          <c:idx val="5"/>
          <c:order val="5"/>
          <c:tx>
            <c:strRef>
              <c:f>'Dinamica sin lugar'!$J$377</c:f>
              <c:strCache>
                <c:ptCount val="1"/>
                <c:pt idx="0">
                  <c:v>$80.001 o más</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lugar'!$D$378:$D$384</c:f>
              <c:strCache>
                <c:ptCount val="7"/>
                <c:pt idx="0">
                  <c:v>Cumpleaños</c:v>
                </c:pt>
                <c:pt idx="1">
                  <c:v>Yoga</c:v>
                </c:pt>
                <c:pt idx="2">
                  <c:v>Pintar</c:v>
                </c:pt>
                <c:pt idx="3">
                  <c:v>Tejidos</c:v>
                </c:pt>
                <c:pt idx="4">
                  <c:v>Fabricar collares</c:v>
                </c:pt>
                <c:pt idx="5">
                  <c:v>Cine al aire libre</c:v>
                </c:pt>
                <c:pt idx="6">
                  <c:v>Jornadas de adopción para apoyar a las mascotas sin hogar</c:v>
                </c:pt>
              </c:strCache>
            </c:strRef>
          </c:cat>
          <c:val>
            <c:numRef>
              <c:f>'Dinamica sin lugar'!$J$378:$J$384</c:f>
              <c:numCache>
                <c:formatCode>General</c:formatCode>
                <c:ptCount val="7"/>
                <c:pt idx="0">
                  <c:v>10</c:v>
                </c:pt>
                <c:pt idx="1">
                  <c:v>3</c:v>
                </c:pt>
                <c:pt idx="2">
                  <c:v>3</c:v>
                </c:pt>
                <c:pt idx="3">
                  <c:v>2</c:v>
                </c:pt>
                <c:pt idx="4">
                  <c:v>6</c:v>
                </c:pt>
                <c:pt idx="5">
                  <c:v>6</c:v>
                </c:pt>
                <c:pt idx="6">
                  <c:v>10</c:v>
                </c:pt>
              </c:numCache>
            </c:numRef>
          </c:val>
          <c:extLst>
            <c:ext xmlns:c16="http://schemas.microsoft.com/office/drawing/2014/chart" uri="{C3380CC4-5D6E-409C-BE32-E72D297353CC}">
              <c16:uniqueId val="{00000005-A3F1-4DB9-A0DF-BEAD2AE76854}"/>
            </c:ext>
          </c:extLst>
        </c:ser>
        <c:dLbls>
          <c:dLblPos val="outEnd"/>
          <c:showLegendKey val="0"/>
          <c:showVal val="1"/>
          <c:showCatName val="0"/>
          <c:showSerName val="0"/>
          <c:showPercent val="0"/>
          <c:showBubbleSize val="0"/>
        </c:dLbls>
        <c:gapWidth val="219"/>
        <c:overlap val="-27"/>
        <c:axId val="1267207024"/>
        <c:axId val="1267191632"/>
      </c:barChart>
      <c:catAx>
        <c:axId val="12672070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7191632"/>
        <c:crosses val="autoZero"/>
        <c:auto val="1"/>
        <c:lblAlgn val="ctr"/>
        <c:lblOffset val="100"/>
        <c:noMultiLvlLbl val="0"/>
      </c:catAx>
      <c:valAx>
        <c:axId val="12671916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72070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¿Cuánto estaría dispuesto a pagar por los productos ofrecidos para su mascota?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'Dinamica sin lugar'!$E$252</c:f>
              <c:strCache>
                <c:ptCount val="1"/>
                <c:pt idx="0">
                  <c:v>$5.000-$10.000</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lugar'!$D$253:$D$257</c:f>
              <c:strCache>
                <c:ptCount val="5"/>
                <c:pt idx="0">
                  <c:v>Accesorios (correas, collares, pañoletas...)</c:v>
                </c:pt>
                <c:pt idx="1">
                  <c:v>Ropa en conjunto para mi y para mi perro</c:v>
                </c:pt>
                <c:pt idx="2">
                  <c:v>Tazas, cepillos y artículos de tocador</c:v>
                </c:pt>
                <c:pt idx="3">
                  <c:v>Alimentos y golosinas</c:v>
                </c:pt>
                <c:pt idx="4">
                  <c:v>Juguetes</c:v>
                </c:pt>
              </c:strCache>
            </c:strRef>
          </c:cat>
          <c:val>
            <c:numRef>
              <c:f>'Dinamica sin lugar'!$E$253:$E$257</c:f>
              <c:numCache>
                <c:formatCode>General</c:formatCode>
                <c:ptCount val="5"/>
                <c:pt idx="0">
                  <c:v>3</c:v>
                </c:pt>
                <c:pt idx="1">
                  <c:v>1</c:v>
                </c:pt>
                <c:pt idx="2">
                  <c:v>3</c:v>
                </c:pt>
                <c:pt idx="3">
                  <c:v>32</c:v>
                </c:pt>
                <c:pt idx="4">
                  <c:v>7</c:v>
                </c:pt>
              </c:numCache>
            </c:numRef>
          </c:val>
          <c:extLst>
            <c:ext xmlns:c16="http://schemas.microsoft.com/office/drawing/2014/chart" uri="{C3380CC4-5D6E-409C-BE32-E72D297353CC}">
              <c16:uniqueId val="{00000000-5386-4613-8768-F7FB89FB694C}"/>
            </c:ext>
          </c:extLst>
        </c:ser>
        <c:ser>
          <c:idx val="1"/>
          <c:order val="1"/>
          <c:tx>
            <c:strRef>
              <c:f>'Dinamica sin lugar'!$F$252</c:f>
              <c:strCache>
                <c:ptCount val="1"/>
                <c:pt idx="0">
                  <c:v>$10.001-$20.000</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lugar'!$D$253:$D$257</c:f>
              <c:strCache>
                <c:ptCount val="5"/>
                <c:pt idx="0">
                  <c:v>Accesorios (correas, collares, pañoletas...)</c:v>
                </c:pt>
                <c:pt idx="1">
                  <c:v>Ropa en conjunto para mi y para mi perro</c:v>
                </c:pt>
                <c:pt idx="2">
                  <c:v>Tazas, cepillos y artículos de tocador</c:v>
                </c:pt>
                <c:pt idx="3">
                  <c:v>Alimentos y golosinas</c:v>
                </c:pt>
                <c:pt idx="4">
                  <c:v>Juguetes</c:v>
                </c:pt>
              </c:strCache>
            </c:strRef>
          </c:cat>
          <c:val>
            <c:numRef>
              <c:f>'Dinamica sin lugar'!$F$253:$F$257</c:f>
              <c:numCache>
                <c:formatCode>General</c:formatCode>
                <c:ptCount val="5"/>
                <c:pt idx="0">
                  <c:v>33</c:v>
                </c:pt>
                <c:pt idx="1">
                  <c:v>15</c:v>
                </c:pt>
                <c:pt idx="2">
                  <c:v>16</c:v>
                </c:pt>
                <c:pt idx="3">
                  <c:v>72</c:v>
                </c:pt>
                <c:pt idx="4">
                  <c:v>34</c:v>
                </c:pt>
              </c:numCache>
            </c:numRef>
          </c:val>
          <c:extLst>
            <c:ext xmlns:c16="http://schemas.microsoft.com/office/drawing/2014/chart" uri="{C3380CC4-5D6E-409C-BE32-E72D297353CC}">
              <c16:uniqueId val="{00000001-5386-4613-8768-F7FB89FB694C}"/>
            </c:ext>
          </c:extLst>
        </c:ser>
        <c:ser>
          <c:idx val="2"/>
          <c:order val="2"/>
          <c:tx>
            <c:strRef>
              <c:f>'Dinamica sin lugar'!$G$252</c:f>
              <c:strCache>
                <c:ptCount val="1"/>
                <c:pt idx="0">
                  <c:v>$20.001-$40.000</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lugar'!$D$253:$D$257</c:f>
              <c:strCache>
                <c:ptCount val="5"/>
                <c:pt idx="0">
                  <c:v>Accesorios (correas, collares, pañoletas...)</c:v>
                </c:pt>
                <c:pt idx="1">
                  <c:v>Ropa en conjunto para mi y para mi perro</c:v>
                </c:pt>
                <c:pt idx="2">
                  <c:v>Tazas, cepillos y artículos de tocador</c:v>
                </c:pt>
                <c:pt idx="3">
                  <c:v>Alimentos y golosinas</c:v>
                </c:pt>
                <c:pt idx="4">
                  <c:v>Juguetes</c:v>
                </c:pt>
              </c:strCache>
            </c:strRef>
          </c:cat>
          <c:val>
            <c:numRef>
              <c:f>'Dinamica sin lugar'!$G$253:$G$257</c:f>
              <c:numCache>
                <c:formatCode>General</c:formatCode>
                <c:ptCount val="5"/>
                <c:pt idx="0">
                  <c:v>46</c:v>
                </c:pt>
                <c:pt idx="1">
                  <c:v>28</c:v>
                </c:pt>
                <c:pt idx="2">
                  <c:v>26</c:v>
                </c:pt>
                <c:pt idx="3">
                  <c:v>83</c:v>
                </c:pt>
                <c:pt idx="4">
                  <c:v>41</c:v>
                </c:pt>
              </c:numCache>
            </c:numRef>
          </c:val>
          <c:extLst>
            <c:ext xmlns:c16="http://schemas.microsoft.com/office/drawing/2014/chart" uri="{C3380CC4-5D6E-409C-BE32-E72D297353CC}">
              <c16:uniqueId val="{00000002-5386-4613-8768-F7FB89FB694C}"/>
            </c:ext>
          </c:extLst>
        </c:ser>
        <c:ser>
          <c:idx val="3"/>
          <c:order val="3"/>
          <c:tx>
            <c:strRef>
              <c:f>'Dinamica sin lugar'!$H$252</c:f>
              <c:strCache>
                <c:ptCount val="1"/>
                <c:pt idx="0">
                  <c:v>$40.001-60.000</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lugar'!$D$253:$D$257</c:f>
              <c:strCache>
                <c:ptCount val="5"/>
                <c:pt idx="0">
                  <c:v>Accesorios (correas, collares, pañoletas...)</c:v>
                </c:pt>
                <c:pt idx="1">
                  <c:v>Ropa en conjunto para mi y para mi perro</c:v>
                </c:pt>
                <c:pt idx="2">
                  <c:v>Tazas, cepillos y artículos de tocador</c:v>
                </c:pt>
                <c:pt idx="3">
                  <c:v>Alimentos y golosinas</c:v>
                </c:pt>
                <c:pt idx="4">
                  <c:v>Juguetes</c:v>
                </c:pt>
              </c:strCache>
            </c:strRef>
          </c:cat>
          <c:val>
            <c:numRef>
              <c:f>'Dinamica sin lugar'!$H$253:$H$257</c:f>
              <c:numCache>
                <c:formatCode>General</c:formatCode>
                <c:ptCount val="5"/>
                <c:pt idx="0">
                  <c:v>19</c:v>
                </c:pt>
                <c:pt idx="1">
                  <c:v>6</c:v>
                </c:pt>
                <c:pt idx="2">
                  <c:v>11</c:v>
                </c:pt>
                <c:pt idx="3">
                  <c:v>30</c:v>
                </c:pt>
                <c:pt idx="4">
                  <c:v>16</c:v>
                </c:pt>
              </c:numCache>
            </c:numRef>
          </c:val>
          <c:extLst>
            <c:ext xmlns:c16="http://schemas.microsoft.com/office/drawing/2014/chart" uri="{C3380CC4-5D6E-409C-BE32-E72D297353CC}">
              <c16:uniqueId val="{00000003-5386-4613-8768-F7FB89FB694C}"/>
            </c:ext>
          </c:extLst>
        </c:ser>
        <c:ser>
          <c:idx val="4"/>
          <c:order val="4"/>
          <c:tx>
            <c:strRef>
              <c:f>'Dinamica sin lugar'!$I$252</c:f>
              <c:strCache>
                <c:ptCount val="1"/>
                <c:pt idx="0">
                  <c:v>60.001 o más</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'Dinamica sin lugar'!$D$253:$D$257</c:f>
              <c:strCache>
                <c:ptCount val="5"/>
                <c:pt idx="0">
                  <c:v>Accesorios (correas, collares, pañoletas...)</c:v>
                </c:pt>
                <c:pt idx="1">
                  <c:v>Ropa en conjunto para mi y para mi perro</c:v>
                </c:pt>
                <c:pt idx="2">
                  <c:v>Tazas, cepillos y artículos de tocador</c:v>
                </c:pt>
                <c:pt idx="3">
                  <c:v>Alimentos y golosinas</c:v>
                </c:pt>
                <c:pt idx="4">
                  <c:v>Juguetes</c:v>
                </c:pt>
              </c:strCache>
            </c:strRef>
          </c:cat>
          <c:val>
            <c:numRef>
              <c:f>'Dinamica sin lugar'!$I$253:$I$257</c:f>
              <c:numCache>
                <c:formatCode>General</c:formatCode>
                <c:ptCount val="5"/>
                <c:pt idx="0">
                  <c:v>9</c:v>
                </c:pt>
                <c:pt idx="1">
                  <c:v>7</c:v>
                </c:pt>
                <c:pt idx="2">
                  <c:v>5</c:v>
                </c:pt>
                <c:pt idx="3">
                  <c:v>13</c:v>
                </c:pt>
                <c:pt idx="4">
                  <c:v>13</c:v>
                </c:pt>
              </c:numCache>
            </c:numRef>
          </c:val>
          <c:extLst>
            <c:ext xmlns:c16="http://schemas.microsoft.com/office/drawing/2014/chart" uri="{C3380CC4-5D6E-409C-BE32-E72D297353CC}">
              <c16:uniqueId val="{00000004-5386-4613-8768-F7FB89FB694C}"/>
            </c:ext>
          </c:extLst>
        </c:ser>
        <c:dLbls>
          <c:dLblPos val="outEnd"/>
          <c:showLegendKey val="0"/>
          <c:showVal val="1"/>
          <c:showCatName val="0"/>
          <c:showSerName val="0"/>
          <c:showPercent val="0"/>
          <c:showBubbleSize val="0"/>
        </c:dLbls>
        <c:gapWidth val="219"/>
        <c:overlap val="-27"/>
        <c:axId val="1267208272"/>
        <c:axId val="1267199536"/>
      </c:barChart>
      <c:catAx>
        <c:axId val="1267208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7199536"/>
        <c:crosses val="autoZero"/>
        <c:auto val="1"/>
        <c:lblAlgn val="ctr"/>
        <c:lblOffset val="100"/>
        <c:noMultiLvlLbl val="0"/>
      </c:catAx>
      <c:valAx>
        <c:axId val="12671995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72082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B resultados de la encuesta y gráficos..xlsx]Dinamica sin lugar!TablaDinámica13</c:name>
    <c:fmtId val="2"/>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stacked"/>
        <c:varyColors val="0"/>
        <c:ser>
          <c:idx val="0"/>
          <c:order val="0"/>
          <c:tx>
            <c:strRef>
              <c:f>'Dinamica sin lugar'!$B$562</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'Dinamica sin lugar'!$A$563:$A$569</c:f>
              <c:multiLvlStrCache>
                <c:ptCount val="4"/>
                <c:lvl>
                  <c:pt idx="0">
                    <c:v>No</c:v>
                  </c:pt>
                  <c:pt idx="1">
                    <c:v>Sí</c:v>
                  </c:pt>
                  <c:pt idx="2">
                    <c:v>No</c:v>
                  </c:pt>
                  <c:pt idx="3">
                    <c:v>Sí</c:v>
                  </c:pt>
                </c:lvl>
                <c:lvl>
                  <c:pt idx="0">
                    <c:v>No, pero me gustaría ir</c:v>
                  </c:pt>
                  <c:pt idx="2">
                    <c:v>Sí</c:v>
                  </c:pt>
                </c:lvl>
              </c:multiLvlStrCache>
            </c:multiLvlStrRef>
          </c:cat>
          <c:val>
            <c:numRef>
              <c:f>'Dinamica sin lugar'!$B$563:$B$569</c:f>
              <c:numCache>
                <c:formatCode>General</c:formatCode>
                <c:ptCount val="4"/>
                <c:pt idx="0">
                  <c:v>21</c:v>
                </c:pt>
                <c:pt idx="1">
                  <c:v>97</c:v>
                </c:pt>
                <c:pt idx="2">
                  <c:v>9</c:v>
                </c:pt>
                <c:pt idx="3">
                  <c:v>164</c:v>
                </c:pt>
              </c:numCache>
            </c:numRef>
          </c:val>
          <c:extLst>
            <c:ext xmlns:c16="http://schemas.microsoft.com/office/drawing/2014/chart" uri="{C3380CC4-5D6E-409C-BE32-E72D297353CC}">
              <c16:uniqueId val="{00000000-0A92-4925-9205-BC3D9F9FCB6C}"/>
            </c:ext>
          </c:extLst>
        </c:ser>
        <c:dLbls>
          <c:dLblPos val="ctr"/>
          <c:showLegendKey val="0"/>
          <c:showVal val="1"/>
          <c:showCatName val="0"/>
          <c:showSerName val="0"/>
          <c:showPercent val="0"/>
          <c:showBubbleSize val="0"/>
        </c:dLbls>
        <c:gapWidth val="150"/>
        <c:overlap val="100"/>
        <c:axId val="1005262048"/>
        <c:axId val="1005262464"/>
      </c:barChart>
      <c:catAx>
        <c:axId val="1005262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05262464"/>
        <c:crosses val="autoZero"/>
        <c:auto val="1"/>
        <c:lblAlgn val="ctr"/>
        <c:lblOffset val="100"/>
        <c:noMultiLvlLbl val="0"/>
      </c:catAx>
      <c:valAx>
        <c:axId val="10052624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0526204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¿En qué redes sociales suele estar activo/a?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DCE9-4627-97AE-D2293831C67D}"/>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DCE9-4627-97AE-D2293831C67D}"/>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DCE9-4627-97AE-D2293831C67D}"/>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DCE9-4627-97AE-D2293831C67D}"/>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DCE9-4627-97AE-D2293831C67D}"/>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B-DCE9-4627-97AE-D2293831C67D}"/>
              </c:ext>
            </c:extLst>
          </c:dPt>
          <c:dPt>
            <c:idx val="6"/>
            <c:bubble3D val="0"/>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D-DCE9-4627-97AE-D2293831C67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'Dinamica sin lugar'!$D$580:$D$586</c:f>
              <c:strCache>
                <c:ptCount val="7"/>
                <c:pt idx="0">
                  <c:v>Facebook</c:v>
                </c:pt>
                <c:pt idx="1">
                  <c:v>Instagram</c:v>
                </c:pt>
                <c:pt idx="2">
                  <c:v>TikTok</c:v>
                </c:pt>
                <c:pt idx="3">
                  <c:v>WhatsApp</c:v>
                </c:pt>
                <c:pt idx="4">
                  <c:v>Youtube</c:v>
                </c:pt>
                <c:pt idx="5">
                  <c:v>Twitter</c:v>
                </c:pt>
                <c:pt idx="6">
                  <c:v>Ninguna</c:v>
                </c:pt>
              </c:strCache>
            </c:strRef>
          </c:cat>
          <c:val>
            <c:numRef>
              <c:f>'Dinamica sin lugar'!$E$580:$E$586</c:f>
              <c:numCache>
                <c:formatCode>General</c:formatCode>
                <c:ptCount val="7"/>
                <c:pt idx="0">
                  <c:v>117</c:v>
                </c:pt>
                <c:pt idx="1">
                  <c:v>288</c:v>
                </c:pt>
                <c:pt idx="2">
                  <c:v>139</c:v>
                </c:pt>
                <c:pt idx="3">
                  <c:v>2</c:v>
                </c:pt>
                <c:pt idx="4">
                  <c:v>2</c:v>
                </c:pt>
                <c:pt idx="5">
                  <c:v>79</c:v>
                </c:pt>
                <c:pt idx="6">
                  <c:v>1</c:v>
                </c:pt>
              </c:numCache>
            </c:numRef>
          </c:val>
          <c:extLst>
            <c:ext xmlns:c16="http://schemas.microsoft.com/office/drawing/2014/chart" uri="{C3380CC4-5D6E-409C-BE32-E72D297353CC}">
              <c16:uniqueId val="{00000000-8C18-4357-ABC4-B3064A4D1C2B}"/>
            </c:ext>
          </c:extLst>
        </c:ser>
        <c:dLbls>
          <c:dLblPos val="bestFit"/>
          <c:showLegendKey val="0"/>
          <c:showVal val="1"/>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9BB-4C15-81F2-6969DAFC24A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9BB-4C15-81F2-6969DAFC24A8}"/>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29BB-4C15-81F2-6969DAFC24A8}"/>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29BB-4C15-81F2-6969DAFC24A8}"/>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29BB-4C15-81F2-6969DAFC24A8}"/>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29BB-4C15-81F2-6969DAFC24A8}"/>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29BB-4C15-81F2-6969DAFC24A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'Que cafeterias'!$H$131:$H$137</c:f>
              <c:strCache>
                <c:ptCount val="7"/>
                <c:pt idx="0">
                  <c:v>No recuerda</c:v>
                </c:pt>
                <c:pt idx="1">
                  <c:v>Otros</c:v>
                </c:pt>
                <c:pt idx="2">
                  <c:v>Amasa</c:v>
                </c:pt>
                <c:pt idx="3">
                  <c:v>Choconato,Snob ,Pet Brunch,Tostao</c:v>
                </c:pt>
                <c:pt idx="4">
                  <c:v>Juan Valdez</c:v>
                </c:pt>
                <c:pt idx="5">
                  <c:v>Café bajo sombra</c:v>
                </c:pt>
                <c:pt idx="6">
                  <c:v>Cafetopia</c:v>
                </c:pt>
              </c:strCache>
            </c:strRef>
          </c:cat>
          <c:val>
            <c:numRef>
              <c:f>'Que cafeterias'!$I$131:$I$137</c:f>
              <c:numCache>
                <c:formatCode>General</c:formatCode>
                <c:ptCount val="7"/>
                <c:pt idx="0">
                  <c:v>37</c:v>
                </c:pt>
                <c:pt idx="1">
                  <c:v>55</c:v>
                </c:pt>
                <c:pt idx="2">
                  <c:v>29</c:v>
                </c:pt>
                <c:pt idx="3">
                  <c:v>20</c:v>
                </c:pt>
                <c:pt idx="4">
                  <c:v>62</c:v>
                </c:pt>
                <c:pt idx="5">
                  <c:v>13</c:v>
                </c:pt>
                <c:pt idx="6">
                  <c:v>7</c:v>
                </c:pt>
              </c:numCache>
            </c:numRef>
          </c:val>
          <c:extLst>
            <c:ext xmlns:c16="http://schemas.microsoft.com/office/drawing/2014/chart" uri="{C3380CC4-5D6E-409C-BE32-E72D297353CC}">
              <c16:uniqueId val="{0000000E-29BB-4C15-81F2-6969DAFC24A8}"/>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¿Qué cafeterías pet-friendly frecuenta en Bucaramanga?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DFB-40EA-8BC2-D4890B0575E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DFB-40EA-8BC2-D4890B0575E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DFB-40EA-8BC2-D4890B0575E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DFB-40EA-8BC2-D4890B0575E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7DFB-40EA-8BC2-D4890B0575EA}"/>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7DFB-40EA-8BC2-D4890B0575EA}"/>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7DFB-40EA-8BC2-D4890B0575E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'Que cafeterias'!$H$5:$H$11</c:f>
              <c:strCache>
                <c:ptCount val="7"/>
                <c:pt idx="0">
                  <c:v>No recuerda</c:v>
                </c:pt>
                <c:pt idx="1">
                  <c:v>Otros</c:v>
                </c:pt>
                <c:pt idx="2">
                  <c:v>Amasa</c:v>
                </c:pt>
                <c:pt idx="3">
                  <c:v>Choconato</c:v>
                </c:pt>
                <c:pt idx="4">
                  <c:v>Juan Valdez</c:v>
                </c:pt>
                <c:pt idx="5">
                  <c:v>Café bajo sombra</c:v>
                </c:pt>
                <c:pt idx="6">
                  <c:v>Cafetopia</c:v>
                </c:pt>
              </c:strCache>
            </c:strRef>
          </c:cat>
          <c:val>
            <c:numRef>
              <c:f>'Que cafeterias'!$I$5:$I$11</c:f>
              <c:numCache>
                <c:formatCode>General</c:formatCode>
                <c:ptCount val="7"/>
                <c:pt idx="0">
                  <c:v>48</c:v>
                </c:pt>
                <c:pt idx="1">
                  <c:v>79</c:v>
                </c:pt>
                <c:pt idx="2">
                  <c:v>30</c:v>
                </c:pt>
                <c:pt idx="3">
                  <c:v>6</c:v>
                </c:pt>
                <c:pt idx="4">
                  <c:v>68</c:v>
                </c:pt>
                <c:pt idx="5">
                  <c:v>11</c:v>
                </c:pt>
                <c:pt idx="6">
                  <c:v>7</c:v>
                </c:pt>
              </c:numCache>
            </c:numRef>
          </c:val>
          <c:extLst>
            <c:ext xmlns:c16="http://schemas.microsoft.com/office/drawing/2014/chart" uri="{C3380CC4-5D6E-409C-BE32-E72D297353CC}">
              <c16:uniqueId val="{00000000-3B94-42EA-ADC6-170B91C4F380}"/>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layout>
        <c:manualLayout>
          <c:xMode val="edge"/>
          <c:yMode val="edge"/>
          <c:x val="0.12445124040840122"/>
          <c:y val="0.75888976291426902"/>
          <c:w val="0.81988326610679563"/>
          <c:h val="0.2134750777646855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E0B-4236-BC76-F83712628FF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E0B-4236-BC76-F83712628FF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AE0B-4236-BC76-F83712628FF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AE0B-4236-BC76-F83712628FF6}"/>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AE0B-4236-BC76-F83712628FF6}"/>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AE0B-4236-BC76-F83712628FF6}"/>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AE0B-4236-BC76-F83712628FF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'Que cafeterias'!$H$131:$H$137</c:f>
              <c:strCache>
                <c:ptCount val="7"/>
                <c:pt idx="0">
                  <c:v>No recuerda</c:v>
                </c:pt>
                <c:pt idx="1">
                  <c:v>Otros</c:v>
                </c:pt>
                <c:pt idx="2">
                  <c:v>Amasa</c:v>
                </c:pt>
                <c:pt idx="3">
                  <c:v>Choconato,Snob ,Pet Brunch,Tostao</c:v>
                </c:pt>
                <c:pt idx="4">
                  <c:v>Juan Valdez</c:v>
                </c:pt>
                <c:pt idx="5">
                  <c:v>Café bajo sombra</c:v>
                </c:pt>
                <c:pt idx="6">
                  <c:v>Cafetopia</c:v>
                </c:pt>
              </c:strCache>
            </c:strRef>
          </c:cat>
          <c:val>
            <c:numRef>
              <c:f>'Que cafeterias'!$I$131:$I$137</c:f>
              <c:numCache>
                <c:formatCode>General</c:formatCode>
                <c:ptCount val="7"/>
                <c:pt idx="0">
                  <c:v>37</c:v>
                </c:pt>
                <c:pt idx="1">
                  <c:v>55</c:v>
                </c:pt>
                <c:pt idx="2">
                  <c:v>29</c:v>
                </c:pt>
                <c:pt idx="3">
                  <c:v>20</c:v>
                </c:pt>
                <c:pt idx="4">
                  <c:v>62</c:v>
                </c:pt>
                <c:pt idx="5">
                  <c:v>13</c:v>
                </c:pt>
                <c:pt idx="6">
                  <c:v>7</c:v>
                </c:pt>
              </c:numCache>
            </c:numRef>
          </c:val>
          <c:extLst>
            <c:ext xmlns:c16="http://schemas.microsoft.com/office/drawing/2014/chart" uri="{C3380CC4-5D6E-409C-BE32-E72D297353CC}">
              <c16:uniqueId val="{00000000-48ED-4A83-89FE-A1E4A9C55140}"/>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chart" Target="../charts/chart9.xml"/><Relationship Id="rId13" Type="http://schemas.openxmlformats.org/officeDocument/2006/relationships/chart" Target="../charts/chart14.xml"/><Relationship Id="rId3" Type="http://schemas.openxmlformats.org/officeDocument/2006/relationships/chart" Target="../charts/chart6.xml"/><Relationship Id="rId7" Type="http://schemas.openxmlformats.org/officeDocument/2006/relationships/image" Target="../media/image2.png"/><Relationship Id="rId12" Type="http://schemas.openxmlformats.org/officeDocument/2006/relationships/chart" Target="../charts/chart13.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8.xml"/><Relationship Id="rId11" Type="http://schemas.openxmlformats.org/officeDocument/2006/relationships/chart" Target="../charts/chart12.xml"/><Relationship Id="rId5" Type="http://schemas.openxmlformats.org/officeDocument/2006/relationships/chart" Target="../charts/chart7.xml"/><Relationship Id="rId10" Type="http://schemas.openxmlformats.org/officeDocument/2006/relationships/chart" Target="../charts/chart11.xml"/><Relationship Id="rId4" Type="http://schemas.openxmlformats.org/officeDocument/2006/relationships/image" Target="../media/image1.jpeg"/><Relationship Id="rId9" Type="http://schemas.openxmlformats.org/officeDocument/2006/relationships/chart" Target="../charts/chart10.xml"/><Relationship Id="rId14" Type="http://schemas.openxmlformats.org/officeDocument/2006/relationships/chart" Target="../charts/chart15.xml"/></Relationships>
</file>

<file path=xl/drawings/_rels/drawing3.xml.rels><?xml version="1.0" encoding="UTF-8" standalone="yes"?>
<Relationships xmlns="http://schemas.openxmlformats.org/package/2006/relationships"><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2</xdr:col>
      <xdr:colOff>574060</xdr:colOff>
      <xdr:row>6</xdr:row>
      <xdr:rowOff>125380</xdr:rowOff>
    </xdr:from>
    <xdr:to>
      <xdr:col>9</xdr:col>
      <xdr:colOff>139272</xdr:colOff>
      <xdr:row>22</xdr:row>
      <xdr:rowOff>107451</xdr:rowOff>
    </xdr:to>
    <xdr:graphicFrame macro="">
      <xdr:nvGraphicFramePr>
        <xdr:cNvPr id="10" name="Gráfico 9">
          <a:extLst>
            <a:ext uri="{FF2B5EF4-FFF2-40B4-BE49-F238E27FC236}">
              <a16:creationId xmlns:a16="http://schemas.microsoft.com/office/drawing/2014/main" id="{284C5048-245E-AB6E-B281-B190AAAACEE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557021</xdr:colOff>
      <xdr:row>30</xdr:row>
      <xdr:rowOff>161428</xdr:rowOff>
    </xdr:from>
    <xdr:to>
      <xdr:col>9</xdr:col>
      <xdr:colOff>555812</xdr:colOff>
      <xdr:row>50</xdr:row>
      <xdr:rowOff>134470</xdr:rowOff>
    </xdr:to>
    <xdr:graphicFrame macro="">
      <xdr:nvGraphicFramePr>
        <xdr:cNvPr id="11" name="Gráfico 10">
          <a:extLst>
            <a:ext uri="{FF2B5EF4-FFF2-40B4-BE49-F238E27FC236}">
              <a16:creationId xmlns:a16="http://schemas.microsoft.com/office/drawing/2014/main" id="{ECC1ACE9-F3BF-060A-647C-9ABFA4335C6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479612</xdr:colOff>
      <xdr:row>53</xdr:row>
      <xdr:rowOff>40341</xdr:rowOff>
    </xdr:from>
    <xdr:to>
      <xdr:col>8</xdr:col>
      <xdr:colOff>318247</xdr:colOff>
      <xdr:row>69</xdr:row>
      <xdr:rowOff>58270</xdr:rowOff>
    </xdr:to>
    <xdr:graphicFrame macro="">
      <xdr:nvGraphicFramePr>
        <xdr:cNvPr id="2" name="Gráfico 1">
          <a:extLst>
            <a:ext uri="{FF2B5EF4-FFF2-40B4-BE49-F238E27FC236}">
              <a16:creationId xmlns:a16="http://schemas.microsoft.com/office/drawing/2014/main" id="{CE70AC52-805A-3A79-0423-1CEE6AB3217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367938</xdr:colOff>
      <xdr:row>3</xdr:row>
      <xdr:rowOff>158387</xdr:rowOff>
    </xdr:from>
    <xdr:to>
      <xdr:col>6</xdr:col>
      <xdr:colOff>1330037</xdr:colOff>
      <xdr:row>22</xdr:row>
      <xdr:rowOff>83128</xdr:rowOff>
    </xdr:to>
    <xdr:graphicFrame macro="">
      <xdr:nvGraphicFramePr>
        <xdr:cNvPr id="5" name="Gráfico 4">
          <a:extLst>
            <a:ext uri="{FF2B5EF4-FFF2-40B4-BE49-F238E27FC236}">
              <a16:creationId xmlns:a16="http://schemas.microsoft.com/office/drawing/2014/main" id="{E670F4B4-F2E7-00F8-F808-37EE35E6A65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358140</xdr:colOff>
      <xdr:row>26</xdr:row>
      <xdr:rowOff>41910</xdr:rowOff>
    </xdr:from>
    <xdr:to>
      <xdr:col>6</xdr:col>
      <xdr:colOff>1440872</xdr:colOff>
      <xdr:row>45</xdr:row>
      <xdr:rowOff>83127</xdr:rowOff>
    </xdr:to>
    <xdr:graphicFrame macro="">
      <xdr:nvGraphicFramePr>
        <xdr:cNvPr id="9" name="Gráfico 8">
          <a:extLst>
            <a:ext uri="{FF2B5EF4-FFF2-40B4-BE49-F238E27FC236}">
              <a16:creationId xmlns:a16="http://schemas.microsoft.com/office/drawing/2014/main" id="{D00097BF-5CED-95A6-D526-97CA935ADDA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507962</xdr:colOff>
      <xdr:row>46</xdr:row>
      <xdr:rowOff>167417</xdr:rowOff>
    </xdr:from>
    <xdr:to>
      <xdr:col>6</xdr:col>
      <xdr:colOff>898375</xdr:colOff>
      <xdr:row>59</xdr:row>
      <xdr:rowOff>46730</xdr:rowOff>
    </xdr:to>
    <xdr:graphicFrame macro="">
      <xdr:nvGraphicFramePr>
        <xdr:cNvPr id="2" name="Gráfico 1">
          <a:extLst>
            <a:ext uri="{FF2B5EF4-FFF2-40B4-BE49-F238E27FC236}">
              <a16:creationId xmlns:a16="http://schemas.microsoft.com/office/drawing/2014/main" id="{63456090-5EA4-0E6F-5E4F-614561B7EF0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2</xdr:col>
      <xdr:colOff>918291</xdr:colOff>
      <xdr:row>61</xdr:row>
      <xdr:rowOff>171565</xdr:rowOff>
    </xdr:from>
    <xdr:to>
      <xdr:col>4</xdr:col>
      <xdr:colOff>45980</xdr:colOff>
      <xdr:row>71</xdr:row>
      <xdr:rowOff>114300</xdr:rowOff>
    </xdr:to>
    <xdr:pic>
      <xdr:nvPicPr>
        <xdr:cNvPr id="10" name="Imagen 9" descr="Word Cloud">
          <a:extLst>
            <a:ext uri="{FF2B5EF4-FFF2-40B4-BE49-F238E27FC236}">
              <a16:creationId xmlns:a16="http://schemas.microsoft.com/office/drawing/2014/main" id="{D85971AD-7BFE-5622-9D33-CF9DC9A71E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943931" y="11258665"/>
          <a:ext cx="2878907" cy="178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758302</xdr:colOff>
      <xdr:row>86</xdr:row>
      <xdr:rowOff>119431</xdr:rowOff>
    </xdr:from>
    <xdr:to>
      <xdr:col>11</xdr:col>
      <xdr:colOff>4272</xdr:colOff>
      <xdr:row>103</xdr:row>
      <xdr:rowOff>8493</xdr:rowOff>
    </xdr:to>
    <xdr:graphicFrame macro="">
      <xdr:nvGraphicFramePr>
        <xdr:cNvPr id="19" name="Gráfico 18">
          <a:extLst>
            <a:ext uri="{FF2B5EF4-FFF2-40B4-BE49-F238E27FC236}">
              <a16:creationId xmlns:a16="http://schemas.microsoft.com/office/drawing/2014/main" id="{2261B40C-AEB1-AEC0-4BC6-A6B8F04C114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2807824</xdr:colOff>
      <xdr:row>117</xdr:row>
      <xdr:rowOff>139996</xdr:rowOff>
    </xdr:from>
    <xdr:to>
      <xdr:col>2</xdr:col>
      <xdr:colOff>626854</xdr:colOff>
      <xdr:row>121</xdr:row>
      <xdr:rowOff>22541</xdr:rowOff>
    </xdr:to>
    <xdr:sp macro="" textlink="">
      <xdr:nvSpPr>
        <xdr:cNvPr id="13" name="CuadroTexto 12">
          <a:extLst>
            <a:ext uri="{FF2B5EF4-FFF2-40B4-BE49-F238E27FC236}">
              <a16:creationId xmlns:a16="http://schemas.microsoft.com/office/drawing/2014/main" id="{06ABF7DC-C911-40F8-BEBB-C9361E72F606}"/>
            </a:ext>
          </a:extLst>
        </xdr:cNvPr>
        <xdr:cNvSpPr txBox="1"/>
      </xdr:nvSpPr>
      <xdr:spPr>
        <a:xfrm>
          <a:off x="5529253" y="20289453"/>
          <a:ext cx="1672572" cy="5356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El</a:t>
          </a:r>
          <a:r>
            <a:rPr lang="es-CO" sz="1100" baseline="0"/>
            <a:t> siguiente analisis es que cafeterias y esta en la otra hoja "Que cafeterias"</a:t>
          </a:r>
          <a:endParaRPr lang="es-CO" sz="1100"/>
        </a:p>
      </xdr:txBody>
    </xdr:sp>
    <xdr:clientData/>
  </xdr:twoCellAnchor>
  <xdr:twoCellAnchor>
    <xdr:from>
      <xdr:col>10</xdr:col>
      <xdr:colOff>52178</xdr:colOff>
      <xdr:row>133</xdr:row>
      <xdr:rowOff>834313</xdr:rowOff>
    </xdr:from>
    <xdr:to>
      <xdr:col>17</xdr:col>
      <xdr:colOff>727092</xdr:colOff>
      <xdr:row>152</xdr:row>
      <xdr:rowOff>80232</xdr:rowOff>
    </xdr:to>
    <xdr:graphicFrame macro="">
      <xdr:nvGraphicFramePr>
        <xdr:cNvPr id="16" name="Gráfico 15">
          <a:extLst>
            <a:ext uri="{FF2B5EF4-FFF2-40B4-BE49-F238E27FC236}">
              <a16:creationId xmlns:a16="http://schemas.microsoft.com/office/drawing/2014/main" id="{87724619-F4DB-7CC7-61B6-1A84180EF31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2717101</xdr:colOff>
      <xdr:row>179</xdr:row>
      <xdr:rowOff>118594</xdr:rowOff>
    </xdr:from>
    <xdr:to>
      <xdr:col>5</xdr:col>
      <xdr:colOff>9273</xdr:colOff>
      <xdr:row>199</xdr:row>
      <xdr:rowOff>75239</xdr:rowOff>
    </xdr:to>
    <xdr:pic>
      <xdr:nvPicPr>
        <xdr:cNvPr id="25" name="Imagen 24">
          <a:extLst>
            <a:ext uri="{FF2B5EF4-FFF2-40B4-BE49-F238E27FC236}">
              <a16:creationId xmlns:a16="http://schemas.microsoft.com/office/drawing/2014/main" id="{A4D9D4A9-537E-F675-E1C9-D8222BC1D075}"/>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418737" y="37276485"/>
          <a:ext cx="6664773" cy="3281736"/>
        </a:xfrm>
        <a:prstGeom prst="rect">
          <a:avLst/>
        </a:prstGeom>
      </xdr:spPr>
    </xdr:pic>
    <xdr:clientData/>
  </xdr:twoCellAnchor>
  <xdr:twoCellAnchor>
    <xdr:from>
      <xdr:col>0</xdr:col>
      <xdr:colOff>2186461</xdr:colOff>
      <xdr:row>181</xdr:row>
      <xdr:rowOff>48870</xdr:rowOff>
    </xdr:from>
    <xdr:to>
      <xdr:col>1</xdr:col>
      <xdr:colOff>2715490</xdr:colOff>
      <xdr:row>187</xdr:row>
      <xdr:rowOff>55418</xdr:rowOff>
    </xdr:to>
    <xdr:sp macro="" textlink="">
      <xdr:nvSpPr>
        <xdr:cNvPr id="26" name="CuadroTexto 25">
          <a:extLst>
            <a:ext uri="{FF2B5EF4-FFF2-40B4-BE49-F238E27FC236}">
              <a16:creationId xmlns:a16="http://schemas.microsoft.com/office/drawing/2014/main" id="{8B30F067-B209-4C7D-AE25-4E644F25C586}"/>
            </a:ext>
          </a:extLst>
        </xdr:cNvPr>
        <xdr:cNvSpPr txBox="1"/>
      </xdr:nvSpPr>
      <xdr:spPr>
        <a:xfrm>
          <a:off x="2186461" y="37539270"/>
          <a:ext cx="3230665" cy="1004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solidFill>
                <a:schemeClr val="dk1"/>
              </a:solidFill>
              <a:effectLst/>
              <a:latin typeface="+mn-lt"/>
              <a:ea typeface="+mn-ea"/>
              <a:cs typeface="+mn-cs"/>
            </a:rPr>
            <a:t>¿Cuáles de los siguientes productos consumiría en una cafetería pet-friendly?,Se realizo una nube de palabras en la página web WordArt, </a:t>
          </a:r>
        </a:p>
      </xdr:txBody>
    </xdr:sp>
    <xdr:clientData/>
  </xdr:twoCellAnchor>
  <xdr:twoCellAnchor>
    <xdr:from>
      <xdr:col>2</xdr:col>
      <xdr:colOff>260958</xdr:colOff>
      <xdr:row>206</xdr:row>
      <xdr:rowOff>118625</xdr:rowOff>
    </xdr:from>
    <xdr:to>
      <xdr:col>6</xdr:col>
      <xdr:colOff>417838</xdr:colOff>
      <xdr:row>223</xdr:row>
      <xdr:rowOff>2951</xdr:rowOff>
    </xdr:to>
    <xdr:graphicFrame macro="">
      <xdr:nvGraphicFramePr>
        <xdr:cNvPr id="27" name="Gráfico 26">
          <a:extLst>
            <a:ext uri="{FF2B5EF4-FFF2-40B4-BE49-F238E27FC236}">
              <a16:creationId xmlns:a16="http://schemas.microsoft.com/office/drawing/2014/main" id="{29E69BE1-8957-3FB3-2A30-58B569FA9B0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5</xdr:col>
      <xdr:colOff>535083</xdr:colOff>
      <xdr:row>229</xdr:row>
      <xdr:rowOff>33437</xdr:rowOff>
    </xdr:from>
    <xdr:to>
      <xdr:col>8</xdr:col>
      <xdr:colOff>522515</xdr:colOff>
      <xdr:row>245</xdr:row>
      <xdr:rowOff>32656</xdr:rowOff>
    </xdr:to>
    <xdr:graphicFrame macro="">
      <xdr:nvGraphicFramePr>
        <xdr:cNvPr id="30" name="Gráfico 29">
          <a:extLst>
            <a:ext uri="{FF2B5EF4-FFF2-40B4-BE49-F238E27FC236}">
              <a16:creationId xmlns:a16="http://schemas.microsoft.com/office/drawing/2014/main" id="{766BFF8D-817B-2494-4797-792C2799391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xdr:col>
      <xdr:colOff>204123</xdr:colOff>
      <xdr:row>389</xdr:row>
      <xdr:rowOff>153786</xdr:rowOff>
    </xdr:from>
    <xdr:to>
      <xdr:col>7</xdr:col>
      <xdr:colOff>845128</xdr:colOff>
      <xdr:row>414</xdr:row>
      <xdr:rowOff>55419</xdr:rowOff>
    </xdr:to>
    <xdr:graphicFrame macro="">
      <xdr:nvGraphicFramePr>
        <xdr:cNvPr id="12" name="Gráfico 11">
          <a:extLst>
            <a:ext uri="{FF2B5EF4-FFF2-40B4-BE49-F238E27FC236}">
              <a16:creationId xmlns:a16="http://schemas.microsoft.com/office/drawing/2014/main" id="{18DA9F91-A71D-47B8-7A7A-4F5706ECE95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xdr:col>
      <xdr:colOff>518160</xdr:colOff>
      <xdr:row>260</xdr:row>
      <xdr:rowOff>96520</xdr:rowOff>
    </xdr:from>
    <xdr:to>
      <xdr:col>8</xdr:col>
      <xdr:colOff>701040</xdr:colOff>
      <xdr:row>286</xdr:row>
      <xdr:rowOff>40640</xdr:rowOff>
    </xdr:to>
    <xdr:graphicFrame macro="">
      <xdr:nvGraphicFramePr>
        <xdr:cNvPr id="14" name="Gráfico 13">
          <a:extLst>
            <a:ext uri="{FF2B5EF4-FFF2-40B4-BE49-F238E27FC236}">
              <a16:creationId xmlns:a16="http://schemas.microsoft.com/office/drawing/2014/main" id="{19A165F4-FF21-B141-8F25-38A3542477A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xdr:col>
      <xdr:colOff>413656</xdr:colOff>
      <xdr:row>555</xdr:row>
      <xdr:rowOff>146957</xdr:rowOff>
    </xdr:from>
    <xdr:to>
      <xdr:col>7</xdr:col>
      <xdr:colOff>674914</xdr:colOff>
      <xdr:row>573</xdr:row>
      <xdr:rowOff>130629</xdr:rowOff>
    </xdr:to>
    <xdr:graphicFrame macro="">
      <xdr:nvGraphicFramePr>
        <xdr:cNvPr id="23" name="Gráfico 22">
          <a:extLst>
            <a:ext uri="{FF2B5EF4-FFF2-40B4-BE49-F238E27FC236}">
              <a16:creationId xmlns:a16="http://schemas.microsoft.com/office/drawing/2014/main" id="{FA441442-8404-E1D9-C87A-94BE3BA7C10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488739</xdr:colOff>
      <xdr:row>588</xdr:row>
      <xdr:rowOff>159383</xdr:rowOff>
    </xdr:from>
    <xdr:to>
      <xdr:col>5</xdr:col>
      <xdr:colOff>914400</xdr:colOff>
      <xdr:row>612</xdr:row>
      <xdr:rowOff>110836</xdr:rowOff>
    </xdr:to>
    <xdr:graphicFrame macro="">
      <xdr:nvGraphicFramePr>
        <xdr:cNvPr id="24" name="Gráfico 23">
          <a:extLst>
            <a:ext uri="{FF2B5EF4-FFF2-40B4-BE49-F238E27FC236}">
              <a16:creationId xmlns:a16="http://schemas.microsoft.com/office/drawing/2014/main" id="{9E3B4892-F95F-9368-21C5-209CD0811E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348342</xdr:colOff>
      <xdr:row>110</xdr:row>
      <xdr:rowOff>10885</xdr:rowOff>
    </xdr:from>
    <xdr:to>
      <xdr:col>1</xdr:col>
      <xdr:colOff>2394857</xdr:colOff>
      <xdr:row>128</xdr:row>
      <xdr:rowOff>130629</xdr:rowOff>
    </xdr:to>
    <xdr:graphicFrame macro="">
      <xdr:nvGraphicFramePr>
        <xdr:cNvPr id="3" name="Gráfico 2">
          <a:extLst>
            <a:ext uri="{FF2B5EF4-FFF2-40B4-BE49-F238E27FC236}">
              <a16:creationId xmlns:a16="http://schemas.microsoft.com/office/drawing/2014/main" id="{0212B7AF-E1A7-4745-A9E6-5872093C85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354890</xdr:colOff>
      <xdr:row>16</xdr:row>
      <xdr:rowOff>54733</xdr:rowOff>
    </xdr:from>
    <xdr:to>
      <xdr:col>11</xdr:col>
      <xdr:colOff>437444</xdr:colOff>
      <xdr:row>38</xdr:row>
      <xdr:rowOff>-1</xdr:rowOff>
    </xdr:to>
    <xdr:graphicFrame macro="">
      <xdr:nvGraphicFramePr>
        <xdr:cNvPr id="9" name="Gráfico 8">
          <a:extLst>
            <a:ext uri="{FF2B5EF4-FFF2-40B4-BE49-F238E27FC236}">
              <a16:creationId xmlns:a16="http://schemas.microsoft.com/office/drawing/2014/main" id="{54AF9E80-5A86-A657-2594-83C58E94D58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370114</xdr:colOff>
      <xdr:row>138</xdr:row>
      <xdr:rowOff>87085</xdr:rowOff>
    </xdr:from>
    <xdr:to>
      <xdr:col>13</xdr:col>
      <xdr:colOff>500743</xdr:colOff>
      <xdr:row>159</xdr:row>
      <xdr:rowOff>32656</xdr:rowOff>
    </xdr:to>
    <xdr:graphicFrame macro="">
      <xdr:nvGraphicFramePr>
        <xdr:cNvPr id="2" name="Gráfico 1">
          <a:extLst>
            <a:ext uri="{FF2B5EF4-FFF2-40B4-BE49-F238E27FC236}">
              <a16:creationId xmlns:a16="http://schemas.microsoft.com/office/drawing/2014/main" id="{9BB7198B-5487-D95E-DC06-5FDCCFB9D2F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5064.746701851851" createdVersion="8" refreshedVersion="8" minRefreshableVersion="3" recordCount="447" xr:uid="{47A28C5B-0BA9-4466-A942-F3A315C2C283}">
  <cacheSource type="worksheet">
    <worksheetSource ref="A1:AL448" sheet="Todos"/>
  </cacheSource>
  <cacheFields count="38">
    <cacheField name="ID" numFmtId="0">
      <sharedItems containsSemiMixedTypes="0" containsString="0" containsNumber="1" containsInteger="1" minValue="1" maxValue="450" count="447">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n v="291"/>
        <n v="292"/>
        <n v="293"/>
        <n v="294"/>
        <n v="295"/>
        <n v="296"/>
        <n v="297"/>
        <n v="298"/>
        <n v="300"/>
        <n v="301"/>
        <n v="302"/>
        <n v="303"/>
        <n v="304"/>
        <n v="305"/>
        <n v="306"/>
        <n v="307"/>
        <n v="308"/>
        <n v="309"/>
        <n v="310"/>
        <n v="311"/>
        <n v="312"/>
        <n v="313"/>
        <n v="314"/>
        <n v="315"/>
        <n v="316"/>
        <n v="317"/>
        <n v="318"/>
        <n v="319"/>
        <n v="320"/>
        <n v="321"/>
        <n v="322"/>
        <n v="323"/>
        <n v="324"/>
        <n v="325"/>
        <n v="326"/>
        <n v="327"/>
        <n v="328"/>
        <n v="329"/>
        <n v="330"/>
        <n v="331"/>
        <n v="332"/>
        <n v="333"/>
        <n v="334"/>
        <n v="335"/>
        <n v="336"/>
        <n v="337"/>
        <n v="338"/>
        <n v="339"/>
        <n v="340"/>
        <n v="341"/>
        <n v="342"/>
        <n v="343"/>
        <n v="344"/>
        <n v="345"/>
        <n v="346"/>
        <n v="347"/>
        <n v="348"/>
        <n v="349"/>
        <n v="351"/>
        <n v="352"/>
        <n v="353"/>
        <n v="354"/>
        <n v="355"/>
        <n v="356"/>
        <n v="357"/>
        <n v="358"/>
        <n v="359"/>
        <n v="360"/>
        <n v="361"/>
        <n v="362"/>
        <n v="363"/>
        <n v="364"/>
        <n v="365"/>
        <n v="366"/>
        <n v="367"/>
        <n v="368"/>
        <n v="369"/>
        <n v="370"/>
        <n v="371"/>
        <n v="372"/>
        <n v="373"/>
        <n v="374"/>
        <n v="375"/>
        <n v="376"/>
        <n v="377"/>
        <n v="378"/>
        <n v="379"/>
        <n v="380"/>
        <n v="381"/>
        <n v="382"/>
        <n v="383"/>
        <n v="384"/>
        <n v="385"/>
        <n v="386"/>
        <n v="387"/>
        <n v="388"/>
        <n v="389"/>
        <n v="390"/>
        <n v="391"/>
        <n v="392"/>
        <n v="393"/>
        <n v="394"/>
        <n v="395"/>
        <n v="396"/>
        <n v="397"/>
        <n v="398"/>
        <n v="399"/>
        <n v="400"/>
        <n v="401"/>
        <n v="402"/>
        <n v="403"/>
        <n v="404"/>
        <n v="405"/>
        <n v="406"/>
        <n v="407"/>
        <n v="408"/>
        <n v="409"/>
        <n v="410"/>
        <n v="411"/>
        <n v="412"/>
        <n v="413"/>
        <n v="414"/>
        <n v="415"/>
        <n v="416"/>
        <n v="417"/>
        <n v="418"/>
        <n v="419"/>
        <n v="420"/>
        <n v="421"/>
        <n v="422"/>
        <n v="423"/>
        <n v="424"/>
        <n v="425"/>
        <n v="426"/>
        <n v="427"/>
        <n v="428"/>
        <n v="429"/>
        <n v="430"/>
        <n v="431"/>
        <n v="432"/>
        <n v="433"/>
        <n v="434"/>
        <n v="435"/>
        <n v="436"/>
        <n v="437"/>
        <n v="438"/>
        <n v="439"/>
        <n v="440"/>
        <n v="441"/>
        <n v="442"/>
        <n v="443"/>
        <n v="444"/>
        <n v="445"/>
        <n v="446"/>
        <n v="447"/>
        <n v="448"/>
        <n v="449"/>
        <n v="450"/>
      </sharedItems>
    </cacheField>
    <cacheField name="¿Cuál es su género?" numFmtId="0">
      <sharedItems count="3">
        <s v="Mujer"/>
        <s v="Hombre"/>
        <s v="No binario"/>
      </sharedItems>
    </cacheField>
    <cacheField name="¿En qué rango edad se encuentra?" numFmtId="0">
      <sharedItems count="6">
        <s v="25 a 34 años"/>
        <s v="Menos de 18 años"/>
        <s v="55 años o más"/>
        <s v="18 a 24 años"/>
        <s v="35 a 44 años"/>
        <s v="45 a 54 años"/>
      </sharedItems>
    </cacheField>
    <cacheField name="¿En qué municipio del área metropolitana de Bucaramanga reside?" numFmtId="0">
      <sharedItems count="5">
        <s v="Bucaramanga"/>
        <s v="Floridablanca"/>
        <s v="Ninguna de las anteriores"/>
        <s v="Piedecuesta"/>
        <s v="Girón"/>
      </sharedItems>
    </cacheField>
    <cacheField name="¿Tiene mascota?" numFmtId="0">
      <sharedItems containsBlank="1" count="3">
        <s v="Sí"/>
        <m/>
        <s v="No"/>
      </sharedItems>
    </cacheField>
    <cacheField name="¿Cuál es el tamaño de su mascota?" numFmtId="0">
      <sharedItems containsBlank="1" count="23">
        <s v="Pequeño"/>
        <s v="Mediano"/>
        <s v="Grande"/>
        <m/>
        <s v="Dos pequeñas, una grande"/>
        <s v="Pequeño y mediano"/>
        <s v="Grande un pastor alemán pequeño 2 gatos "/>
        <s v="Grande, mediano y pequeño "/>
        <s v="2 gatos pequeños, 1 perrita mediana y 1 perrita grande "/>
        <s v="4 canarios pequeños, 2 perritas pequeñas y 1 gata"/>
        <s v="1 mediano y 1 grande"/>
        <s v="Tengo 5, 2 pequeñas, 2 medianas y 1 grande"/>
        <s v="Pequeño y Grande "/>
        <s v="Cachorro, 28 dias"/>
        <s v="Mis tres mascotas son de tamaño pequeño"/>
        <s v="Dos mascotas grandes "/>
        <s v="Es mediano pequeño"/>
        <s v="Dos medianos"/>
        <s v="2 Mascotas: ambas pequeñas "/>
        <s v="Mediano, pequeña, pequeño "/>
        <s v="1 pequeña y 1 mediana "/>
        <s v="Grande y pequeño "/>
        <s v="Tengo dos perritos uno grande y uno pequeño, y gatito de tamaño normal"/>
      </sharedItems>
    </cacheField>
    <cacheField name="¿A qué estrato socioeconómico pertenece?" numFmtId="0">
      <sharedItems containsBlank="1" containsMixedTypes="1" containsNumber="1" containsInteger="1" minValue="1" maxValue="5"/>
    </cacheField>
    <cacheField name="¿Cuál es su ingreso económico?" numFmtId="0">
      <sharedItems containsBlank="1"/>
    </cacheField>
    <cacheField name="¿Suele llevar a su mascota con usted cuando sale de casa?" numFmtId="0">
      <sharedItems containsBlank="1"/>
    </cacheField>
    <cacheField name="Definiendo cafetería pet-friendly como aquel establecimiento especializado en la venta de cafés y productos de bollería, especialmente para desayunos o meriendas en el cual se permite la entrada de las mascotas. (Ej. Juan Valdez, Cafetopia, La niebla, café bajo sombra, Oh my bowl, Amasa artesanal... etc)  ¿Es usted cliente de este tipo de establecimientos?" numFmtId="0">
      <sharedItems containsBlank="1"/>
    </cacheField>
    <cacheField name="¿Por qué no le interesa ir a las cafeterías pet friendly?" numFmtId="0">
      <sharedItems containsBlank="1"/>
    </cacheField>
    <cacheField name="¿Cómo sería una cafetería pet-friendly de su agrado? " numFmtId="0">
      <sharedItems containsBlank="1"/>
    </cacheField>
    <cacheField name="¿Con qué frecuencia visita cafeterías pet-friendly?" numFmtId="0">
      <sharedItems containsBlank="1"/>
    </cacheField>
    <cacheField name="¿Con quién frecuenta este tipo de establecimiento?" numFmtId="0">
      <sharedItems containsBlank="1"/>
    </cacheField>
    <cacheField name="¿Qué cafeterías pet-friendly frecuenta en Bucaramanga?" numFmtId="0">
      <sharedItems containsBlank="1"/>
    </cacheField>
    <cacheField name="¿Por qué frecuenta este tipo de establecimientos?" numFmtId="0">
      <sharedItems containsBlank="1"/>
    </cacheField>
    <cacheField name="Ordene, según el nivel de importancia que tienen para usted los siguientes factores al momento de visitar una cafetería pet-friendly. Siendo 8 lo más importante y 1 lo menos importante. No repita el mismo número dos veces. [Calidad en el servicio]" numFmtId="0">
      <sharedItems containsString="0" containsBlank="1" containsNumber="1" containsInteger="1" minValue="1" maxValue="8"/>
    </cacheField>
    <cacheField name="Ordene, según el nivel de importancia que tienen para usted los siguientes factores al momento de visitar una cafetería pet-friendly. Siendo 8 lo más importante y 1 lo menos importante. No repita el mismo número dos veces. [Decoración y ambiente]" numFmtId="0">
      <sharedItems containsString="0" containsBlank="1" containsNumber="1" containsInteger="1" minValue="1" maxValue="8"/>
    </cacheField>
    <cacheField name="Ordene, según el nivel de importancia que tienen para usted los siguientes factores al momento de visitar una cafetería pet-friendly. Siendo 8 lo más importante y 1 lo menos importante. No repita el mismo número dos veces. [Comodidades para mascotas]" numFmtId="0">
      <sharedItems containsString="0" containsBlank="1" containsNumber="1" containsInteger="1" minValue="1" maxValue="8"/>
    </cacheField>
    <cacheField name="Ordene, según el nivel de importancia que tienen para usted los siguientes factores al momento de visitar una cafetería pet-friendly. Siendo 8 lo más importante y 1 lo menos importante. No repita el mismo número dos veces. [El apoyo a una buena causa]" numFmtId="0">
      <sharedItems containsString="0" containsBlank="1" containsNumber="1" containsInteger="1" minValue="1" maxValue="8"/>
    </cacheField>
    <cacheField name="Ordene, según el nivel de importancia que tienen para usted los siguientes factores al momento de visitar una cafetería pet-friendly. Siendo 8 lo más importante y 1 lo menos importante. No repita el mismo número dos veces. [Ubicación]" numFmtId="0">
      <sharedItems containsString="0" containsBlank="1" containsNumber="1" containsInteger="1" minValue="1" maxValue="8"/>
    </cacheField>
    <cacheField name="Ordene, según el nivel de importancia que tienen para usted los siguientes factores al momento de visitar una cafetería pet-friendly. Siendo 8 lo más importante y 1 lo menos importante. No repita el mismo número dos veces. [Precios]" numFmtId="0">
      <sharedItems containsString="0" containsBlank="1" containsNumber="1" containsInteger="1" minValue="1" maxValue="8"/>
    </cacheField>
    <cacheField name="Ordene, según el nivel de importancia que tienen para usted los siguientes factores al momento de visitar una cafetería pet-friendly. Siendo 8 lo más importante y 1 lo menos importante. No repita el mismo número dos veces. [Calidad de la comida ]" numFmtId="0">
      <sharedItems containsString="0" containsBlank="1" containsNumber="1" containsInteger="1" minValue="1" maxValue="8"/>
    </cacheField>
    <cacheField name="Ordene, según el nivel de importancia que tienen para usted los siguientes factores al momento de visitar una cafetería pet-friendly. Siendo 8 lo más importante y 1 lo menos importante. No repita el mismo número dos veces. [Comodidad de horario]" numFmtId="0">
      <sharedItems containsString="0" containsBlank="1" containsNumber="1" containsInteger="1" minValue="1" maxValue="8"/>
    </cacheField>
    <cacheField name="¿Cuáles de los siguientes productos consumiría en una cafetería pet-friendly?" numFmtId="0">
      <sharedItems containsBlank="1"/>
    </cacheField>
    <cacheField name="¿Cuánto dispone usualmente para gastar en este tipo de establecimientos?" numFmtId="0">
      <sharedItems containsBlank="1"/>
    </cacheField>
    <cacheField name="¿Qué le gustaría encontrar en nuestra cafetería pet friendly que no encuentra en otras?" numFmtId="0">
      <sharedItems containsBlank="1" longText="1"/>
    </cacheField>
    <cacheField name="¿Qué tipo de mascota tiene?" numFmtId="0">
      <sharedItems containsBlank="1"/>
    </cacheField>
    <cacheField name="¿Qué producto especifico le gustaría que ofreciéramos para su perro?" numFmtId="0">
      <sharedItems containsBlank="1"/>
    </cacheField>
    <cacheField name="¿Cuánto estaría dispuesto a pagar por los productos ofrecidos para su mascota? " numFmtId="0">
      <sharedItems containsBlank="1"/>
    </cacheField>
    <cacheField name="¿Qué eventos especiales, para disfrutar con su perro, le gustaría que organizáramos?" numFmtId="0">
      <sharedItems containsBlank="1"/>
    </cacheField>
    <cacheField name="¿Cuánto estaría dispuesto a pagar por las actividades ofrecidas para tanto dueños como sus mascota? " numFmtId="0">
      <sharedItems containsBlank="1"/>
    </cacheField>
    <cacheField name="¿Estaría dispuesto a adquirir el servicio y los productos de nuestra cafetería pet-friendly que ofrece a sus visitantes un lugar para mascotas, comida y servicios especiales?_x000a__x000a_Además de lo anterior, la presente idea de negocio tiene el objetivo social de recaudar fondos para contribuir al cuidado y manutención de los caninos que se encuentran en algunos de los refugios de Bucaramanga." numFmtId="0">
      <sharedItems containsBlank="1"/>
    </cacheField>
    <cacheField name="¿Por qué no le interesa adquirir los servicios y productos de nuestra cafetería pet-friendly?" numFmtId="0">
      <sharedItems containsBlank="1"/>
    </cacheField>
    <cacheField name="¿Qué podríamos hacer para que fueran de su agrado? " numFmtId="0">
      <sharedItems containsBlank="1"/>
    </cacheField>
    <cacheField name="¿En qué redes sociales suele estar activo/a? " numFmtId="0">
      <sharedItems containsBlank="1"/>
    </cacheField>
    <cacheField name="¿Te llamaría la atención apoyar la adopción y a las fundaciones caninas de Bucaramanga consumiendo en nuestra cafetería por un precio más alto?" numFmtId="0">
      <sharedItems containsBlank="1"/>
    </cacheField>
    <cacheField name="¿Hay algo más que le gustaría compartir con nosotros sobre sus experiencias en cafeterías pet-friendly?"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5066.948801273145" createdVersion="8" refreshedVersion="8" minRefreshableVersion="3" recordCount="383" xr:uid="{7B54CBEE-1353-40FB-8E37-0567CA18B150}">
  <cacheSource type="worksheet">
    <worksheetSource ref="A1:AL384" sheet="Sin lugar y mascota"/>
  </cacheSource>
  <cacheFields count="38">
    <cacheField name="ID" numFmtId="0">
      <sharedItems containsSemiMixedTypes="0" containsString="0" containsNumber="1" containsInteger="1" minValue="1" maxValue="450"/>
    </cacheField>
    <cacheField name="¿Cuál es su género?" numFmtId="0">
      <sharedItems count="3">
        <s v="Mujer"/>
        <s v="Hombre"/>
        <s v="No binario"/>
      </sharedItems>
    </cacheField>
    <cacheField name="¿En qué rango edad se encuentra?" numFmtId="0">
      <sharedItems count="6">
        <s v="25 a 34 años"/>
        <s v="Menos de 18 años"/>
        <s v="55 años o más"/>
        <s v="18 a 24 años"/>
        <s v="35 a 44 años"/>
        <s v="45 a 54 años"/>
      </sharedItems>
    </cacheField>
    <cacheField name="¿En qué municipio del área metropolitana de Bucaramanga reside?" numFmtId="0">
      <sharedItems/>
    </cacheField>
    <cacheField name="¿Tiene mascota?" numFmtId="0">
      <sharedItems/>
    </cacheField>
    <cacheField name="¿Cuál es el tamaño de su mascota?" numFmtId="0">
      <sharedItems count="22">
        <s v="Pequeño"/>
        <s v="Mediano"/>
        <s v="Grande"/>
        <s v="Dos pequeñas, una grande"/>
        <s v="Pequeño y mediano"/>
        <s v="Grande un pastor alemán pequeño 2 gatos "/>
        <s v="Grande, mediano y pequeño "/>
        <s v="2 gatos pequeños, 1 perrita mediana y 1 perrita grande "/>
        <s v="4 canarios pequeños, 2 perritas pequeñas y 1 gata"/>
        <s v="1 mediano y 1 grande"/>
        <s v="Tengo 5, 2 pequeñas, 2 medianas y 1 grande"/>
        <s v="Pequeño y Grande "/>
        <s v="Cachorro, 28 dias"/>
        <s v="Mis tres mascotas son de tamaño pequeño"/>
        <s v="Dos mascotas grandes "/>
        <s v="Es mediano pequeño"/>
        <s v="Dos medianos"/>
        <s v="2 Mascotas: ambas pequeñas "/>
        <s v="Mediano, pequeña, pequeño "/>
        <s v="1 pequeña y 1 mediana "/>
        <s v="Grande y pequeño "/>
        <s v="Tengo dos perritos uno grande y uno pequeño, y gatito de tamaño normal"/>
      </sharedItems>
    </cacheField>
    <cacheField name="¿A qué estrato socioeconómico pertenece?" numFmtId="0">
      <sharedItems containsMixedTypes="1" containsNumber="1" containsInteger="1" minValue="1" maxValue="5" count="6">
        <n v="4"/>
        <n v="3"/>
        <n v="5"/>
        <s v="6 o más"/>
        <n v="2"/>
        <n v="1"/>
      </sharedItems>
    </cacheField>
    <cacheField name="¿Cuál es su ingreso económico?" numFmtId="0">
      <sharedItems/>
    </cacheField>
    <cacheField name="¿Suele llevar a su mascota con usted cuando sale de casa?" numFmtId="0">
      <sharedItems/>
    </cacheField>
    <cacheField name="Definiendo cafetería pet-friendly como aquel establecimiento especializado en la venta de cafés y productos de bollería, especialmente para desayunos o meriendas en el cual se permite la entrada de las mascotas. (Ej. Juan Valdez, Cafetopia, La niebla, café bajo sombra, Oh my bowl, Amasa artesanal... etc)  ¿Es usted cliente de este tipo de establecimientos?" numFmtId="0">
      <sharedItems count="3">
        <s v="Sí"/>
        <s v="No, pero me gustaría ir"/>
        <s v="No, no me interesa ir"/>
      </sharedItems>
    </cacheField>
    <cacheField name="¿Por qué no le interesa ir a las cafeterías pet friendly?" numFmtId="0">
      <sharedItems containsBlank="1" count="9">
        <m/>
        <s v="Por el precio"/>
        <s v="No tengo cómo desplazarme con mi mascota a estos lugares"/>
        <s v="Nunca he salido con la mascota fuera de la casa"/>
        <s v="Me incomoda, prefiero lugares sin mascotas"/>
        <s v="Tengo gatos y no los saco porque son muy nerviosos. "/>
        <s v="He tenido malas experiencias en estos lugares"/>
        <s v="No conocía "/>
        <s v="un poco de todas pero en general considero que no es un establecimiento que me llame la atención, quizas iria a uno si las mascotas fueran de la cafeteria  "/>
      </sharedItems>
    </cacheField>
    <cacheField name="¿Cómo sería una cafetería pet-friendly de su agrado? " numFmtId="0">
      <sharedItems containsBlank="1"/>
    </cacheField>
    <cacheField name="¿Con qué frecuencia visita cafeterías pet-friendly?" numFmtId="0">
      <sharedItems containsBlank="1"/>
    </cacheField>
    <cacheField name="¿Con quién frecuenta este tipo de establecimiento?" numFmtId="0">
      <sharedItems containsBlank="1" count="30">
        <s v="Con mi mascota, Amigos, Familia"/>
        <s v="Con mi mascota, Pareja"/>
        <m/>
        <s v="Solo"/>
        <s v="Con mi mascota, Pareja, Amigos, Familia"/>
        <s v="Con mi mascota"/>
        <s v="Pareja"/>
        <s v="Solo, Amigos"/>
        <s v="Amigos, Familia"/>
        <s v="Pareja, Amigos"/>
        <s v="Amigos"/>
        <s v="Con mi mascota, Familia"/>
        <s v="Solo, Con mi mascota, Amigos"/>
        <s v="Solo, Pareja, Familia"/>
        <s v="Pareja, Amigos, Familia"/>
        <s v="Familia"/>
        <s v="Solo, Amigos, Familia"/>
        <s v="Pareja, Familia"/>
        <s v="Solo, Con mi mascota"/>
        <s v="Con mi mascota, Amigos"/>
        <s v="Solo, Con mi mascota, Pareja"/>
        <s v="Con mi mascota, Pareja, Familia"/>
        <s v="Solo, Con mi mascota, Pareja, Amigos, Familia"/>
        <s v="Solo, Con mi mascota, Amigos, Familia"/>
        <s v="Solo, Pareja, Amigos"/>
        <s v="Solo, Pareja, Amigos, Familia"/>
        <s v="Con mi mascota, Pareja, Amigos"/>
        <s v="Solo, Con mi mascota, Pareja, Amigos"/>
        <s v="Solo, Con mi mascota, Familia"/>
        <s v="Solo, Pareja"/>
      </sharedItems>
    </cacheField>
    <cacheField name="¿Qué cafeterías pet-friendly frecuenta en Bucaramanga?" numFmtId="0">
      <sharedItems containsBlank="1" count="122">
        <s v="Choconato"/>
        <s v="Juan Valdés en cc "/>
        <m/>
        <s v="Juan Valdez "/>
        <s v="Ninguna"/>
        <s v="Pet Brunch"/>
        <s v="Cafeterías solo de barrio y cafetería de pueblos "/>
        <s v="Solo los dejan entrar en los pueblos o barrios populares "/>
        <s v="Juan valdez"/>
        <s v="Coffee and pets y Clauss en Piedecuesta "/>
        <s v="Amasa"/>
        <s v="no recuerdo el nombre "/>
        <s v="La Milkeria"/>
        <s v="Plazoletas "/>
        <s v="Shake bar, Creeps and wafles "/>
        <s v="Oh My Bowl "/>
        <s v="Juan Valdez y Gualilo"/>
        <s v="De la crem.bga"/>
        <s v="No sé cuáles permite llevar mascotas "/>
        <s v="Cafetopia"/>
        <s v="Barrio Campestre "/>
        <s v="Juan v "/>
        <s v="Bajo sombra "/>
        <s v="Amasa "/>
        <s v="Ninguna "/>
        <s v="La Niebla"/>
        <s v="Café forestal "/>
        <s v="Juan Valdez Caracoli - La Brioche cañaveral "/>
        <s v="PANARTE"/>
        <s v="Café bajo sombra "/>
        <s v="Cafetopia, la luciérnaga, brolate, Otros "/>
        <s v="Tapia, Bajo sombra, Vero Café "/>
        <s v="Solo una de piedecuesta que es la que tiene más opciones de menú para mascotas, se llama coffee and pets"/>
        <s v="Petfriendlycol queda en el hotel Bucaramanga "/>
        <s v="No he encontrado ninguna cafetería pet friendly"/>
        <s v="La niebla "/>
        <s v="Juan Valdes"/>
        <s v="Tapia, tostao"/>
        <s v="La jungla"/>
        <s v="Juan Valdez, Oh my bowl, cafe bajo sombra"/>
        <s v="Palonegro Ecoparque, Amasa"/>
        <s v="Creo que ninguna "/>
        <s v="Pet brunch pasteleria y Juan valdez "/>
        <s v="Forestal"/>
        <s v="Juan valdez y Amasa artesanal "/>
        <s v="Levelo"/>
        <s v="Barrio Campestre"/>
        <s v="PET brunch "/>
        <s v="Cafetopia, Café bajo sombra, Tostao, "/>
        <s v="No conozca muchas cafeterías pet friendly "/>
        <s v="Uis"/>
        <s v="No sé cuál es pet friendly "/>
        <s v="Amasa, ohmybowl, petitcomité, juan valdez"/>
        <s v="Pocas "/>
        <s v="Florida"/>
        <s v="Café bajo la sombra, wellness"/>
        <s v="snob "/>
        <s v="B"/>
        <s v="Amasa panaderia artesanal"/>
        <s v="Juan Valdez procafecol"/>
        <s v="Cafetopia "/>
        <s v="Tapia, Juan valdez"/>
        <s v="No se cuáles sean pet friendly "/>
        <s v="Cafe bajo la Sombra, Juan Valdez"/>
        <s v="Café la hacienda, no aparte de la que ya mencionaron "/>
        <s v="Tapia y cafetopia"/>
        <s v="Onces"/>
        <s v="Corteza "/>
        <s v="Tostao, Juan Valdez, choconato, amasa, hacienda Casa Blanca, "/>
        <s v="No conozco ninguna en específico "/>
        <s v="Juan Valdez y principalmente las que están dentro de un centro comercial lo son (Cc quinta, cacique, caracoli, de la cuesta)"/>
        <s v="."/>
        <s v="Mi cafetal, Oh my bowl, Juan Valdez Café "/>
        <s v="No recuerdo nombres "/>
        <s v="Cafetopia, Juan Valdez, Bajo sombra"/>
        <s v="N.A."/>
        <s v="Color Food en Ruitoque"/>
        <s v="Tostao"/>
        <s v="11’s"/>
        <s v="De la cream"/>
        <s v="Amassa"/>
        <s v="Todas a las que he ido son pet friendly "/>
        <s v="No me fijo en los nombres "/>
        <s v="Amapola "/>
        <s v="Snucks"/>
        <s v="No conozco aún "/>
        <s v="Juan valdez, cafe bajo la sombra"/>
        <s v="Amasa, choconato "/>
        <s v="Las mencionadas en la pregunta anterior plus specialized Santander, decorando, empapelarte"/>
        <s v="Juan Valdez, Tostao, Oma "/>
        <s v="Café bajo sombra"/>
        <s v="No conozco"/>
        <s v="NA"/>
        <s v="Brolate "/>
        <s v="Juan Valdez y la niebla "/>
        <s v="…"/>
        <s v="Juan Valdéz "/>
        <s v="Crepes and waffles"/>
        <s v="nunca he ido a unapero"/>
        <s v="Acrópolis "/>
        <s v="No conozco ninguna"/>
        <s v="La verdad no conozco ninguna "/>
        <s v="Juan Valdez, Tostao "/>
        <s v="Juan Valdez, La Toscana, Siempre Viva, Kusamanes"/>
        <s v="No se"/>
        <s v="Amasa, snob, Choconato, brioche "/>
        <s v="No conozco ninguna "/>
        <s v="Cafe valdes"/>
        <s v="Bajo sombra, pet brunch, caffetos"/>
        <s v="Frecuento varias"/>
        <s v="Amasa artesanal "/>
        <s v="No recuerdo "/>
        <s v="No me he enterado cuales son"/>
        <s v="MI cafetal"/>
        <s v="Juan Valdez, Amasa, Oma, Gualilo"/>
        <s v="Snoob"/>
        <s v="Amasas, Juan Valdez"/>
        <s v="Oh my bowl, amasa, dulce vaca, negron, peak "/>
        <s v="HACIENDA CASA BLANCA"/>
        <s v="No conozco "/>
        <s v="Plazoletas de comida en centros comerciales"/>
        <s v="Café Juan Valdez"/>
      </sharedItems>
    </cacheField>
    <cacheField name="¿Por qué frecuenta este tipo de establecimientos?" numFmtId="0">
      <sharedItems containsBlank="1"/>
    </cacheField>
    <cacheField name="Ordene, según el nivel de importancia que tienen para usted los siguientes factores al momento de visitar una cafetería pet-friendly. Siendo 8 lo más importante y 1 lo menos importante. No repita el mismo número dos veces. [Calidad en el servicio]" numFmtId="0">
      <sharedItems containsString="0" containsBlank="1" containsNumber="1" containsInteger="1" minValue="1" maxValue="8" count="9">
        <n v="3"/>
        <n v="8"/>
        <n v="7"/>
        <n v="2"/>
        <n v="4"/>
        <n v="6"/>
        <n v="5"/>
        <m/>
        <n v="1"/>
      </sharedItems>
    </cacheField>
    <cacheField name="Ordene, según el nivel de importancia que tienen para usted los siguientes factores al momento de visitar una cafetería pet-friendly. Siendo 8 lo más importante y 1 lo menos importante. No repita el mismo número dos veces. [Decoración y ambiente]" numFmtId="0">
      <sharedItems containsString="0" containsBlank="1" containsNumber="1" containsInteger="1" minValue="1" maxValue="8" count="9">
        <n v="4"/>
        <n v="2"/>
        <n v="3"/>
        <n v="7"/>
        <n v="6"/>
        <n v="5"/>
        <n v="1"/>
        <m/>
        <n v="8"/>
      </sharedItems>
    </cacheField>
    <cacheField name="Ordene, según el nivel de importancia que tienen para usted los siguientes factores al momento de visitar una cafetería pet-friendly. Siendo 8 lo más importante y 1 lo menos importante. No repita el mismo número dos veces. [Comodidades para mascotas]" numFmtId="0">
      <sharedItems containsString="0" containsBlank="1" containsNumber="1" containsInteger="1" minValue="1" maxValue="8" count="9">
        <n v="8"/>
        <n v="5"/>
        <n v="2"/>
        <n v="6"/>
        <n v="7"/>
        <n v="3"/>
        <n v="1"/>
        <n v="4"/>
        <m/>
      </sharedItems>
    </cacheField>
    <cacheField name="Ordene, según el nivel de importancia que tienen para usted los siguientes factores al momento de visitar una cafetería pet-friendly. Siendo 8 lo más importante y 1 lo menos importante. No repita el mismo número dos veces. [El apoyo a una buena causa]" numFmtId="0">
      <sharedItems containsString="0" containsBlank="1" containsNumber="1" containsInteger="1" minValue="1" maxValue="8" count="9">
        <n v="5"/>
        <n v="1"/>
        <n v="3"/>
        <n v="4"/>
        <n v="7"/>
        <n v="6"/>
        <n v="2"/>
        <m/>
        <n v="8"/>
      </sharedItems>
    </cacheField>
    <cacheField name="Ordene, según el nivel de importancia que tienen para usted los siguientes factores al momento de visitar una cafetería pet-friendly. Siendo 8 lo más importante y 1 lo menos importante. No repita el mismo número dos veces. [Ubicación]" numFmtId="0">
      <sharedItems containsString="0" containsBlank="1" containsNumber="1" containsInteger="1" minValue="1" maxValue="8" count="9">
        <n v="2"/>
        <n v="7"/>
        <n v="6"/>
        <n v="3"/>
        <n v="1"/>
        <n v="4"/>
        <n v="8"/>
        <n v="5"/>
        <m/>
      </sharedItems>
    </cacheField>
    <cacheField name="Ordene, según el nivel de importancia que tienen para usted los siguientes factores al momento de visitar una cafetería pet-friendly. Siendo 8 lo más importante y 1 lo menos importante. No repita el mismo número dos veces. [Precios]" numFmtId="0">
      <sharedItems containsString="0" containsBlank="1" containsNumber="1" containsInteger="1" minValue="1" maxValue="8" count="9">
        <n v="1"/>
        <n v="4"/>
        <n v="6"/>
        <n v="3"/>
        <n v="2"/>
        <n v="5"/>
        <n v="7"/>
        <m/>
        <n v="8"/>
      </sharedItems>
    </cacheField>
    <cacheField name="Ordene, según el nivel de importancia que tienen para usted los siguientes factores al momento de visitar una cafetería pet-friendly. Siendo 8 lo más importante y 1 lo menos importante. No repita el mismo número dos veces. [Calidad de la comida ]" numFmtId="0">
      <sharedItems containsString="0" containsBlank="1" containsNumber="1" containsInteger="1" minValue="1" maxValue="8" count="9">
        <n v="7"/>
        <n v="6"/>
        <n v="2"/>
        <n v="4"/>
        <n v="3"/>
        <n v="5"/>
        <n v="8"/>
        <n v="1"/>
        <m/>
      </sharedItems>
    </cacheField>
    <cacheField name="Ordene, según el nivel de importancia que tienen para usted los siguientes factores al momento de visitar una cafetería pet-friendly. Siendo 8 lo más importante y 1 lo menos importante. No repita el mismo número dos veces. [Comodidad de horario]" numFmtId="0">
      <sharedItems containsString="0" containsBlank="1" containsNumber="1" containsInteger="1" minValue="1" maxValue="8" count="9">
        <n v="6"/>
        <n v="3"/>
        <n v="1"/>
        <n v="8"/>
        <n v="2"/>
        <n v="4"/>
        <m/>
        <n v="5"/>
        <n v="7"/>
      </sharedItems>
    </cacheField>
    <cacheField name="¿Cuáles de los siguientes productos consumiría en una cafetería pet-friendly?" numFmtId="0">
      <sharedItems containsBlank="1" count="122">
        <s v="Café, Té, Pasteles y dulces, Comida saludable (como ensaladas y sándwiches vegetarianos)"/>
        <s v="Café, Bebidas frías, Pasteles y dulces, Panadería y bollería"/>
        <s v="Café, Sandwiches y bocadillos, Chocolate caliente"/>
        <s v="Café, Bebidas frías, Sandwiches y bocadillos, Panadería y bollería"/>
        <s v="Comida saludable (como ensaladas y sándwiches vegetarianos)"/>
        <s v="Café, Té, Bebidas frías, Pasteles y dulces, Sandwiches y bocadillos, Panadería y bollería, Comida saludable (como ensaladas y sándwiches vegetarianos)"/>
        <s v="Café, Té, Bebidas frías, Pasteles y dulces, Sandwiches y bocadillos, Panadería y bollería, Chocolate caliente, Comida saludable (como ensaladas y sándwiches vegetarianos)"/>
        <s v="Bebidas frías"/>
        <s v="Café, Sandwiches y bocadillos, Comida saludable (como ensaladas y sándwiches vegetarianos)"/>
        <s v="Bebidas frías, Pasteles y dulces, Sandwiches y bocadillos, Panadería y bollería, Chocolate caliente"/>
        <s v="Café, Pasteles y dulces, Panadería y bollería"/>
        <s v="Pasteles y dulces, Panadería y bollería"/>
        <s v="Bebidas frías, Pasteles y dulces, Panadería y bollería"/>
        <s v="Bebidas frías, Sandwiches y bocadillos, Comida saludable (como ensaladas y sándwiches vegetarianos)"/>
        <s v="Café, Bebidas frías, Pasteles y dulces, Sandwiches y bocadillos, Chocolate caliente"/>
        <s v="Café, Bebidas frías, Pasteles y dulces, Sandwiches y bocadillos, Chocolate caliente, Comida saludable (como ensaladas y sándwiches vegetarianos)"/>
        <s v="Pasteles y dulces, Chocolate caliente"/>
        <s v="Pasteles y dulces, Panadería y bollería, Comida saludable (como ensaladas y sándwiches vegetarianos)"/>
        <s v="Café, Pasteles y dulces, Sandwiches y bocadillos"/>
        <s v="Café, Té, Bebidas frías, Pasteles y dulces, Panadería y bollería"/>
        <s v="Café, Bebidas frías, Pasteles y dulces, Sandwiches y bocadillos, Panadería y bollería, Comida saludable (como ensaladas y sándwiches vegetarianos)"/>
        <m/>
        <s v="Bebidas frías, Pasteles y dulces, Panadería y bollería, Comida saludable (como ensaladas y sándwiches vegetarianos)"/>
        <s v="Café, Pasteles y dulces, Sandwiches y bocadillos, Chocolate caliente"/>
        <s v="Café, Bebidas frías, Pasteles y dulces, Sandwiches y bocadillos, Comida saludable (como ensaladas y sándwiches vegetarianos)"/>
        <s v="Té, Bebidas frías, Pasteles y dulces, Sandwiches y bocadillos, Panadería y bollería, Comida saludable (como ensaladas y sándwiches vegetarianos)"/>
        <s v="Té, Bebidas frías, Sandwiches y bocadillos"/>
        <s v="Café, Bebidas frías, Pasteles y dulces"/>
        <s v="Café, Bebidas frías, Pasteles y dulces, Sandwiches y bocadillos, Panadería y bollería, Chocolate caliente"/>
        <s v="Café, Bebidas frías, Pasteles y dulces, Sandwiches y bocadillos, Panadería y bollería"/>
        <s v="Bebidas frías, Pasteles y dulces, Sandwiches y bocadillos"/>
        <s v="Café, Bebidas frías, Pasteles y dulces, Sandwiches y bocadillos, Panadería y bollería, Chocolate caliente, Comida saludable (como ensaladas y sándwiches vegetarianos)"/>
        <s v="Café, Té, Bebidas frías, Pasteles y dulces, Sandwiches y bocadillos, Panadería y bollería, Chocolate caliente, Comida saludable (como ensaladas y sándwiches vegetarianos), "/>
        <s v="Bebidas frías, Pasteles y dulces"/>
        <s v="Pasteles y dulces"/>
        <s v="Té, Bebidas frías, Pasteles y dulces, Sandwiches y bocadillos, Panadería y bollería, Chocolate caliente"/>
        <s v="Bebidas frías, Sandwiches y bocadillos, Panadería y bollería, Comida saludable (como ensaladas y sándwiches vegetarianos)"/>
        <s v="Café, Té, Pasteles y dulces, Sandwiches y bocadillos, Panadería y bollería, Chocolate caliente, Comida saludable (como ensaladas y sándwiches vegetarianos)"/>
        <s v="Bebidas frías, Pasteles y dulces, Sandwiches y bocadillos, Panadería y bollería, Chocolate caliente, Comida saludable (como ensaladas y sándwiches vegetarianos)"/>
        <s v="Café"/>
        <s v="Café, Bebidas frías, Panadería y bollería"/>
        <s v="Café, Té, Bebidas frías, Pasteles y dulces, Sandwiches y bocadillos, Panadería y bollería"/>
        <s v="Sandwiches y bocadillos, Comida saludable (como ensaladas y sándwiches vegetarianos)"/>
        <s v="Té, Bebidas frías, Pasteles y dulces, Sandwiches y bocadillos, Panadería y bollería"/>
        <s v="Bebidas frías, Sandwiches y bocadillos"/>
        <s v="Café, Té, Bebidas frías, Sandwiches y bocadillos, Panadería y bollería, Chocolate caliente, Comida saludable (como ensaladas y sándwiches vegetarianos)"/>
        <s v="Sandwiches y bocadillos"/>
        <s v="Café, Bebidas frías, Sandwiches y bocadillos, Comida saludable (como ensaladas y sándwiches vegetarianos)"/>
        <s v="Café, Panadería y bollería"/>
        <s v="Café, Pasteles y dulces, Sandwiches y bocadillos, Panadería y bollería, Chocolate caliente"/>
        <s v="Café, Bebidas frías, Pasteles y dulces, Sandwiches y bocadillos, Panadería y bollería, Comida saludable (como ensaladas y sándwiches vegetarianos), Menú vegano"/>
        <s v="Café, Té, Bebidas frías, Sandwiches y bocadillos"/>
        <s v="Café, Sandwiches y bocadillos, Panadería y bollería, Comida saludable (como ensaladas y sándwiches vegetarianos)"/>
        <s v="Bebidas frías, Pasteles y dulces, Sandwiches y bocadillos, Panadería y bollería"/>
        <s v="Café, Té, Bebidas frías, Pasteles y dulces, Sandwiches y bocadillos, Panadería y bollería, Chocolate caliente"/>
        <s v="Bebidas frías, Chocolate caliente, Comida saludable (como ensaladas y sándwiches vegetarianos)"/>
        <s v="Café, Pasteles y dulces, Panadería y bollería, Chocolate caliente"/>
        <s v="Pasteles y dulces, Sandwiches y bocadillos, Panadería y bollería"/>
        <s v="Café, Pasteles y dulces, Chocolate caliente, Comida saludable (como ensaladas y sándwiches vegetarianos)"/>
        <s v="Té, Bebidas frías, Pasteles y dulces, Sandwiches y bocadillos, Panadería y bollería, Chocolate caliente, Comida saludable (como ensaladas y sándwiches vegetarianos)"/>
        <s v="Café, Bebidas frías, Panadería y bollería, Comida saludable (como ensaladas y sándwiches vegetarianos)"/>
        <s v="Café, Bebidas frías, Pasteles y dulces, Sandwiches y bocadillos"/>
        <s v="Panadería y bollería"/>
        <s v="Pasteles y dulces, Sandwiches y bocadillos, Panadería y bollería, Chocolate caliente"/>
        <s v="Bebidas frías, Pasteles y dulces, Sandwiches y bocadillos, Panadería y bollería, Comida saludable (como ensaladas y sándwiches vegetarianos)"/>
        <s v="Té, Bebidas frías, Sandwiches y bocadillos, Comida saludable (como ensaladas y sándwiches vegetarianos)"/>
        <s v="Café, Pasteles y dulces, Sandwiches y bocadillos, Panadería y bollería, Comida saludable (como ensaladas y sándwiches vegetarianos)"/>
        <s v="Café, Té, Bebidas frías, Pasteles y dulces, Comida saludable (como ensaladas y sándwiches vegetarianos)"/>
        <s v="Panadería y bollería, Comida saludable (como ensaladas y sándwiches vegetarianos)"/>
        <s v="Café, Bebidas frías, Pasteles y dulces, Sandwiches y bocadillos, Panadería y bollería, Chocolate caliente, Malteadas y helados "/>
        <s v="Bebidas frías, Sandwiches y bocadillos, Panadería y bollería"/>
        <s v="Café, Bebidas frías, Sandwiches y bocadillos"/>
        <s v="Café, Bebidas frías, Pasteles y dulces, Panadería y bollería, Chocolate caliente"/>
        <s v="Té, Bebidas frías, Pasteles y dulces, Chocolate caliente"/>
        <s v="Chocolate caliente"/>
        <s v="Té, Chocolate caliente"/>
        <s v="Café, Té"/>
        <s v="Café, Té, Bebidas frías, Pasteles y dulces, Chocolate caliente"/>
        <s v="Café, Té, Bebidas frías, Pasteles y dulces, Panadería y bollería, Chocolate caliente"/>
        <s v="Café, Pasteles y dulces, Panadería y bollería, Comida saludable (como ensaladas y sándwiches vegetarianos)"/>
        <s v="Café, Té, Sandwiches y bocadillos, Comida saludable (como ensaladas y sándwiches vegetarianos)"/>
        <s v="Café, Pasteles y dulces, Sandwiches y bocadillos, Panadería y bollería"/>
        <s v="Bebidas frías, Pasteles y dulces, Sandwiches y bocadillos, Panadería y bollería, Chocolate caliente, Comida saludable (como ensaladas y sándwiches vegetarianos), Helados"/>
        <s v="Café, Té, Bebidas frías, Pasteles y dulces, Panadería y bollería, Chocolate caliente, Comida saludable (como ensaladas y sándwiches vegetarianos)"/>
        <s v="Café, Té, Bebidas frías, Pasteles y dulces, Sandwiches y bocadillos, Panadería y bollería, Chocolate caliente, Comida saludable (como ensaladas y sándwiches vegetarianos), Postres, helados"/>
        <s v="Café, Té, Bebidas frías, Pasteles y dulces, Sandwiches y bocadillos, Chocolate caliente"/>
        <s v="Café, Bebidas frías, Pasteles y dulces, Comida saludable (como ensaladas y sándwiches vegetarianos)"/>
        <s v="Café, Bebidas frías, Sandwiches y bocadillos, Chocolate caliente"/>
        <s v="Café, Sandwiches y bocadillos, Panadería y bollería"/>
        <s v="Bebidas frías, Pasteles y dulces, Sandwiches y bocadillos, Comida saludable (como ensaladas y sándwiches vegetarianos)"/>
        <s v="Café, Bebidas frías, Comida saludable (como ensaladas y sándwiches vegetarianos)"/>
        <s v="Café, Sandwiches y bocadillos"/>
        <s v="Café, Té, Bebidas frías, Sandwiches y bocadillos, Comida saludable (como ensaladas y sándwiches vegetarianos)"/>
        <s v="Pasteles y dulces, Sandwiches y bocadillos, Comida saludable (como ensaladas y sándwiches vegetarianos)"/>
        <s v="Té, Bebidas frías, Pasteles y dulces, Sandwiches y bocadillos, Panadería y bollería, Chocolate caliente, Comida saludable (como ensaladas y sándwiches vegetarianos), Cócteles "/>
        <s v="Bebidas frías, Pasteles y dulces, Panadería y bollería, Chocolate caliente"/>
        <s v="Café, Bebidas frías, Chocolate caliente"/>
        <s v="Bebidas frías, Panadería y bollería"/>
        <s v="Café, Té, Bebidas frías, Pasteles y dulces, Sandwiches y bocadillos, Chocolate caliente, Comida saludable (como ensaladas y sándwiches vegetarianos)"/>
        <s v="Café, Té, Bebidas frías, Pasteles y dulces, Sandwiches y bocadillos, Panadería y bollería, Chocolate caliente, Comida saludable (como ensaladas y sándwiches vegetarianos), Helados"/>
        <s v="Café, Comida saludable (como ensaladas y sándwiches vegetarianos)"/>
        <s v="Café, Bebidas frías, Sandwiches y bocadillos, Panadería y bollería, Comida saludable (como ensaladas y sándwiches vegetarianos)"/>
        <s v="Té, Bebidas frías, Pasteles y dulces, Panadería y bollería"/>
        <s v="Café, Té, Bebidas frías, Pasteles y dulces, Panadería y bollería, Comida saludable (como ensaladas y sándwiches vegetarianos)"/>
        <s v="Café, Té, Bebidas frías, Pasteles y dulces, Sandwiches y bocadillos, Comida saludable (como ensaladas y sándwiches vegetarianos), Helados "/>
        <s v="Café, Té, Bebidas frías, Pasteles y dulces, Sandwiches y bocadillos, Comida saludable (como ensaladas y sándwiches vegetarianos)"/>
        <s v="Café, Té, Bebidas frías, Chocolate caliente, Comida saludable (como ensaladas y sándwiches vegetarianos)"/>
        <s v="Café, Té, Bebidas frías, Pasteles y dulces, Sandwiches y bocadillos"/>
        <s v="Café, Bebidas frías, Sandwiches y bocadillos, Chocolate caliente, Comida saludable (como ensaladas y sándwiches vegetarianos)"/>
        <s v="Chocolate caliente, Comidas rápidas, tipo hamburguesas o empanadas  "/>
        <s v="Té, Bebidas frías, Pasteles y dulces, Sandwiches y bocadillos, Chocolate caliente"/>
        <s v="Café, Pasteles y dulces, Sandwiches y bocadillos, Comida saludable (como ensaladas y sándwiches vegetarianos)"/>
        <s v="Café, Bebidas frías"/>
        <s v="Café, Bebidas frías, Sandwiches y bocadillos, Panadería y bollería, Chocolate caliente, Comida saludable (como ensaladas y sándwiches vegetarianos)"/>
        <s v="Bebidas frías, Pasteles y dulces, Chocolate caliente, Comida saludable (como ensaladas y sándwiches vegetarianos)"/>
        <s v="Café, Panadería y bollería, Comida saludable (como ensaladas y sándwiches vegetarianos)"/>
        <s v="Té, Pasteles y dulces, Panadería y bollería, Chocolate caliente"/>
        <s v="Sandwiches y bocadillos, Panadería y bollería, Comida saludable (como ensaladas y sándwiches vegetarianos)"/>
        <s v="Café, Bebidas frías, Pasteles y dulces, Chocolate caliente"/>
        <s v="Café, Té, Bebidas frías, Sandwiches y bocadillos, Panadería y bollería"/>
        <s v="Café, Té, Bebidas frías, Chocolate caliente"/>
        <s v="Café, Té, Bebidas frías, Pasteles y dulces, Sandwiches y bocadillos, Panadería y bollería, Chocolate caliente, Comida saludable (como ensaladas y sándwiches vegetarianos), Copa de vino, copa de helado"/>
      </sharedItems>
    </cacheField>
    <cacheField name="¿Cuánto dispone usualmente para gastar en este tipo de establecimientos?" numFmtId="0">
      <sharedItems containsBlank="1" count="5">
        <s v="60.001 o más"/>
        <s v="$40.001-60.000"/>
        <s v="$10.000-$20.000"/>
        <s v="$20.001-$40.000"/>
        <m/>
      </sharedItems>
    </cacheField>
    <cacheField name="¿Qué le gustaría encontrar en nuestra cafetería pet friendly que no encuentra en otras?" numFmtId="0">
      <sharedItems containsBlank="1" longText="1"/>
    </cacheField>
    <cacheField name="¿Qué tipo de mascota tiene?" numFmtId="0">
      <sharedItems containsBlank="1" count="10">
        <s v="Perro"/>
        <s v="Gato"/>
        <s v="Gato y perro"/>
        <m/>
        <s v="Ambos"/>
        <s v="Perro y gato"/>
        <s v="Conejo "/>
        <s v="loro"/>
        <s v="Conejo"/>
        <s v="Perro, gata, hurón "/>
      </sharedItems>
    </cacheField>
    <cacheField name="¿Qué producto especifico le gustaría que ofreciéramos para su perro?" numFmtId="0">
      <sharedItems containsBlank="1" count="30">
        <s v="Alimentos y golosinas, Juguetes"/>
        <s v="Alimentos y golosinas, Ropa en conjunto para mi y para mi perro"/>
        <s v="Alimentos y golosinas, Accesorios (correas, collares, pañoletas...)"/>
        <s v="Alimentos y golosinas"/>
        <s v="Alimentos y golosinas, Juguetes, Accesorios (correas, collares, pañoletas...), Ropa en conjunto para mi y para mi perro, Tazas, cepillos y artículos de tocador"/>
        <s v="Alimentos y golosinas, Tazas, cepillos y artículos de tocador"/>
        <m/>
        <s v="Alimentos y golosinas, Juguetes, Tazas, cepillos y artículos de tocador"/>
        <s v="Alimentos y golosinas, Juguetes, Accesorios (correas, collares, pañoletas...)"/>
        <s v="Alimentos y golosinas, Juguetes, Accesorios (correas, collares, pañoletas...), Ropa en conjunto para mi y para mi perro, Tazas, cepillos y artículos de tocador, "/>
        <s v="Alimentos y golosinas, Juguetes, Accesorios (correas, collares, pañoletas...), Tazas, cepillos y artículos de tocador"/>
        <s v="Juguetes"/>
        <s v="Alimentos y golosinas, Accesorios (correas, collares, pañoletas...), Ropa en conjunto para mi y para mi perro"/>
        <s v="Ropa en conjunto para mi y para mi perro"/>
        <s v="Alimentos y golosinas, Juguetes, Accesorios (correas, collares, pañoletas...), Ropa en conjunto para mi y para mi perro"/>
        <s v="Alimentos y golosinas, Ropa en conjunto para mi y para mi perro, Tazas, cepillos y artículos de tocador"/>
        <s v="Alimentos y golosinas, Accesorios (correas, collares, pañoletas...), Tazas, cepillos y artículos de tocador"/>
        <s v="Alimentos y golosinas, Tazas, cepillos y artículos de tocador, Accesorios "/>
        <s v="Juguetes, Jaytoys"/>
        <s v="Tazas, cepillos y artículos de tocador"/>
        <s v="Accesorios (correas, collares, pañoletas...)"/>
        <s v="Juguetes, Accesorios (correas, collares, pañoletas...), Ropa en conjunto para mi y para mi perro, Tazas, cepillos y artículos de tocador"/>
        <s v="Accesorios (correas, collares, pañoletas...), Ropa en conjunto para mi y para mi perro, Tazas, cepillos y artículos de tocador"/>
        <s v="Juguetes, Ropa en conjunto para mi y para mi perro"/>
        <s v="Alimentos y golosinas, Accesorios (correas, collares, pañoletas...), Ropa en conjunto para mi y para mi perro, Tazas, cepillos y artículos de tocador"/>
        <s v="Juguetes, Accesorios (correas, collares, pañoletas...), Tazas, cepillos y artículos de tocador"/>
        <s v="Alimentos y golosinas, Juguetes, Ropa en conjunto para mi y para mi perro"/>
        <s v="Juguetes, Tazas, cepillos y artículos de tocador"/>
        <s v="Juguetes, Accesorios (correas, collares, pañoletas...), Ropa en conjunto para mi y para mi perro"/>
        <s v="Alimentos y golosinas, Ropa en conjunto para mi y para mi perro, "/>
      </sharedItems>
    </cacheField>
    <cacheField name="¿Cuánto estaría dispuesto a pagar por los productos ofrecidos para su mascota? " numFmtId="0">
      <sharedItems containsBlank="1" count="7">
        <s v="60.001 o más"/>
        <s v="$20.001-$40.000"/>
        <s v="$10.001-$20.000"/>
        <s v="$5.000-$10.000"/>
        <s v="$40.001-60.000"/>
        <m/>
        <s v="No estoy interesado en los productos ofrecidos"/>
      </sharedItems>
    </cacheField>
    <cacheField name="¿Qué eventos especiales, para disfrutar con su perro, le gustaría que organizáramos?" numFmtId="0">
      <sharedItems containsBlank="1" count="74">
        <s v="Cumpleaños, Yoga, Fabricar collares, Cine al aire libre, Jornadas de adopción para apoyar a las mascotas sin hogar"/>
        <s v="Cumpleaños, Cine al aire libre"/>
        <s v="Cumpleaños, Yoga, Pintar, Cine al aire libre, Jornadas de adopción para apoyar a las mascotas sin hogar"/>
        <s v="Cumpleaños, Fabricar collares, Cine al aire libre"/>
        <s v="Cumpleaños"/>
        <s v="Cumpleaños, Fabricar collares, Cine al aire libre, Jornadas de adopción para apoyar a las mascotas sin hogar"/>
        <s v="Jornadas de adopción para apoyar a las mascotas sin hogar"/>
        <s v="Cumpleaños, Jornadas de adopción para apoyar a las mascotas sin hogar"/>
        <s v="Cumpleaños, Fabricar collares, Jornadas de adopción para apoyar a las mascotas sin hogar"/>
        <s v="Cumpleaños, Yoga, Jornadas de adopción para apoyar a las mascotas sin hogar"/>
        <m/>
        <s v="Cumpleaños, Yoga"/>
        <s v="Cumpleaños, Yoga, Pintar, Tejidos, Fabricar collares, Cine al aire libre, Jornadas de adopción para apoyar a las mascotas sin hogar"/>
        <s v="Pintar, Jornadas de adopción para apoyar a las mascotas sin hogar"/>
        <s v="Cumpleaños, Pintar, Fabricar collares, Jornadas de adopción para apoyar a las mascotas sin hogar"/>
        <s v="Yoga, Pintar, Jornadas de adopción para apoyar a las mascotas sin hogar"/>
        <s v="Cine al aire libre"/>
        <s v="Cumpleaños, Cine al aire libre, Jornadas de adopción para apoyar a las mascotas sin hogar"/>
        <s v="Fabricar collares"/>
        <s v="Pintar, Cine al aire libre, Jornadas de adopción para apoyar a las mascotas sin hogar"/>
        <s v="Tejidos, Fabricar collares, Jornadas de adopción para apoyar a las mascotas sin hogar"/>
        <s v="Cumpleaños, Pintar, Jornadas de adopción para apoyar a las mascotas sin hogar"/>
        <s v="Cumpleaños, Yoga, Fabricar collares, Jornadas de adopción para apoyar a las mascotas sin hogar"/>
        <s v="Cumpleaños, Pintar, Fabricar collares, Cine al aire libre, Jornadas de adopción para apoyar a las mascotas sin hogar"/>
        <s v="Actividades para mascoatas"/>
        <s v="B"/>
        <s v="Cine al aire libre, Jornadas de adopción para apoyar a las mascotas sin hogar"/>
        <s v="Cumpleaños, Yoga, Tejidos, Fabricar collares, Cine al aire libre, Jornadas de adopción para apoyar a las mascotas sin hogar"/>
        <s v="Cumpleaños, Yoga, Pintar, Fabricar collares, Cine al aire libre, Jornadas de adopción para apoyar a las mascotas sin hogar"/>
        <s v="Fabricar collares, Jornadas de adopción para apoyar a las mascotas sin hogar, Concursos-competencial-clases de cómo amaestrar a una mascota "/>
        <s v="Yoga, Pintar, Fabricar collares, Jornadas de adopción para apoyar a las mascotas sin hogar"/>
        <s v="Cumpleaños, Pintar, Cine al aire libre, Jornadas de adopción para apoyar a las mascotas sin hogar"/>
        <s v="Cumpleaños, Pintar, Tejidos, Fabricar collares, Cine al aire libre"/>
        <s v="Cumpleaños, Yoga, Fabricar collares, Cine al aire libre, Jornadas de adopción para apoyar a las mascotas sin hogar, Carreras o de ese estilo "/>
        <s v="Tejidos, Cine al aire libre, Jornadas de adopción para apoyar a las mascotas sin hogar"/>
        <s v="Cumpleaños, Pintar, Tejidos, Jornadas de adopción para apoyar a las mascotas sin hogar"/>
        <s v="Cumpleaños, Yoga, Cine al aire libre, Jornadas de adopción para apoyar a las mascotas sin hogar"/>
        <s v="Cumpleaños, Tejidos, Fabricar collares, Cine al aire libre, Jornadas de adopción para apoyar a las mascotas sin hogar"/>
        <s v="Cumpleaños, Yoga, Pintar, Tejidos"/>
        <s v="Cumpleaños, Pintar, Tejidos, Cine al aire libre, Jornadas de adopción para apoyar a las mascotas sin hogar"/>
        <s v="Cumpleaños, Yoga, Cine al aire libre"/>
        <s v="Pintar, Tejidos"/>
        <s v="Tejidos, Fabricar collares, Cine al aire libre, Jornadas de adopción para apoyar a las mascotas sin hogar"/>
        <s v="Cumpleaños, Yoga, Tejidos"/>
        <s v="Pintar, Tejidos, Fabricar collares, Jornadas de adopción para apoyar a las mascotas sin hogar"/>
        <s v="Cumpleaños, Tejidos, Fabricar collares, Jornadas de adopción para apoyar a las mascotas sin hogar, Jornadas de formación respecto a vacunas, comportamiento, prineros auxilios en mascotas..."/>
        <s v="Yoga, Jornadas de adopción para apoyar a las mascotas sin hogar"/>
        <s v="Cumpleaños, Pintar, Tejidos, Cine al aire libre"/>
        <s v="Cumpleaños, Pintar"/>
        <s v="Cumpleaños, Yoga, Fabricar collares"/>
        <s v="Yoga, Pintar"/>
        <s v="Pintar, Fabricar collares, Jornadas de adopción para apoyar a las mascotas sin hogar"/>
        <s v="Cumpleaños, Pintar, Tejidos"/>
        <s v="Cumpleaños, Fabricar collares"/>
        <s v="Cumpleaños, Sesiones fotográficas "/>
        <s v="Fabricar collares, Jornadas de adopción para apoyar a las mascotas sin hogar"/>
        <s v="Tejidos, Jornadas de adopción para apoyar a las mascotas sin hogar"/>
        <s v="Caminatas , talleres de compeortamkento y tenencia responsable "/>
        <s v="Cumpleaños, Yoga, Pintar, Cine al aire libre"/>
        <s v="Cumpleaños, Pintar, Cine al aire libre, Jornadas de adopción para apoyar a las mascotas sin hogar, Actividades recreativas, juegos"/>
        <s v="Cumpleaños, Yoga, Pintar, Tejidos, Cine al aire libre, Jornadas de adopción para apoyar a las mascotas sin hogar"/>
        <s v="Cumpleaños, Tejidos, Cine al aire libre"/>
        <s v="Fabricar collares, Cine al aire libre, Jornadas de adopción para apoyar a las mascotas sin hogar"/>
        <s v="Cumpleaños, Pintar, Jornadas de adopción para apoyar a las mascotas sin hogar, Jornadas de actividad fisica con los perros"/>
        <s v="Yoga, Jornadas de adopción para apoyar a las mascotas sin hogar, Reuniones caninas temáticas (disfraces, juguete favorito, etc)"/>
        <s v="Pintar, Tejidos, Cine al aire libre, Jornadas de adopción para apoyar a las mascotas sin hogar"/>
        <s v="Yoga, Pintar, Tejidos, Fabricar collares, Cine al aire libre"/>
        <s v="Cumpleaños, Pintar, Tejidos, Fabricar collares, Cine al aire libre, Jornadas de adopción para apoyar a las mascotas sin hogar"/>
        <s v="Cumpleaños, Pintar, Cine al aire libre"/>
        <s v="Pintar, Fabricar collares"/>
        <s v="Yoga, Pintar, Cine al aire libre, Jornadas de adopción para apoyar a las mascotas sin hogar"/>
        <s v="Cumpleaños, Cine al aire libre, Jornadas de adopción para apoyar a las mascotas sin hogar, Jornadas de vacunación"/>
        <s v="Cumpleaños, Pintar, Fabricar collares"/>
        <s v="Fabricar collares, Cine al aire libre"/>
      </sharedItems>
    </cacheField>
    <cacheField name="¿Cuánto estaría dispuesto a pagar por las actividades ofrecidas para tanto dueños como sus mascota? " numFmtId="0">
      <sharedItems containsBlank="1" count="6">
        <s v="$80.001 o más"/>
        <s v="$40.001-$60.000"/>
        <s v="$20.000-$40.000"/>
        <s v="No estoy interesado en las actividades ofrecidas"/>
        <m/>
        <s v="$60.001-$80.000"/>
      </sharedItems>
    </cacheField>
    <cacheField name="¿Estaría dispuesto a adquirir el servicio y los productos de nuestra cafetería pet-friendly que ofrece a sus visitantes un lugar para mascotas, comida y servicios especiales?_x000a__x000a_Además de lo anterior, la presente idea de negocio tiene el objetivo social de recaudar fondos para contribuir al cuidado y manutención de los caninos que se encuentran en algunos de los refugios de Bucaramanga." numFmtId="0">
      <sharedItems containsBlank="1"/>
    </cacheField>
    <cacheField name="¿Por qué no le interesa adquirir los servicios y productos de nuestra cafetería pet-friendly?" numFmtId="0">
      <sharedItems containsBlank="1"/>
    </cacheField>
    <cacheField name="¿Qué podríamos hacer para que fueran de su agrado? " numFmtId="0">
      <sharedItems containsBlank="1"/>
    </cacheField>
    <cacheField name="¿En qué redes sociales suele estar activo/a? " numFmtId="0">
      <sharedItems count="26">
        <s v="Instagram"/>
        <s v="Facebook, Twitter, TikTok"/>
        <s v="Facebook, Instagram, TikTok"/>
        <s v="Facebook"/>
        <s v="Instagram, Twitter, TikTok"/>
        <s v="Facebook, Instagram"/>
        <s v="Instagram, TikTok"/>
        <s v="Facebook, Instagram, Twitter"/>
        <s v="Twitter"/>
        <s v="TikTok"/>
        <s v="Facebook, Instagram, Twitter, TikTok"/>
        <s v="Facebook, Youtube"/>
        <s v="Facebook, Twitter"/>
        <s v="WhatsApp "/>
        <s v="Facebook, TikTok, "/>
        <s v="Facebook, TikTok"/>
        <s v="Instagram, Twitter"/>
        <s v="Facebook, Instagram, TikTok, Whatsapp, youtube"/>
        <s v="Facebook, Instagram, TikTok, "/>
        <s v="En ninguna"/>
        <s v="YouTube "/>
        <s v="No tengo redes"/>
        <s v="TikTok, "/>
        <s v="Instagram, Twitter, Reddit"/>
        <s v="Facebook, Instagram, TikTok, WhatsApp"/>
        <s v="ninguna "/>
      </sharedItems>
    </cacheField>
    <cacheField name="¿Te llamaría la atención apoyar la adopción y a las fundaciones caninas de Bucaramanga consumiendo en nuestra cafetería por un precio más alto?" numFmtId="0">
      <sharedItems count="2">
        <s v="Sí"/>
        <s v="No"/>
      </sharedItems>
    </cacheField>
    <cacheField name="¿Hay algo más que le gustaría compartir con nosotros sobre sus experiencias en cafeterías pet-friendly?" numFmtId="0">
      <sharedItems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47">
  <r>
    <x v="0"/>
    <x v="0"/>
    <x v="0"/>
    <x v="0"/>
    <x v="0"/>
    <x v="0"/>
    <n v="4"/>
    <s v="Mayor a 4 salarios mínimos"/>
    <s v="A veces"/>
    <s v="Sí"/>
    <m/>
    <m/>
    <s v="Menos de una vez al mes"/>
    <s v="Con mi mascota, Amigos, Familia"/>
    <s v="Choconato"/>
    <s v="Ocio"/>
    <n v="3"/>
    <n v="4"/>
    <n v="8"/>
    <n v="5"/>
    <n v="2"/>
    <n v="1"/>
    <n v="7"/>
    <n v="6"/>
    <s v="Café, Té, Pasteles y dulces, Comida saludable (como ensaladas y sándwiches vegetarianos)"/>
    <s v="60.001 o más"/>
    <s v="Snacks y bebidas para mascotas "/>
    <s v="Perro"/>
    <s v="Alimentos y golosinas, Juguetes"/>
    <s v="60.001 o más"/>
    <s v="Cumpleaños, Yoga, Fabricar collares, Cine al aire libre, Jornadas de adopción para apoyar a las mascotas sin hogar"/>
    <s v="$80.001 o más"/>
    <s v="Sí"/>
    <m/>
    <m/>
    <s v="Instagram"/>
    <s v="Sí"/>
    <s v="No"/>
  </r>
  <r>
    <x v="1"/>
    <x v="1"/>
    <x v="0"/>
    <x v="0"/>
    <x v="0"/>
    <x v="1"/>
    <n v="4"/>
    <s v="Mayor a 4 salarios mínimos"/>
    <s v="A veces"/>
    <s v="Sí"/>
    <m/>
    <m/>
    <s v="Una vez al mes"/>
    <s v="Con mi mascota, Pareja"/>
    <s v="Juan Valdés en cc "/>
    <s v="Ocio"/>
    <n v="8"/>
    <n v="2"/>
    <n v="5"/>
    <n v="1"/>
    <n v="7"/>
    <n v="4"/>
    <n v="6"/>
    <n v="3"/>
    <s v="Café, Bebidas frías, Pasteles y dulces, Panadería y bollería"/>
    <s v="$40.001-60.000"/>
    <s v="Helados, ayacos "/>
    <s v="Perro"/>
    <s v="Alimentos y golosinas, Ropa en conjunto para mi y para mi perro"/>
    <s v="$20.001-$40.000"/>
    <s v="Cumpleaños, Cine al aire libre"/>
    <s v="$40.001-$60.000"/>
    <s v="Sí"/>
    <m/>
    <m/>
    <s v="Instagram"/>
    <s v="Sí"/>
    <s v="No"/>
  </r>
  <r>
    <x v="2"/>
    <x v="0"/>
    <x v="0"/>
    <x v="0"/>
    <x v="0"/>
    <x v="1"/>
    <n v="3"/>
    <s v="0 a 2 salarios mínimos"/>
    <s v="Sí, siempre"/>
    <s v="No, pero me gustaría ir"/>
    <m/>
    <m/>
    <m/>
    <m/>
    <m/>
    <m/>
    <n v="8"/>
    <n v="3"/>
    <n v="2"/>
    <n v="5"/>
    <n v="6"/>
    <n v="4"/>
    <n v="7"/>
    <n v="1"/>
    <s v="Café, Sandwiches y bocadillos, Chocolate caliente"/>
    <s v="$10.000-$20.000"/>
    <s v="Productos para mascotas"/>
    <s v="Perro"/>
    <s v="Alimentos y golosinas, Accesorios (correas, collares, pañoletas...)"/>
    <s v="$10.001-$20.000"/>
    <s v="Cumpleaños, Yoga, Pintar, Cine al aire libre, Jornadas de adopción para apoyar a las mascotas sin hogar"/>
    <s v="$20.000-$40.000"/>
    <s v="Sí"/>
    <m/>
    <m/>
    <s v="Facebook, Twitter, TikTok"/>
    <s v="No"/>
    <s v="Faltan más sitios como estos"/>
  </r>
  <r>
    <x v="3"/>
    <x v="1"/>
    <x v="1"/>
    <x v="1"/>
    <x v="0"/>
    <x v="2"/>
    <n v="4"/>
    <s v="Mayor a 2 y menor a 4 salarios mínimos"/>
    <s v="A veces"/>
    <s v="Sí"/>
    <m/>
    <m/>
    <s v="De 4 a 6 veces al mes"/>
    <s v="Con mi mascota, Amigos, Familia"/>
    <s v="Juan Valdez "/>
    <s v="Ocio"/>
    <n v="7"/>
    <n v="4"/>
    <n v="8"/>
    <n v="5"/>
    <n v="3"/>
    <n v="6"/>
    <n v="2"/>
    <n v="1"/>
    <s v="Café, Bebidas frías, Sandwiches y bocadillos, Panadería y bollería"/>
    <s v="$40.001-60.000"/>
    <s v="Sobre todo atención a las mascotas "/>
    <s v="Perro"/>
    <s v="Alimentos y golosinas, Juguetes"/>
    <s v="$20.001-$40.000"/>
    <s v="Cumpleaños, Fabricar collares, Cine al aire libre"/>
    <s v="$40.001-$60.000"/>
    <s v="Sí"/>
    <m/>
    <m/>
    <s v="Facebook, Instagram, TikTok"/>
    <s v="Sí"/>
    <s v="Pues para mi lo primordial el trato hacia las mascotas y comodidad de ellas "/>
  </r>
  <r>
    <x v="4"/>
    <x v="0"/>
    <x v="2"/>
    <x v="0"/>
    <x v="0"/>
    <x v="1"/>
    <n v="3"/>
    <s v="0 a 2 salarios mínimos"/>
    <s v="A veces"/>
    <s v="Sí"/>
    <m/>
    <m/>
    <s v="Menos de una vez al mes"/>
    <s v="Solo"/>
    <s v="Ninguna"/>
    <s v="Ocio"/>
    <n v="2"/>
    <n v="7"/>
    <n v="6"/>
    <n v="5"/>
    <n v="1"/>
    <n v="3"/>
    <n v="4"/>
    <n v="8"/>
    <s v="Comida saludable (como ensaladas y sándwiches vegetarianos)"/>
    <s v="$10.000-$20.000"/>
    <s v="Comida saludable"/>
    <s v="Perro"/>
    <s v="Alimentos y golosinas"/>
    <s v="$5.000-$10.000"/>
    <s v="Cumpleaños"/>
    <s v="$20.000-$40.000"/>
    <s v="Sí"/>
    <m/>
    <m/>
    <s v="Facebook"/>
    <s v="Sí"/>
    <s v="No"/>
  </r>
  <r>
    <x v="5"/>
    <x v="0"/>
    <x v="3"/>
    <x v="0"/>
    <x v="0"/>
    <x v="1"/>
    <n v="4"/>
    <s v="0 a 2 salarios mínimos"/>
    <s v="A veces"/>
    <s v="Sí"/>
    <m/>
    <m/>
    <s v="Una vez al mes"/>
    <s v="Con mi mascota, Pareja, Amigos, Familia"/>
    <s v="Pet Brunch"/>
    <s v="Ocio"/>
    <n v="8"/>
    <n v="7"/>
    <n v="6"/>
    <n v="5"/>
    <n v="4"/>
    <n v="3"/>
    <n v="2"/>
    <n v="1"/>
    <s v="Café, Té, Bebidas frías, Pasteles y dulces, Sandwiches y bocadillos, Panadería y bollería, Comida saludable (como ensaladas y sándwiches vegetarianos)"/>
    <s v="60.001 o más"/>
    <s v="Coworking pet friendly"/>
    <s v="Perro"/>
    <s v="Alimentos y golosinas, Juguetes, Accesorios (correas, collares, pañoletas...), Ropa en conjunto para mi y para mi perro, Tazas, cepillos y artículos de tocador"/>
    <s v="60.001 o más"/>
    <s v="Cumpleaños, Fabricar collares, Cine al aire libre, Jornadas de adopción para apoyar a las mascotas sin hogar"/>
    <s v="$80.001 o más"/>
    <s v="Sí"/>
    <m/>
    <m/>
    <s v="Instagram, Twitter, TikTok"/>
    <s v="Sí"/>
    <s v="."/>
  </r>
  <r>
    <x v="6"/>
    <x v="0"/>
    <x v="3"/>
    <x v="2"/>
    <x v="1"/>
    <x v="3"/>
    <m/>
    <m/>
    <m/>
    <m/>
    <m/>
    <m/>
    <m/>
    <m/>
    <m/>
    <m/>
    <m/>
    <m/>
    <m/>
    <m/>
    <m/>
    <m/>
    <m/>
    <m/>
    <m/>
    <m/>
    <m/>
    <m/>
    <m/>
    <m/>
    <m/>
    <m/>
    <m/>
    <m/>
    <m/>
    <m/>
    <m/>
    <m/>
  </r>
  <r>
    <x v="7"/>
    <x v="1"/>
    <x v="0"/>
    <x v="0"/>
    <x v="0"/>
    <x v="1"/>
    <n v="4"/>
    <s v="0 a 2 salarios mínimos"/>
    <s v="A veces"/>
    <s v="No, pero me gustaría ir"/>
    <m/>
    <m/>
    <m/>
    <m/>
    <m/>
    <m/>
    <n v="7"/>
    <n v="4"/>
    <n v="5"/>
    <n v="3"/>
    <n v="8"/>
    <n v="6"/>
    <n v="2"/>
    <n v="1"/>
    <s v="Café, Té, Bebidas frías, Pasteles y dulces, Sandwiches y bocadillos, Panadería y bollería, Chocolate caliente, Comida saludable (como ensaladas y sándwiches vegetarianos)"/>
    <s v="$10.000-$20.000"/>
    <s v="Premios para los animales "/>
    <s v="Perro"/>
    <s v="Alimentos y golosinas, Juguetes, Accesorios (correas, collares, pañoletas...), Ropa en conjunto para mi y para mi perro, Tazas, cepillos y artículos de tocador"/>
    <s v="$10.001-$20.000"/>
    <s v="Cumpleaños"/>
    <s v="No estoy interesado en las actividades ofrecidas"/>
    <s v="Sí"/>
    <m/>
    <m/>
    <s v="Facebook, Instagram"/>
    <s v="No"/>
    <s v="No"/>
  </r>
  <r>
    <x v="8"/>
    <x v="1"/>
    <x v="3"/>
    <x v="0"/>
    <x v="0"/>
    <x v="1"/>
    <n v="3"/>
    <s v="0 a 2 salarios mínimos"/>
    <s v="Sí, siempre"/>
    <s v="Sí"/>
    <m/>
    <m/>
    <s v="Una vez al mes"/>
    <s v="Con mi mascota"/>
    <s v="Cafeterías solo de barrio y cafetería de pueblos "/>
    <s v="Ocio"/>
    <n v="8"/>
    <n v="6"/>
    <n v="7"/>
    <n v="5"/>
    <n v="2"/>
    <n v="4"/>
    <n v="3"/>
    <n v="1"/>
    <s v="Bebidas frías"/>
    <s v="$20.001-$40.000"/>
    <s v="Comida para las mascotas o bebidas "/>
    <s v="Perro"/>
    <s v="Alimentos y golosinas"/>
    <s v="$10.001-$20.000"/>
    <s v="Jornadas de adopción para apoyar a las mascotas sin hogar"/>
    <s v="$40.001-$60.000"/>
    <s v="Sí"/>
    <m/>
    <m/>
    <s v="Instagram"/>
    <s v="Sí"/>
    <s v="Todo muy bien "/>
  </r>
  <r>
    <x v="9"/>
    <x v="0"/>
    <x v="3"/>
    <x v="0"/>
    <x v="0"/>
    <x v="2"/>
    <n v="5"/>
    <s v="Mayor a 2 y menor a 4 salarios mínimos"/>
    <s v="A veces"/>
    <s v="Sí"/>
    <m/>
    <m/>
    <s v="Menos de una vez al mes"/>
    <s v="Pareja"/>
    <s v="Solo los dejan entrar en los pueblos o barrios populares "/>
    <s v="Citas"/>
    <n v="7"/>
    <n v="6"/>
    <n v="8"/>
    <n v="5"/>
    <n v="3"/>
    <n v="2"/>
    <n v="4"/>
    <n v="1"/>
    <s v="Café, Sandwiches y bocadillos, Comida saludable (como ensaladas y sándwiches vegetarianos)"/>
    <s v="$40.001-60.000"/>
    <s v="Zonas para perros"/>
    <s v="Perro"/>
    <s v="Alimentos y golosinas"/>
    <s v="$10.001-$20.000"/>
    <s v="Cumpleaños, Jornadas de adopción para apoyar a las mascotas sin hogar"/>
    <s v="$20.000-$40.000"/>
    <s v="Sí"/>
    <m/>
    <m/>
    <s v="Facebook, Instagram"/>
    <s v="Sí"/>
    <s v="No"/>
  </r>
  <r>
    <x v="10"/>
    <x v="0"/>
    <x v="3"/>
    <x v="0"/>
    <x v="0"/>
    <x v="1"/>
    <n v="3"/>
    <s v="Mayor a 2 y menor a 4 salarios mínimos"/>
    <s v="Sí, siempre"/>
    <s v="Sí"/>
    <m/>
    <m/>
    <s v="Una vez al mes"/>
    <s v="Con mi mascota, Pareja"/>
    <s v="Juan valdez"/>
    <s v="Ocio"/>
    <n v="8"/>
    <n v="5"/>
    <n v="7"/>
    <n v="4"/>
    <n v="1"/>
    <n v="2"/>
    <n v="6"/>
    <n v="3"/>
    <s v="Bebidas frías, Pasteles y dulces, Sandwiches y bocadillos, Panadería y bollería, Chocolate caliente"/>
    <s v="60.001 o más"/>
    <s v="Bocadillos para las mascotas"/>
    <s v="Perro"/>
    <s v="Alimentos y golosinas"/>
    <s v="$40.001-60.000"/>
    <s v="Cumpleaños, Jornadas de adopción para apoyar a las mascotas sin hogar"/>
    <s v="$40.001-$60.000"/>
    <s v="Sí"/>
    <m/>
    <m/>
    <s v="Facebook, Instagram, TikTok"/>
    <s v="Sí"/>
    <s v="Muy pocos lugares ambientados para ellos "/>
  </r>
  <r>
    <x v="11"/>
    <x v="0"/>
    <x v="3"/>
    <x v="0"/>
    <x v="0"/>
    <x v="2"/>
    <s v="6 o más"/>
    <s v="0 a 2 salarios mínimos"/>
    <s v="A veces"/>
    <s v="No, pero me gustaría ir"/>
    <m/>
    <m/>
    <m/>
    <m/>
    <m/>
    <m/>
    <n v="8"/>
    <n v="6"/>
    <n v="3"/>
    <n v="7"/>
    <n v="1"/>
    <n v="4"/>
    <n v="5"/>
    <n v="2"/>
    <s v="Café, Té, Bebidas frías, Pasteles y dulces, Sandwiches y bocadillos, Panadería y bollería, Chocolate caliente, Comida saludable (como ensaladas y sándwiches vegetarianos)"/>
    <s v="$20.001-$40.000"/>
    <s v="Comodidades para mascotas y postres para mascotas"/>
    <s v="Perro"/>
    <s v="Alimentos y golosinas, Tazas, cepillos y artículos de tocador"/>
    <s v="$20.001-$40.000"/>
    <s v="Cumpleaños, Fabricar collares, Jornadas de adopción para apoyar a las mascotas sin hogar"/>
    <s v="$40.001-$60.000"/>
    <s v="Sí"/>
    <m/>
    <m/>
    <s v="Instagram, TikTok"/>
    <s v="Sí"/>
    <s v="No he visto cafetería Pet-friendly"/>
  </r>
  <r>
    <x v="12"/>
    <x v="0"/>
    <x v="3"/>
    <x v="0"/>
    <x v="0"/>
    <x v="1"/>
    <n v="2"/>
    <s v="0 a 2 salarios mínimos"/>
    <s v="A veces"/>
    <s v="No, pero me gustaría ir"/>
    <m/>
    <m/>
    <m/>
    <m/>
    <m/>
    <m/>
    <n v="4"/>
    <n v="1"/>
    <n v="8"/>
    <n v="6"/>
    <n v="2"/>
    <n v="5"/>
    <n v="7"/>
    <n v="3"/>
    <s v="Café, Pasteles y dulces, Panadería y bollería"/>
    <s v="$10.000-$20.000"/>
    <s v="Mesas con adecuada distribución que permitan a las mascotas tener su espacio y algún producto comestible para ellas"/>
    <s v="Perro"/>
    <s v="Alimentos y golosinas"/>
    <s v="$10.001-$20.000"/>
    <s v="Cumpleaños, Yoga, Jornadas de adopción para apoyar a las mascotas sin hogar"/>
    <s v="$20.000-$40.000"/>
    <s v="Sí"/>
    <m/>
    <m/>
    <s v="Facebook, Instagram"/>
    <s v="Sí"/>
    <s v="No"/>
  </r>
  <r>
    <x v="13"/>
    <x v="0"/>
    <x v="0"/>
    <x v="0"/>
    <x v="0"/>
    <x v="1"/>
    <n v="4"/>
    <s v="0 a 2 salarios mínimos"/>
    <s v="A veces"/>
    <s v="No, pero me gustaría ir"/>
    <m/>
    <m/>
    <m/>
    <m/>
    <m/>
    <m/>
    <n v="6"/>
    <n v="2"/>
    <n v="3"/>
    <n v="5"/>
    <n v="4"/>
    <n v="7"/>
    <n v="8"/>
    <n v="1"/>
    <s v="Pasteles y dulces, Panadería y bollería"/>
    <s v="$10.000-$20.000"/>
    <s v="Postres, tortas, comida de sal"/>
    <s v="Perro"/>
    <s v="Alimentos y golosinas, Juguetes"/>
    <s v="$5.000-$10.000"/>
    <s v="Cumpleaños, Jornadas de adopción para apoyar a las mascotas sin hogar"/>
    <s v="$20.000-$40.000"/>
    <s v="Sí"/>
    <m/>
    <m/>
    <s v="Instagram"/>
    <s v="No"/>
    <s v="N/A"/>
  </r>
  <r>
    <x v="14"/>
    <x v="0"/>
    <x v="3"/>
    <x v="3"/>
    <x v="0"/>
    <x v="1"/>
    <n v="4"/>
    <s v="0 a 2 salarios mínimos"/>
    <s v="No, nunca"/>
    <s v="Sí"/>
    <m/>
    <m/>
    <s v="Una vez al mes"/>
    <s v="Solo, Amigos"/>
    <s v="Coffee and pets y Clauss en Piedecuesta "/>
    <s v="Ocio"/>
    <n v="3"/>
    <n v="6"/>
    <n v="1"/>
    <n v="7"/>
    <n v="5"/>
    <n v="4"/>
    <n v="8"/>
    <n v="2"/>
    <s v="Bebidas frías, Pasteles y dulces, Panadería y bollería"/>
    <s v="$20.001-$40.000"/>
    <s v="Espacios donde hayan animales que se puedan adoptar o en su medida, espacios con álbumes o imágenes de animales que se puedan apadrinar, trabajando de la mano con albergues locales "/>
    <s v="Gato"/>
    <m/>
    <m/>
    <m/>
    <m/>
    <m/>
    <m/>
    <m/>
    <s v="Facebook, Instagram, Twitter"/>
    <s v="Sí"/>
    <s v="No"/>
  </r>
  <r>
    <x v="15"/>
    <x v="0"/>
    <x v="3"/>
    <x v="0"/>
    <x v="0"/>
    <x v="1"/>
    <n v="4"/>
    <s v="0 a 2 salarios mínimos"/>
    <s v="A veces"/>
    <s v="Sí"/>
    <m/>
    <m/>
    <s v="Una vez al mes"/>
    <s v="Amigos, Familia"/>
    <s v="Amasa"/>
    <s v="Ocio"/>
    <n v="8"/>
    <n v="2"/>
    <n v="6"/>
    <n v="7"/>
    <n v="1"/>
    <n v="5"/>
    <n v="3"/>
    <n v="4"/>
    <s v="Bebidas frías, Sandwiches y bocadillos, Comida saludable (como ensaladas y sándwiches vegetarianos)"/>
    <s v="$20.001-$40.000"/>
    <s v="Bocadillos para los perros "/>
    <s v="Perro"/>
    <s v="Alimentos y golosinas, Ropa en conjunto para mi y para mi perro"/>
    <s v="$10.001-$20.000"/>
    <s v="Cumpleaños, Yoga"/>
    <s v="$20.000-$40.000"/>
    <s v="Sí"/>
    <m/>
    <m/>
    <s v="Instagram"/>
    <s v="Sí"/>
    <s v="No"/>
  </r>
  <r>
    <x v="16"/>
    <x v="0"/>
    <x v="3"/>
    <x v="0"/>
    <x v="0"/>
    <x v="0"/>
    <n v="4"/>
    <s v="0 a 2 salarios mínimos"/>
    <s v="A veces"/>
    <s v="No, pero me gustaría ir"/>
    <m/>
    <m/>
    <m/>
    <m/>
    <m/>
    <m/>
    <n v="7"/>
    <n v="2"/>
    <n v="8"/>
    <n v="4"/>
    <n v="1"/>
    <n v="5"/>
    <n v="6"/>
    <n v="3"/>
    <s v="Café, Bebidas frías, Pasteles y dulces, Sandwiches y bocadillos, Chocolate caliente"/>
    <s v="$10.000-$20.000"/>
    <s v="Decoración adecuada tanto para perros como para humanos, espacios agradables y una buena atención "/>
    <s v="Perro"/>
    <s v="Alimentos y golosinas, Juguetes, Accesorios (correas, collares, pañoletas...), Ropa en conjunto para mi y para mi perro, Tazas, cepillos y artículos de tocador"/>
    <s v="$5.000-$10.000"/>
    <s v="Cumpleaños"/>
    <s v="$20.000-$40.000"/>
    <s v="Sí"/>
    <m/>
    <m/>
    <s v="Instagram"/>
    <s v="Sí"/>
    <s v="Me parece excelente que estas cafeterías apoyen a fundaciones "/>
  </r>
  <r>
    <x v="17"/>
    <x v="1"/>
    <x v="3"/>
    <x v="1"/>
    <x v="0"/>
    <x v="0"/>
    <n v="4"/>
    <s v="0 a 2 salarios mínimos"/>
    <s v="A veces"/>
    <s v="No, pero me gustaría ir"/>
    <m/>
    <m/>
    <m/>
    <m/>
    <m/>
    <m/>
    <n v="8"/>
    <n v="5"/>
    <n v="1"/>
    <n v="2"/>
    <n v="3"/>
    <n v="6"/>
    <n v="7"/>
    <n v="4"/>
    <s v="Café, Té, Bebidas frías, Pasteles y dulces, Sandwiches y bocadillos, Panadería y bollería, Chocolate caliente, Comida saludable (como ensaladas y sándwiches vegetarianos)"/>
    <s v="$20.001-$40.000"/>
    <s v="Un espacio al aire libre"/>
    <s v="Perro"/>
    <s v="Alimentos y golosinas, Juguetes"/>
    <s v="$10.001-$20.000"/>
    <s v="Cumpleaños, Cine al aire libre"/>
    <s v="$20.000-$40.000"/>
    <s v="Sí"/>
    <m/>
    <m/>
    <s v="Facebook, Instagram"/>
    <s v="No"/>
    <s v="Ninguna"/>
  </r>
  <r>
    <x v="18"/>
    <x v="0"/>
    <x v="4"/>
    <x v="0"/>
    <x v="0"/>
    <x v="0"/>
    <n v="2"/>
    <s v="0 a 2 salarios mínimos"/>
    <s v="A veces"/>
    <s v="Sí"/>
    <m/>
    <m/>
    <s v="De 2 a 3 veces al mes"/>
    <s v="Con mi mascota, Pareja, Amigos, Familia"/>
    <s v="no recuerdo el nombre "/>
    <s v="siempre pienso que puedo compartir con mi pareja y mi bebe acompañado y donde no haya un lugar para mi bebe descartamos esos lugares para ir de inmediato"/>
    <n v="8"/>
    <n v="5"/>
    <n v="7"/>
    <n v="4"/>
    <n v="2"/>
    <n v="3"/>
    <n v="1"/>
    <n v="6"/>
    <s v="Café, Bebidas frías, Pasteles y dulces, Sandwiches y bocadillos, Chocolate caliente, Comida saludable (como ensaladas y sándwiches vegetarianos)"/>
    <s v="$20.001-$40.000"/>
    <s v="consumo para ellos tambien apropiados segun lo que ellos puedan comer todo tipo de alternativas pero para ellos"/>
    <s v="Perro"/>
    <s v="Alimentos y golosinas, Juguetes, Accesorios (correas, collares, pañoletas...), Ropa en conjunto para mi y para mi perro, Tazas, cepillos y artículos de tocador"/>
    <s v="$20.001-$40.000"/>
    <s v="Cumpleaños, Yoga, Pintar, Tejidos, Fabricar collares, Cine al aire libre, Jornadas de adopción para apoyar a las mascotas sin hogar"/>
    <s v="$20.000-$40.000"/>
    <s v="Sí"/>
    <m/>
    <m/>
    <s v="Instagram"/>
    <s v="Sí"/>
    <s v="fotografias y recordatorios inmediatos para mi mascota y yo "/>
  </r>
  <r>
    <x v="19"/>
    <x v="1"/>
    <x v="3"/>
    <x v="0"/>
    <x v="0"/>
    <x v="0"/>
    <n v="2"/>
    <s v="0 a 2 salarios mínimos"/>
    <s v="A veces"/>
    <s v="Sí"/>
    <m/>
    <m/>
    <s v="Una vez al mes"/>
    <s v="Con mi mascota, Pareja"/>
    <s v="Juan Valdez "/>
    <s v="Ocio"/>
    <n v="8"/>
    <n v="7"/>
    <n v="6"/>
    <n v="5"/>
    <n v="4"/>
    <n v="3"/>
    <n v="2"/>
    <n v="1"/>
    <s v="Pasteles y dulces, Chocolate caliente"/>
    <s v="$40.001-60.000"/>
    <s v="Un lugar de zonas verdes"/>
    <s v="Perro"/>
    <s v="Alimentos y golosinas, Juguetes"/>
    <s v="$20.001-$40.000"/>
    <s v="Cumpleaños, Fabricar collares, Cine al aire libre, Jornadas de adopción para apoyar a las mascotas sin hogar"/>
    <s v="$40.001-$60.000"/>
    <s v="Sí"/>
    <m/>
    <m/>
    <s v="Facebook, Instagram"/>
    <s v="Sí"/>
    <s v="No"/>
  </r>
  <r>
    <x v="20"/>
    <x v="1"/>
    <x v="3"/>
    <x v="4"/>
    <x v="0"/>
    <x v="2"/>
    <n v="2"/>
    <s v="Mayor a 2 y menor a 4 salarios mínimos"/>
    <s v="A veces"/>
    <s v="No, pero me gustaría ir"/>
    <m/>
    <m/>
    <m/>
    <m/>
    <m/>
    <m/>
    <n v="5"/>
    <n v="4"/>
    <n v="6"/>
    <n v="7"/>
    <n v="3"/>
    <n v="1"/>
    <n v="8"/>
    <n v="2"/>
    <s v="Comida saludable (como ensaladas y sándwiches vegetarianos)"/>
    <s v="$20.001-$40.000"/>
    <s v="Algún juego para las mascotas "/>
    <s v="Perro"/>
    <s v="Alimentos y golosinas, Juguetes, Tazas, cepillos y artículos de tocador"/>
    <s v="$20.001-$40.000"/>
    <s v="Pintar, Jornadas de adopción para apoyar a las mascotas sin hogar"/>
    <s v="$20.000-$40.000"/>
    <s v="Sí"/>
    <m/>
    <m/>
    <s v="Twitter"/>
    <s v="Sí"/>
    <s v="Satisfacción "/>
  </r>
  <r>
    <x v="21"/>
    <x v="0"/>
    <x v="3"/>
    <x v="4"/>
    <x v="0"/>
    <x v="0"/>
    <n v="3"/>
    <s v="0 a 2 salarios mínimos"/>
    <s v="A veces"/>
    <s v="Sí"/>
    <m/>
    <m/>
    <s v="Menos de una vez al mes"/>
    <s v="Pareja, Amigos"/>
    <s v="La Milkeria"/>
    <s v="Fechas especiales (cumpleaños, día de la Madre o del Padre...)"/>
    <n v="8"/>
    <n v="4"/>
    <n v="6"/>
    <n v="7"/>
    <n v="1"/>
    <n v="5"/>
    <n v="2"/>
    <n v="3"/>
    <s v="Pasteles y dulces, Panadería y bollería, Comida saludable (como ensaladas y sándwiches vegetarianos)"/>
    <s v="$20.001-$40.000"/>
    <s v="Postres diferentes, bocados saludables para las mascotas "/>
    <s v="Gato"/>
    <m/>
    <m/>
    <m/>
    <m/>
    <m/>
    <m/>
    <m/>
    <s v="Instagram"/>
    <s v="Sí"/>
    <s v="El espacio para compartir con caninos de raza grande a gigantes "/>
  </r>
  <r>
    <x v="22"/>
    <x v="0"/>
    <x v="3"/>
    <x v="0"/>
    <x v="0"/>
    <x v="0"/>
    <n v="3"/>
    <s v="0 a 2 salarios mínimos"/>
    <s v="A veces"/>
    <s v="No, pero me gustaría ir"/>
    <m/>
    <m/>
    <m/>
    <m/>
    <m/>
    <m/>
    <n v="8"/>
    <n v="3"/>
    <n v="4"/>
    <n v="2"/>
    <n v="7"/>
    <n v="5"/>
    <n v="6"/>
    <n v="1"/>
    <s v="Café, Pasteles y dulces, Sandwiches y bocadillos"/>
    <s v="$20.001-$40.000"/>
    <s v="Qie tengas un platico para que mi mascota pueda tomar agua, y alla espacio donde se pueda mover"/>
    <s v="Perro"/>
    <s v="Alimentos y golosinas"/>
    <s v="$10.001-$20.000"/>
    <s v="Cumpleaños, Cine al aire libre"/>
    <s v="$20.000-$40.000"/>
    <s v="Sí"/>
    <m/>
    <m/>
    <s v="Instagram"/>
    <s v="Sí"/>
    <s v="No"/>
  </r>
  <r>
    <x v="23"/>
    <x v="0"/>
    <x v="0"/>
    <x v="1"/>
    <x v="0"/>
    <x v="2"/>
    <n v="2"/>
    <s v="0 a 2 salarios mínimos"/>
    <s v="Sí, siempre"/>
    <s v="Sí"/>
    <m/>
    <m/>
    <s v="Menos de una vez al mes"/>
    <s v="Con mi mascota"/>
    <s v="Plazoletas "/>
    <s v="Ocio"/>
    <n v="7"/>
    <n v="4"/>
    <n v="8"/>
    <n v="6"/>
    <n v="5"/>
    <n v="3"/>
    <n v="2"/>
    <n v="1"/>
    <s v="Bebidas frías"/>
    <s v="$20.001-$40.000"/>
    <s v="Comida o snacks para mascotas "/>
    <s v="Perro"/>
    <s v="Alimentos y golosinas, Juguetes, Accesorios (correas, collares, pañoletas...)"/>
    <s v="$40.001-60.000"/>
    <s v="Cumpleaños, Jornadas de adopción para apoyar a las mascotas sin hogar"/>
    <s v="$40.001-$60.000"/>
    <s v="Sí"/>
    <m/>
    <m/>
    <s v="Instagram"/>
    <s v="Sí"/>
    <s v="Ninguna "/>
  </r>
  <r>
    <x v="24"/>
    <x v="0"/>
    <x v="3"/>
    <x v="0"/>
    <x v="0"/>
    <x v="0"/>
    <n v="3"/>
    <s v="0 a 2 salarios mínimos"/>
    <s v="A veces"/>
    <s v="Sí"/>
    <m/>
    <m/>
    <s v="Menos de una vez al mes"/>
    <s v="Amigos"/>
    <s v="Juan Valdez "/>
    <s v="Ocio"/>
    <n v="6"/>
    <n v="5"/>
    <n v="7"/>
    <n v="2"/>
    <n v="4"/>
    <n v="3"/>
    <n v="8"/>
    <n v="1"/>
    <s v="Café, Pasteles y dulces, Sandwiches y bocadillos"/>
    <s v="$40.001-60.000"/>
    <s v="Premios para mascotas"/>
    <s v="Gato"/>
    <m/>
    <m/>
    <m/>
    <m/>
    <m/>
    <m/>
    <m/>
    <s v="Facebook, Instagram"/>
    <s v="Sí"/>
    <s v="No"/>
  </r>
  <r>
    <x v="25"/>
    <x v="0"/>
    <x v="3"/>
    <x v="0"/>
    <x v="0"/>
    <x v="1"/>
    <n v="3"/>
    <s v="0 a 2 salarios mínimos"/>
    <s v="A veces"/>
    <s v="No, pero me gustaría ir"/>
    <m/>
    <m/>
    <m/>
    <m/>
    <m/>
    <m/>
    <n v="6"/>
    <n v="2"/>
    <n v="8"/>
    <n v="4"/>
    <n v="1"/>
    <n v="5"/>
    <n v="7"/>
    <n v="3"/>
    <s v="Café, Té, Bebidas frías, Pasteles y dulces, Panadería y bollería"/>
    <s v="$10.000-$20.000"/>
    <s v="Espacios agradables para pasar con tu mascota "/>
    <s v="Gato y perro"/>
    <m/>
    <m/>
    <m/>
    <m/>
    <m/>
    <m/>
    <m/>
    <s v="Instagram, Twitter, TikTok"/>
    <s v="Sí"/>
    <s v="No tengo experiencia en esas cafeterías "/>
  </r>
  <r>
    <x v="26"/>
    <x v="1"/>
    <x v="3"/>
    <x v="0"/>
    <x v="0"/>
    <x v="1"/>
    <n v="4"/>
    <s v="0 a 2 salarios mínimos"/>
    <s v="A veces"/>
    <s v="Sí"/>
    <m/>
    <m/>
    <s v="De 2 a 3 veces al mes"/>
    <s v="Amigos"/>
    <s v="Ninguna"/>
    <s v="Ocio"/>
    <n v="7"/>
    <n v="5"/>
    <n v="1"/>
    <n v="4"/>
    <n v="6"/>
    <n v="3"/>
    <n v="8"/>
    <n v="2"/>
    <s v="Café, Bebidas frías, Pasteles y dulces, Sandwiches y bocadillos, Panadería y bollería, Comida saludable (como ensaladas y sándwiches vegetarianos)"/>
    <s v="$20.001-$40.000"/>
    <s v=". "/>
    <s v="Perro"/>
    <s v="Alimentos y golosinas, Ropa en conjunto para mi y para mi perro"/>
    <s v="$20.001-$40.000"/>
    <s v="Cumpleaños, Pintar, Fabricar collares, Jornadas de adopción para apoyar a las mascotas sin hogar"/>
    <s v="$40.001-$60.000"/>
    <s v="No"/>
    <s v="No es muy salubre que en lugar donde se manejan alimentos haya gran cantidad de animales"/>
    <s v="Idear una manera salubre de organizar el lugar"/>
    <s v="Facebook, Instagram"/>
    <s v="Sí"/>
    <s v="Nop"/>
  </r>
  <r>
    <x v="27"/>
    <x v="0"/>
    <x v="0"/>
    <x v="1"/>
    <x v="0"/>
    <x v="1"/>
    <n v="2"/>
    <s v="0 a 2 salarios mínimos"/>
    <s v="Sí, siempre"/>
    <s v="No, no me interesa ir"/>
    <s v="Por el precio"/>
    <s v="Con unos costos menores."/>
    <m/>
    <m/>
    <m/>
    <m/>
    <m/>
    <m/>
    <m/>
    <m/>
    <m/>
    <m/>
    <m/>
    <m/>
    <m/>
    <m/>
    <m/>
    <m/>
    <m/>
    <m/>
    <m/>
    <m/>
    <m/>
    <m/>
    <m/>
    <s v="Facebook, Instagram, TikTok"/>
    <s v="No"/>
    <s v="No"/>
  </r>
  <r>
    <x v="28"/>
    <x v="0"/>
    <x v="3"/>
    <x v="1"/>
    <x v="0"/>
    <x v="0"/>
    <n v="2"/>
    <s v="0 a 2 salarios mínimos"/>
    <s v="A veces"/>
    <s v="No, pero me gustaría ir"/>
    <m/>
    <m/>
    <m/>
    <m/>
    <m/>
    <m/>
    <n v="7"/>
    <n v="3"/>
    <n v="6"/>
    <n v="5"/>
    <n v="1"/>
    <n v="4"/>
    <n v="8"/>
    <n v="2"/>
    <s v="Bebidas frías, Pasteles y dulces, Panadería y bollería, Comida saludable (como ensaladas y sándwiches vegetarianos)"/>
    <s v="$10.000-$20.000"/>
    <s v="También dulces para las mascotas, q sea fresco e iluminado y variedad de comida de fríos como helado hasta calientes, postres."/>
    <s v="Perro"/>
    <s v="Alimentos y golosinas"/>
    <s v="$5.000-$10.000"/>
    <s v="Yoga, Pintar, Jornadas de adopción para apoyar a las mascotas sin hogar"/>
    <s v="No estoy interesado en las actividades ofrecidas"/>
    <s v="Sí"/>
    <m/>
    <m/>
    <s v="TikTok"/>
    <s v="No"/>
    <s v="No"/>
  </r>
  <r>
    <x v="29"/>
    <x v="0"/>
    <x v="3"/>
    <x v="0"/>
    <x v="0"/>
    <x v="0"/>
    <n v="5"/>
    <s v="Mayor a 2 y menor a 4 salarios mínimos"/>
    <s v="A veces"/>
    <s v="Sí"/>
    <m/>
    <m/>
    <s v="De 2 a 3 veces al mes"/>
    <s v="Con mi mascota, Familia"/>
    <s v="Shake bar, Creeps and wafles "/>
    <s v="Ocio"/>
    <n v="7"/>
    <n v="6"/>
    <n v="5"/>
    <n v="8"/>
    <n v="3"/>
    <n v="4"/>
    <n v="1"/>
    <n v="2"/>
    <s v="Café, Pasteles y dulces, Sandwiches y bocadillos, Chocolate caliente"/>
    <s v="$40.001-60.000"/>
    <s v="."/>
    <s v="Perro"/>
    <s v="Alimentos y golosinas, Juguetes, Accesorios (correas, collares, pañoletas...)"/>
    <s v="$20.001-$40.000"/>
    <s v="Cumpleaños, Fabricar collares, Cine al aire libre, Jornadas de adopción para apoyar a las mascotas sin hogar"/>
    <s v="$20.000-$40.000"/>
    <s v="Sí"/>
    <m/>
    <m/>
    <s v="Facebook, Instagram, TikTok"/>
    <s v="Sí"/>
    <s v="me gustaría que los lugares tuvieran un tipo de requisitos para que las demás personas se sientan cómodos (qué no lleven las costas)"/>
  </r>
  <r>
    <x v="30"/>
    <x v="0"/>
    <x v="3"/>
    <x v="0"/>
    <x v="0"/>
    <x v="0"/>
    <n v="4"/>
    <s v="0 a 2 salarios mínimos"/>
    <s v="No, nunca"/>
    <s v="No, no me interesa ir"/>
    <s v="No tengo cómo desplazarme con mi mascota a estos lugares"/>
    <s v="Algo más cómodas y que tengan espacios para ellos "/>
    <m/>
    <m/>
    <m/>
    <m/>
    <m/>
    <m/>
    <m/>
    <m/>
    <m/>
    <m/>
    <m/>
    <m/>
    <m/>
    <m/>
    <m/>
    <m/>
    <m/>
    <m/>
    <m/>
    <m/>
    <m/>
    <m/>
    <m/>
    <s v="Instagram"/>
    <s v="No"/>
    <s v="No voy "/>
  </r>
  <r>
    <x v="31"/>
    <x v="0"/>
    <x v="3"/>
    <x v="0"/>
    <x v="0"/>
    <x v="0"/>
    <n v="4"/>
    <s v="0 a 2 salarios mínimos"/>
    <s v="Sí, siempre"/>
    <s v="Sí"/>
    <m/>
    <m/>
    <s v="Menos de una vez al mes"/>
    <s v="Solo, Con mi mascota, Amigos"/>
    <s v="Juan Valdez "/>
    <s v="Ocio"/>
    <n v="3"/>
    <n v="2"/>
    <n v="6"/>
    <n v="5"/>
    <n v="4"/>
    <n v="7"/>
    <n v="8"/>
    <n v="1"/>
    <s v="Café, Bebidas frías, Pasteles y dulces, Sandwiches y bocadillos, Comida saludable (como ensaladas y sándwiches vegetarianos)"/>
    <s v="$20.001-$40.000"/>
    <s v="Comida para mascotas"/>
    <s v="Perro"/>
    <s v="Alimentos y golosinas"/>
    <s v="$40.001-60.000"/>
    <s v="Cumpleaños, Fabricar collares, Cine al aire libre, Jornadas de adopción para apoyar a las mascotas sin hogar"/>
    <s v="$60.001-$80.000"/>
    <s v="Sí"/>
    <m/>
    <m/>
    <s v="Instagram, TikTok"/>
    <s v="Sí"/>
    <s v="No"/>
  </r>
  <r>
    <x v="32"/>
    <x v="0"/>
    <x v="3"/>
    <x v="0"/>
    <x v="0"/>
    <x v="2"/>
    <n v="4"/>
    <s v="0 a 2 salarios mínimos"/>
    <s v="A veces"/>
    <s v="Sí"/>
    <m/>
    <m/>
    <s v="Menos de una vez al mes"/>
    <s v="Solo, Pareja, Familia"/>
    <s v="Oh My Bowl "/>
    <s v="Ocio"/>
    <n v="1"/>
    <n v="2"/>
    <n v="3"/>
    <n v="4"/>
    <n v="5"/>
    <n v="6"/>
    <n v="7"/>
    <n v="8"/>
    <s v="Té, Bebidas frías, Pasteles y dulces, Sandwiches y bocadillos, Panadería y bollería, Comida saludable (como ensaladas y sándwiches vegetarianos)"/>
    <s v="$20.001-$40.000"/>
    <s v="Un espacio donde las mascotas puedan jugar, algo adicional que motive a la persona a ir con la mascota. Como unos minijuegos, bocadillos para mascotas, que se pueda compartir más con ellos. Que vendan productos para el consumo de las mascotas "/>
    <s v="Perro"/>
    <s v="Alimentos y golosinas, Juguetes, Accesorios (correas, collares, pañoletas...), Ropa en conjunto para mi y para mi perro, Tazas, cepillos y artículos de tocador"/>
    <s v="60.001 o más"/>
    <s v="Cumpleaños, Yoga, Jornadas de adopción para apoyar a las mascotas sin hogar"/>
    <s v="$80.001 o más"/>
    <s v="Sí"/>
    <m/>
    <m/>
    <s v="Facebook, Instagram, Twitter, TikTok"/>
    <s v="Sí"/>
    <s v="No"/>
  </r>
  <r>
    <x v="33"/>
    <x v="1"/>
    <x v="3"/>
    <x v="0"/>
    <x v="0"/>
    <x v="0"/>
    <n v="5"/>
    <s v="0 a 2 salarios mínimos"/>
    <s v="No, nunca"/>
    <s v="No, pero me gustaría ir"/>
    <m/>
    <m/>
    <m/>
    <m/>
    <m/>
    <m/>
    <n v="5"/>
    <n v="8"/>
    <n v="4"/>
    <n v="3"/>
    <n v="1"/>
    <n v="6"/>
    <n v="7"/>
    <n v="2"/>
    <s v="Té, Bebidas frías, Sandwiches y bocadillos"/>
    <s v="$20.001-$40.000"/>
    <s v="Datos curiosos"/>
    <s v="Perro"/>
    <s v="Alimentos y golosinas"/>
    <s v="$5.000-$10.000"/>
    <s v="Cine al aire libre"/>
    <s v="$20.000-$40.000"/>
    <s v="Sí"/>
    <m/>
    <m/>
    <s v="Facebook, Instagram"/>
    <s v="Sí"/>
    <s v="Noup"/>
  </r>
  <r>
    <x v="34"/>
    <x v="1"/>
    <x v="3"/>
    <x v="2"/>
    <x v="1"/>
    <x v="3"/>
    <m/>
    <m/>
    <m/>
    <m/>
    <m/>
    <m/>
    <m/>
    <m/>
    <m/>
    <m/>
    <m/>
    <m/>
    <m/>
    <m/>
    <m/>
    <m/>
    <m/>
    <m/>
    <m/>
    <m/>
    <m/>
    <m/>
    <m/>
    <m/>
    <m/>
    <m/>
    <m/>
    <m/>
    <m/>
    <m/>
    <m/>
    <m/>
  </r>
  <r>
    <x v="35"/>
    <x v="1"/>
    <x v="3"/>
    <x v="0"/>
    <x v="0"/>
    <x v="0"/>
    <n v="3"/>
    <s v="0 a 2 salarios mínimos"/>
    <s v="A veces"/>
    <s v="Sí"/>
    <m/>
    <m/>
    <s v="Una vez al mes"/>
    <s v="Amigos, Familia"/>
    <s v="Juan Valdez "/>
    <s v="Ocio"/>
    <n v="6"/>
    <n v="4"/>
    <n v="5"/>
    <n v="2"/>
    <n v="3"/>
    <n v="8"/>
    <n v="7"/>
    <n v="1"/>
    <s v="Café, Bebidas frías, Pasteles y dulces"/>
    <s v="$10.000-$20.000"/>
    <s v="Alimentos saludables para perros"/>
    <s v="Perro"/>
    <s v="Alimentos y golosinas"/>
    <s v="$5.000-$10.000"/>
    <s v="Cumpleaños, Cine al aire libre, Jornadas de adopción para apoyar a las mascotas sin hogar"/>
    <s v="$20.000-$40.000"/>
    <s v="Sí"/>
    <m/>
    <m/>
    <s v="Facebook, Instagram"/>
    <s v="No"/>
    <s v="No"/>
  </r>
  <r>
    <x v="36"/>
    <x v="0"/>
    <x v="3"/>
    <x v="0"/>
    <x v="0"/>
    <x v="1"/>
    <n v="4"/>
    <s v="0 a 2 salarios mínimos"/>
    <s v="No, nunca"/>
    <s v="No, no me interesa ir"/>
    <s v="No tengo cómo desplazarme con mi mascota a estos lugares"/>
    <s v="Seguridad también para la mascota, ya que son bebidas y algunas son algo irrespetuosos"/>
    <m/>
    <m/>
    <m/>
    <m/>
    <m/>
    <m/>
    <m/>
    <m/>
    <m/>
    <m/>
    <m/>
    <m/>
    <m/>
    <m/>
    <m/>
    <m/>
    <m/>
    <m/>
    <m/>
    <m/>
    <m/>
    <m/>
    <m/>
    <s v="TikTok"/>
    <s v="No"/>
    <s v="No"/>
  </r>
  <r>
    <x v="37"/>
    <x v="0"/>
    <x v="3"/>
    <x v="0"/>
    <x v="0"/>
    <x v="1"/>
    <n v="2"/>
    <s v="0 a 2 salarios mínimos"/>
    <s v="A veces"/>
    <s v="No, pero me gustaría ir"/>
    <m/>
    <m/>
    <m/>
    <m/>
    <m/>
    <m/>
    <n v="8"/>
    <n v="6"/>
    <n v="7"/>
    <n v="4"/>
    <n v="2"/>
    <n v="3"/>
    <n v="5"/>
    <n v="1"/>
    <s v="Café, Bebidas frías, Pasteles y dulces, Sandwiches y bocadillos, Panadería y bollería, Chocolate caliente"/>
    <s v="$20.001-$40.000"/>
    <s v="comida para perritos, o dulcecitos que se le puedan dar, paleticas"/>
    <s v="Ambos"/>
    <m/>
    <m/>
    <m/>
    <m/>
    <m/>
    <m/>
    <m/>
    <s v="Facebook, Instagram, Twitter, TikTok"/>
    <s v="Sí"/>
    <s v="Solo eso"/>
  </r>
  <r>
    <x v="38"/>
    <x v="1"/>
    <x v="1"/>
    <x v="0"/>
    <x v="0"/>
    <x v="0"/>
    <n v="1"/>
    <s v="0 a 2 salarios mínimos"/>
    <s v="No, nunca"/>
    <s v="No, pero me gustaría ir"/>
    <m/>
    <m/>
    <m/>
    <m/>
    <m/>
    <m/>
    <n v="5"/>
    <n v="6"/>
    <n v="8"/>
    <n v="2"/>
    <n v="4"/>
    <n v="3"/>
    <n v="7"/>
    <n v="1"/>
    <s v="Café, Bebidas frías, Pasteles y dulces, Sandwiches y bocadillos, Panadería y bollería"/>
    <s v="$20.001-$40.000"/>
    <s v="Snacks para las mascotas"/>
    <s v="Gato"/>
    <m/>
    <m/>
    <m/>
    <m/>
    <m/>
    <m/>
    <m/>
    <s v="Facebook, Instagram, Twitter"/>
    <s v="Sí"/>
    <s v="No, nada más."/>
  </r>
  <r>
    <x v="39"/>
    <x v="0"/>
    <x v="3"/>
    <x v="1"/>
    <x v="0"/>
    <x v="0"/>
    <n v="3"/>
    <s v="0 a 2 salarios mínimos"/>
    <s v="No, nunca"/>
    <s v="No, pero me gustaría ir"/>
    <m/>
    <m/>
    <m/>
    <m/>
    <m/>
    <m/>
    <n v="8"/>
    <n v="2"/>
    <n v="5"/>
    <n v="4"/>
    <n v="3"/>
    <n v="7"/>
    <n v="6"/>
    <n v="1"/>
    <s v="Bebidas frías, Pasteles y dulces, Sandwiches y bocadillos"/>
    <s v="$10.000-$20.000"/>
    <s v="Alimentos aptos para mascotas"/>
    <s v="Gato"/>
    <m/>
    <m/>
    <m/>
    <m/>
    <m/>
    <m/>
    <m/>
    <s v="Facebook, Youtube"/>
    <s v="Sí"/>
    <s v="No, nunca he ido "/>
  </r>
  <r>
    <x v="40"/>
    <x v="0"/>
    <x v="3"/>
    <x v="0"/>
    <x v="0"/>
    <x v="0"/>
    <n v="4"/>
    <s v="0 a 2 salarios mínimos"/>
    <s v="A veces"/>
    <s v="Sí"/>
    <m/>
    <m/>
    <s v="De 2 a 3 veces al mes"/>
    <s v="Pareja, Amigos, Familia"/>
    <s v="Ninguna"/>
    <s v="Ocio"/>
    <n v="7"/>
    <n v="5"/>
    <n v="6"/>
    <n v="2"/>
    <n v="3"/>
    <n v="4"/>
    <n v="8"/>
    <n v="1"/>
    <s v="Café, Bebidas frías, Pasteles y dulces, Sandwiches y bocadillos, Panadería y bollería, Chocolate caliente, Comida saludable (como ensaladas y sándwiches vegetarianos)"/>
    <s v="$20.001-$40.000"/>
    <s v="Espacios abiertos, menú para mascotas "/>
    <s v="Perro"/>
    <s v="Alimentos y golosinas"/>
    <s v="$5.000-$10.000"/>
    <s v="Cumpleaños, Cine al aire libre"/>
    <s v="$20.000-$40.000"/>
    <s v="Sí"/>
    <m/>
    <m/>
    <s v="Instagram"/>
    <s v="Sí"/>
    <s v="Tengo mascota, pero aún no vivo la experiencia de visitar una. Cafetería pet friendly"/>
  </r>
  <r>
    <x v="41"/>
    <x v="1"/>
    <x v="3"/>
    <x v="0"/>
    <x v="0"/>
    <x v="2"/>
    <n v="4"/>
    <s v="Mayor a 4 salarios mínimos"/>
    <s v="A veces"/>
    <s v="Sí"/>
    <m/>
    <m/>
    <s v="Menos de una vez al mes"/>
    <s v="Con mi mascota, Pareja"/>
    <s v="Juan Valdez y Gualilo"/>
    <s v="Ocio"/>
    <n v="8"/>
    <n v="7"/>
    <n v="6"/>
    <n v="5"/>
    <n v="4"/>
    <n v="3"/>
    <n v="2"/>
    <n v="1"/>
    <s v="Café, Té, Bebidas frías, Pasteles y dulces, Sandwiches y bocadillos, Panadería y bollería, Chocolate caliente, Comida saludable (como ensaladas y sándwiches vegetarianos), "/>
    <s v="$20.001-$40.000"/>
    <s v="Helado Perros y snacks"/>
    <s v="Perro"/>
    <s v="Alimentos y golosinas, Juguetes, Accesorios (correas, collares, pañoletas...), Ropa en conjunto para mi y para mi perro, Tazas, cepillos y artículos de tocador, "/>
    <s v="$20.001-$40.000"/>
    <s v="Fabricar collares"/>
    <s v="$20.000-$40.000"/>
    <s v="Sí"/>
    <m/>
    <m/>
    <s v="Instagram, TikTok"/>
    <s v="Sí"/>
    <s v="Amigables con mascotas"/>
  </r>
  <r>
    <x v="42"/>
    <x v="1"/>
    <x v="3"/>
    <x v="0"/>
    <x v="0"/>
    <x v="1"/>
    <n v="4"/>
    <s v="0 a 2 salarios mínimos"/>
    <s v="No, nunca"/>
    <s v="No, pero me gustaría ir"/>
    <m/>
    <m/>
    <m/>
    <m/>
    <m/>
    <m/>
    <n v="5"/>
    <n v="4"/>
    <n v="8"/>
    <n v="3"/>
    <n v="2"/>
    <n v="6"/>
    <n v="7"/>
    <n v="1"/>
    <s v="Café, Bebidas frías, Pasteles y dulces, Sandwiches y bocadillos, Panadería y bollería, Chocolate caliente"/>
    <s v="$10.000-$20.000"/>
    <s v="Comodidad, interaccion con otras mascotas y sus dueños"/>
    <s v="Perro y gato"/>
    <s v="Alimentos y golosinas, Juguetes, Accesorios (correas, collares, pañoletas...), Tazas, cepillos y artículos de tocador"/>
    <s v="$20.001-$40.000"/>
    <s v="Cumpleaños, Fabricar collares, Cine al aire libre, Jornadas de adopción para apoyar a las mascotas sin hogar"/>
    <s v="$40.001-$60.000"/>
    <s v="Sí"/>
    <m/>
    <m/>
    <s v="Facebook, Twitter"/>
    <s v="Sí"/>
    <s v="No"/>
  </r>
  <r>
    <x v="43"/>
    <x v="1"/>
    <x v="3"/>
    <x v="1"/>
    <x v="0"/>
    <x v="0"/>
    <n v="4"/>
    <s v="0 a 2 salarios mínimos"/>
    <s v="No, nunca"/>
    <s v="No, pero me gustaría ir"/>
    <m/>
    <m/>
    <m/>
    <m/>
    <m/>
    <m/>
    <n v="5"/>
    <n v="4"/>
    <n v="3"/>
    <n v="1"/>
    <n v="7"/>
    <n v="8"/>
    <n v="6"/>
    <n v="2"/>
    <s v="Café, Té, Bebidas frías, Pasteles y dulces, Sandwiches y bocadillos, Panadería y bollería, Chocolate caliente, Comida saludable (como ensaladas y sándwiches vegetarianos)"/>
    <s v="$10.000-$20.000"/>
    <s v="Comida para ambos "/>
    <s v="Gato"/>
    <m/>
    <m/>
    <m/>
    <m/>
    <m/>
    <m/>
    <m/>
    <s v="Facebook, Instagram, Twitter, TikTok"/>
    <s v="No"/>
    <s v="No "/>
  </r>
  <r>
    <x v="44"/>
    <x v="1"/>
    <x v="0"/>
    <x v="0"/>
    <x v="0"/>
    <x v="0"/>
    <n v="4"/>
    <s v="0 a 2 salarios mínimos"/>
    <s v="A veces"/>
    <s v="No, pero me gustaría ir"/>
    <m/>
    <m/>
    <m/>
    <m/>
    <m/>
    <m/>
    <n v="7"/>
    <n v="3"/>
    <n v="4"/>
    <n v="1"/>
    <n v="5"/>
    <n v="8"/>
    <n v="6"/>
    <n v="2"/>
    <s v="Bebidas frías"/>
    <s v="$10.000-$20.000"/>
    <s v="No conozco alguna"/>
    <s v="Perro"/>
    <s v="Juguetes"/>
    <s v="$10.001-$20.000"/>
    <s v="Jornadas de adopción para apoyar a las mascotas sin hogar"/>
    <s v="$20.000-$40.000"/>
    <s v="Sí"/>
    <m/>
    <m/>
    <s v="WhatsApp "/>
    <s v="Sí"/>
    <s v="Nada por el momento"/>
  </r>
  <r>
    <x v="45"/>
    <x v="0"/>
    <x v="0"/>
    <x v="1"/>
    <x v="2"/>
    <x v="3"/>
    <m/>
    <m/>
    <m/>
    <m/>
    <m/>
    <m/>
    <m/>
    <m/>
    <m/>
    <m/>
    <m/>
    <m/>
    <m/>
    <m/>
    <m/>
    <m/>
    <m/>
    <m/>
    <m/>
    <m/>
    <m/>
    <m/>
    <m/>
    <m/>
    <m/>
    <m/>
    <m/>
    <m/>
    <m/>
    <m/>
    <m/>
    <m/>
  </r>
  <r>
    <x v="46"/>
    <x v="0"/>
    <x v="3"/>
    <x v="1"/>
    <x v="0"/>
    <x v="2"/>
    <n v="5"/>
    <s v="0 a 2 salarios mínimos"/>
    <s v="A veces"/>
    <s v="Sí"/>
    <m/>
    <m/>
    <s v="Una vez al mes"/>
    <s v="Familia"/>
    <s v="Amasa"/>
    <s v="Ocio"/>
    <n v="7"/>
    <n v="2"/>
    <n v="4"/>
    <n v="3"/>
    <n v="5"/>
    <n v="6"/>
    <n v="8"/>
    <n v="1"/>
    <s v="Bebidas frías, Pasteles y dulces"/>
    <s v="$40.001-60.000"/>
    <s v="Opciones para que los perritos coman"/>
    <s v="Perro"/>
    <s v="Alimentos y golosinas, Accesorios (correas, collares, pañoletas...), Ropa en conjunto para mi y para mi perro"/>
    <s v="$40.001-60.000"/>
    <s v="Pintar, Cine al aire libre, Jornadas de adopción para apoyar a las mascotas sin hogar"/>
    <s v="$20.000-$40.000"/>
    <s v="Sí"/>
    <m/>
    <m/>
    <s v="Facebook, Instagram, TikTok"/>
    <s v="Sí"/>
    <s v="No"/>
  </r>
  <r>
    <x v="47"/>
    <x v="1"/>
    <x v="3"/>
    <x v="0"/>
    <x v="2"/>
    <x v="3"/>
    <m/>
    <m/>
    <m/>
    <m/>
    <m/>
    <m/>
    <m/>
    <m/>
    <m/>
    <m/>
    <m/>
    <m/>
    <m/>
    <m/>
    <m/>
    <m/>
    <m/>
    <m/>
    <m/>
    <m/>
    <m/>
    <m/>
    <m/>
    <m/>
    <m/>
    <m/>
    <m/>
    <m/>
    <m/>
    <m/>
    <m/>
    <m/>
  </r>
  <r>
    <x v="48"/>
    <x v="0"/>
    <x v="2"/>
    <x v="0"/>
    <x v="0"/>
    <x v="1"/>
    <n v="4"/>
    <s v="0 a 2 salarios mínimos"/>
    <s v="A veces"/>
    <s v="Sí"/>
    <m/>
    <m/>
    <s v="De 2 a 3 veces al mes"/>
    <s v="Familia"/>
    <s v="Juan Valdez "/>
    <s v="Tomar un buen nevado "/>
    <n v="5"/>
    <n v="4"/>
    <n v="6"/>
    <n v="7"/>
    <n v="3"/>
    <n v="2"/>
    <n v="8"/>
    <n v="1"/>
    <s v="Pasteles y dulces"/>
    <s v="60.001 o más"/>
    <s v="También cosas para dar a las mascotas "/>
    <s v="Gato"/>
    <m/>
    <m/>
    <m/>
    <m/>
    <m/>
    <m/>
    <m/>
    <s v="Facebook, Instagram"/>
    <s v="Sí"/>
    <s v="Las mascota es importante en nuestra familia "/>
  </r>
  <r>
    <x v="49"/>
    <x v="0"/>
    <x v="0"/>
    <x v="3"/>
    <x v="0"/>
    <x v="0"/>
    <n v="3"/>
    <s v="0 a 2 salarios mínimos"/>
    <s v="A veces"/>
    <s v="Sí"/>
    <m/>
    <m/>
    <s v="Menos de una vez al mes"/>
    <s v="Familia"/>
    <s v="Juan valdez"/>
    <s v="Ocio"/>
    <n v="8"/>
    <n v="2"/>
    <n v="5"/>
    <n v="4"/>
    <n v="3"/>
    <n v="6"/>
    <n v="7"/>
    <n v="1"/>
    <s v="Café, Té, Bebidas frías, Pasteles y dulces, Sandwiches y bocadillos, Panadería y bollería, Chocolate caliente, Comida saludable (como ensaladas y sándwiches vegetarianos)"/>
    <s v="$10.000-$20.000"/>
    <s v="Más espacio para las mascotas"/>
    <s v="Perro"/>
    <s v="Alimentos y golosinas"/>
    <s v="$5.000-$10.000"/>
    <s v="Tejidos, Fabricar collares, Jornadas de adopción para apoyar a las mascotas sin hogar"/>
    <s v="$20.000-$40.000"/>
    <s v="Sí"/>
    <m/>
    <m/>
    <s v="Instagram, TikTok"/>
    <s v="Sí"/>
    <s v="No"/>
  </r>
  <r>
    <x v="50"/>
    <x v="1"/>
    <x v="3"/>
    <x v="0"/>
    <x v="0"/>
    <x v="2"/>
    <n v="1"/>
    <s v="0 a 2 salarios mínimos"/>
    <s v="No, nunca"/>
    <s v="No, pero me gustaría ir"/>
    <m/>
    <m/>
    <m/>
    <m/>
    <m/>
    <m/>
    <n v="7"/>
    <n v="4"/>
    <n v="5"/>
    <n v="3"/>
    <n v="2"/>
    <n v="6"/>
    <n v="8"/>
    <n v="1"/>
    <s v="Café, Bebidas frías, Pasteles y dulces, Panadería y bollería"/>
    <s v="$20.001-$40.000"/>
    <s v="Comida para mascotas"/>
    <s v="Perro"/>
    <s v="Alimentos y golosinas, Accesorios (correas, collares, pañoletas...)"/>
    <s v="$40.001-60.000"/>
    <s v="Jornadas de adopción para apoyar a las mascotas sin hogar"/>
    <s v="$60.001-$80.000"/>
    <s v="Sí"/>
    <m/>
    <m/>
    <s v="Facebook, Instagram"/>
    <s v="Sí"/>
    <s v="-"/>
  </r>
  <r>
    <x v="51"/>
    <x v="0"/>
    <x v="3"/>
    <x v="0"/>
    <x v="0"/>
    <x v="1"/>
    <n v="2"/>
    <s v="0 a 2 salarios mínimos"/>
    <s v="No, nunca"/>
    <s v="Sí"/>
    <m/>
    <m/>
    <s v="Menos de una vez al mes"/>
    <s v="Pareja, Amigos"/>
    <s v="Juan valdez"/>
    <s v="Citas"/>
    <n v="7"/>
    <n v="2"/>
    <n v="6"/>
    <n v="3"/>
    <n v="4"/>
    <n v="5"/>
    <n v="8"/>
    <n v="1"/>
    <s v="Café, Bebidas frías, Pasteles y dulces, Sandwiches y bocadillos, Panadería y bollería"/>
    <s v="$20.001-$40.000"/>
    <s v="Pastelería "/>
    <s v="Gato"/>
    <m/>
    <m/>
    <m/>
    <m/>
    <m/>
    <m/>
    <m/>
    <s v="Instagram, TikTok"/>
    <s v="Sí"/>
    <s v="No"/>
  </r>
  <r>
    <x v="52"/>
    <x v="1"/>
    <x v="3"/>
    <x v="0"/>
    <x v="0"/>
    <x v="0"/>
    <n v="3"/>
    <s v="0 a 2 salarios mínimos"/>
    <s v="No, nunca"/>
    <s v="No, pero me gustaría ir"/>
    <m/>
    <m/>
    <m/>
    <m/>
    <m/>
    <m/>
    <n v="1"/>
    <n v="4"/>
    <n v="6"/>
    <n v="5"/>
    <n v="3"/>
    <n v="8"/>
    <n v="7"/>
    <n v="2"/>
    <s v="Café, Bebidas frías, Pasteles y dulces, Sandwiches y bocadillos, Comida saludable (como ensaladas y sándwiches vegetarianos)"/>
    <s v="$20.001-$40.000"/>
    <s v="Comida para animales "/>
    <s v="Perro"/>
    <s v="Alimentos y golosinas, Juguetes"/>
    <s v="$5.000-$10.000"/>
    <s v="Cumpleaños, Pintar, Jornadas de adopción para apoyar a las mascotas sin hogar"/>
    <s v="No estoy interesado en las actividades ofrecidas"/>
    <s v="Sí"/>
    <m/>
    <m/>
    <s v="Instagram"/>
    <s v="Sí"/>
    <s v="Todavía no he tenido la oportunidad "/>
  </r>
  <r>
    <x v="53"/>
    <x v="0"/>
    <x v="3"/>
    <x v="0"/>
    <x v="0"/>
    <x v="0"/>
    <n v="3"/>
    <s v="0 a 2 salarios mínimos"/>
    <s v="No, nunca"/>
    <s v="No, pero me gustaría ir"/>
    <m/>
    <m/>
    <m/>
    <m/>
    <m/>
    <m/>
    <n v="8"/>
    <n v="3"/>
    <n v="7"/>
    <n v="6"/>
    <n v="5"/>
    <n v="4"/>
    <n v="2"/>
    <n v="1"/>
    <s v="Té, Bebidas frías, Pasteles y dulces, Sandwiches y bocadillos, Panadería y bollería, Chocolate caliente"/>
    <s v="$20.001-$40.000"/>
    <s v="Zona para que los animales hagan sus necesidades sin que comprometa la higiene del lugar"/>
    <s v="Perro"/>
    <s v="Alimentos y golosinas, Accesorios (correas, collares, pañoletas...)"/>
    <s v="$10.001-$20.000"/>
    <s v="Cumpleaños, Yoga, Fabricar collares, Jornadas de adopción para apoyar a las mascotas sin hogar"/>
    <s v="$40.001-$60.000"/>
    <s v="Sí"/>
    <m/>
    <m/>
    <s v="Instagram, Twitter, TikTok"/>
    <s v="Sí"/>
    <s v="No he ido"/>
  </r>
  <r>
    <x v="54"/>
    <x v="1"/>
    <x v="3"/>
    <x v="0"/>
    <x v="0"/>
    <x v="0"/>
    <s v="6 o más"/>
    <s v="Mayor a 4 salarios mínimos"/>
    <s v="A veces"/>
    <s v="No, pero me gustaría ir"/>
    <m/>
    <m/>
    <m/>
    <m/>
    <m/>
    <m/>
    <n v="3"/>
    <n v="2"/>
    <n v="6"/>
    <n v="5"/>
    <n v="4"/>
    <n v="7"/>
    <n v="8"/>
    <n v="1"/>
    <s v="Café, Bebidas frías, Pasteles y dulces, Sandwiches y bocadillos, Panadería y bollería, Comida saludable (como ensaladas y sándwiches vegetarianos)"/>
    <s v="$10.000-$20.000"/>
    <s v="Malteadas"/>
    <s v="Perro y gato"/>
    <s v="Alimentos y golosinas"/>
    <s v="$20.001-$40.000"/>
    <s v="Cumpleaños, Cine al aire libre, Jornadas de adopción para apoyar a las mascotas sin hogar"/>
    <s v="$20.000-$40.000"/>
    <s v="Sí"/>
    <m/>
    <m/>
    <s v="Facebook, Instagram, Twitter, TikTok"/>
    <s v="Sí"/>
    <s v="No"/>
  </r>
  <r>
    <x v="55"/>
    <x v="1"/>
    <x v="3"/>
    <x v="4"/>
    <x v="0"/>
    <x v="2"/>
    <n v="3"/>
    <s v="0 a 2 salarios mínimos"/>
    <s v="A veces"/>
    <s v="Sí"/>
    <m/>
    <m/>
    <s v="Una vez al mes"/>
    <s v="Pareja"/>
    <s v="De la crem.bga"/>
    <s v="Ocio"/>
    <n v="6"/>
    <n v="4"/>
    <n v="5"/>
    <n v="3"/>
    <n v="2"/>
    <n v="7"/>
    <n v="8"/>
    <n v="1"/>
    <s v="Bebidas frías, Sandwiches y bocadillos, Panadería y bollería, Comida saludable (como ensaladas y sándwiches vegetarianos)"/>
    <s v="$10.000-$20.000"/>
    <s v="Muebles especializados para las mascotas"/>
    <s v="Perro y gato"/>
    <s v="Alimentos y golosinas, Juguetes, Accesorios (correas, collares, pañoletas...), Ropa en conjunto para mi y para mi perro, Tazas, cepillos y artículos de tocador"/>
    <s v="$20.001-$40.000"/>
    <s v="Cumpleaños, Pintar, Fabricar collares, Cine al aire libre, Jornadas de adopción para apoyar a las mascotas sin hogar"/>
    <s v="$20.000-$40.000"/>
    <s v="Sí"/>
    <m/>
    <m/>
    <s v="Instagram"/>
    <s v="Sí"/>
    <s v=". "/>
  </r>
  <r>
    <x v="56"/>
    <x v="0"/>
    <x v="4"/>
    <x v="1"/>
    <x v="0"/>
    <x v="1"/>
    <n v="4"/>
    <s v="Mayor a 4 salarios mínimos"/>
    <s v="A veces"/>
    <s v="Sí"/>
    <m/>
    <m/>
    <s v="Menos de una vez al mes"/>
    <s v="Solo"/>
    <s v="No sé cuáles permite llevar mascotas "/>
    <s v="Ocio"/>
    <n v="8"/>
    <n v="7"/>
    <n v="6"/>
    <n v="5"/>
    <n v="4"/>
    <n v="3"/>
    <n v="2"/>
    <n v="1"/>
    <s v="Café, Té, Pasteles y dulces, Sandwiches y bocadillos, Panadería y bollería, Chocolate caliente, Comida saludable (como ensaladas y sándwiches vegetarianos)"/>
    <s v="$20.001-$40.000"/>
    <s v="Helados para perros"/>
    <s v="Perro"/>
    <s v="Alimentos y golosinas, Juguetes, Accesorios (correas, collares, pañoletas...), Ropa en conjunto para mi y para mi perro, Tazas, cepillos y artículos de tocador"/>
    <s v="$10.001-$20.000"/>
    <s v="Actividades para mascoatas"/>
    <s v="$20.000-$40.000"/>
    <s v="Sí"/>
    <m/>
    <m/>
    <s v="Facebook, Instagram, Twitter"/>
    <s v="Sí"/>
    <s v="Deben tener bebederos de agua"/>
  </r>
  <r>
    <x v="57"/>
    <x v="1"/>
    <x v="0"/>
    <x v="1"/>
    <x v="0"/>
    <x v="0"/>
    <n v="3"/>
    <s v="0 a 2 salarios mínimos"/>
    <s v="A veces"/>
    <s v="No, pero me gustaría ir"/>
    <m/>
    <m/>
    <m/>
    <m/>
    <m/>
    <m/>
    <n v="8"/>
    <n v="7"/>
    <n v="6"/>
    <n v="5"/>
    <n v="4"/>
    <n v="3"/>
    <n v="2"/>
    <n v="1"/>
    <s v="Bebidas frías, Pasteles y dulces, Sandwiches y bocadillos"/>
    <s v="$10.000-$20.000"/>
    <s v="WiFi gratuito "/>
    <s v="Perro"/>
    <s v="Alimentos y golosinas"/>
    <s v="$5.000-$10.000"/>
    <s v="B"/>
    <s v="$20.000-$40.000"/>
    <s v="Sí"/>
    <m/>
    <m/>
    <s v="Facebook, Instagram"/>
    <s v="No"/>
    <s v="J"/>
  </r>
  <r>
    <x v="58"/>
    <x v="0"/>
    <x v="0"/>
    <x v="1"/>
    <x v="0"/>
    <x v="0"/>
    <n v="4"/>
    <s v="0 a 2 salarios mínimos"/>
    <s v="No, nunca"/>
    <s v="No, pero me gustaría ir"/>
    <m/>
    <m/>
    <m/>
    <m/>
    <m/>
    <m/>
    <n v="7"/>
    <n v="1"/>
    <n v="6"/>
    <n v="5"/>
    <n v="4"/>
    <n v="3"/>
    <n v="8"/>
    <n v="2"/>
    <s v="Bebidas frías, Pasteles y dulces, Sandwiches y bocadillos, Panadería y bollería, Chocolate caliente, Comida saludable (como ensaladas y sándwiches vegetarianos)"/>
    <s v="60.001 o más"/>
    <s v="."/>
    <s v="Gato"/>
    <m/>
    <m/>
    <m/>
    <m/>
    <m/>
    <m/>
    <m/>
    <s v="Instagram, TikTok"/>
    <s v="Sí"/>
    <s v="F"/>
  </r>
  <r>
    <x v="59"/>
    <x v="0"/>
    <x v="4"/>
    <x v="1"/>
    <x v="0"/>
    <x v="0"/>
    <n v="3"/>
    <s v="0 a 2 salarios mínimos"/>
    <s v="No, nunca"/>
    <s v="No, no me interesa ir"/>
    <s v="Por el precio"/>
    <s v="Normalmente no me gusta eso"/>
    <m/>
    <m/>
    <m/>
    <m/>
    <m/>
    <m/>
    <m/>
    <m/>
    <m/>
    <m/>
    <m/>
    <m/>
    <m/>
    <m/>
    <m/>
    <m/>
    <m/>
    <m/>
    <m/>
    <m/>
    <m/>
    <m/>
    <m/>
    <s v="Facebook, TikTok, "/>
    <s v="Sí"/>
    <s v="No"/>
  </r>
  <r>
    <x v="60"/>
    <x v="0"/>
    <x v="0"/>
    <x v="0"/>
    <x v="0"/>
    <x v="2"/>
    <n v="4"/>
    <s v="0 a 2 salarios mínimos"/>
    <s v="A veces"/>
    <s v="Sí"/>
    <m/>
    <m/>
    <s v="Una vez al mes"/>
    <s v="Amigos"/>
    <s v="Amasa"/>
    <s v="Ocio"/>
    <n v="1"/>
    <n v="3"/>
    <n v="7"/>
    <n v="4"/>
    <n v="2"/>
    <n v="6"/>
    <n v="8"/>
    <n v="5"/>
    <s v="Bebidas frías, Pasteles y dulces, Panadería y bollería, Comida saludable (como ensaladas y sándwiches vegetarianos)"/>
    <s v="$40.001-60.000"/>
    <s v="No se "/>
    <s v="Perro"/>
    <s v="Alimentos y golosinas, Accesorios (correas, collares, pañoletas...)"/>
    <s v="$20.001-$40.000"/>
    <s v="Cumpleaños, Jornadas de adopción para apoyar a las mascotas sin hogar"/>
    <s v="$20.000-$40.000"/>
    <s v="Sí"/>
    <m/>
    <m/>
    <s v="Instagram, TikTok"/>
    <s v="Sí"/>
    <s v="No"/>
  </r>
  <r>
    <x v="61"/>
    <x v="0"/>
    <x v="0"/>
    <x v="4"/>
    <x v="0"/>
    <x v="1"/>
    <n v="3"/>
    <s v="Mayor a 4 salarios mínimos"/>
    <s v="A veces"/>
    <s v="Sí"/>
    <m/>
    <m/>
    <s v="De 2 a 3 veces al mes"/>
    <s v="Con mi mascota, Pareja, Amigos, Familia"/>
    <s v="Cafetopia"/>
    <s v="Ocio"/>
    <n v="8"/>
    <n v="2"/>
    <n v="7"/>
    <n v="3"/>
    <n v="4"/>
    <n v="5"/>
    <n v="6"/>
    <n v="1"/>
    <s v="Café, Té, Bebidas frías, Pasteles y dulces, Sandwiches y bocadillos, Panadería y bollería, Chocolate caliente, Comida saludable (como ensaladas y sándwiches vegetarianos)"/>
    <s v="$20.001-$40.000"/>
    <s v="Comida para mascotas"/>
    <s v="Perro y gato"/>
    <s v="Alimentos y golosinas, Juguetes, Accesorios (correas, collares, pañoletas...)"/>
    <s v="$10.001-$20.000"/>
    <s v="Cumpleaños, Fabricar collares, Cine al aire libre, Jornadas de adopción para apoyar a las mascotas sin hogar"/>
    <s v="$20.000-$40.000"/>
    <s v="Sí"/>
    <m/>
    <m/>
    <s v="Instagram"/>
    <s v="Sí"/>
    <s v="No suban mucho los precios por favor "/>
  </r>
  <r>
    <x v="62"/>
    <x v="0"/>
    <x v="2"/>
    <x v="1"/>
    <x v="0"/>
    <x v="0"/>
    <n v="4"/>
    <s v="0 a 2 salarios mínimos"/>
    <s v="A veces"/>
    <s v="No, pero me gustaría ir"/>
    <m/>
    <m/>
    <m/>
    <m/>
    <m/>
    <m/>
    <n v="7"/>
    <n v="4"/>
    <n v="8"/>
    <n v="1"/>
    <n v="2"/>
    <n v="6"/>
    <n v="3"/>
    <n v="5"/>
    <s v="Café"/>
    <s v="$20.001-$40.000"/>
    <s v="Productos para mascotas (galletas y otros )"/>
    <s v="Perro"/>
    <s v="Ropa en conjunto para mi y para mi perro"/>
    <s v="$20.001-$40.000"/>
    <s v="Jornadas de adopción para apoyar a las mascotas sin hogar"/>
    <s v="$20.000-$40.000"/>
    <s v="Sí"/>
    <m/>
    <m/>
    <s v="Facebook, Instagram"/>
    <s v="Sí"/>
    <s v="No he tenido experiencias en este ámbito "/>
  </r>
  <r>
    <x v="63"/>
    <x v="0"/>
    <x v="0"/>
    <x v="1"/>
    <x v="0"/>
    <x v="0"/>
    <n v="3"/>
    <s v="0 a 2 salarios mínimos"/>
    <s v="A veces"/>
    <s v="No, pero me gustaría ir"/>
    <m/>
    <m/>
    <m/>
    <m/>
    <m/>
    <m/>
    <n v="3"/>
    <n v="6"/>
    <n v="5"/>
    <n v="4"/>
    <n v="2"/>
    <n v="8"/>
    <n v="7"/>
    <n v="1"/>
    <s v="Café, Bebidas frías, Panadería y bollería"/>
    <s v="$20.001-$40.000"/>
    <s v="Comida para perros"/>
    <s v="Perro"/>
    <s v="Alimentos y golosinas"/>
    <s v="$5.000-$10.000"/>
    <s v="Jornadas de adopción para apoyar a las mascotas sin hogar"/>
    <s v="$20.000-$40.000"/>
    <s v="Sí"/>
    <m/>
    <m/>
    <s v="Instagram"/>
    <s v="No"/>
    <s v="No "/>
  </r>
  <r>
    <x v="64"/>
    <x v="1"/>
    <x v="3"/>
    <x v="0"/>
    <x v="0"/>
    <x v="0"/>
    <n v="3"/>
    <s v="0 a 2 salarios mínimos"/>
    <s v="No, nunca"/>
    <s v="No, no me interesa ir"/>
    <s v="No tengo cómo desplazarme con mi mascota a estos lugares"/>
    <s v="Las mascotas las ponen los dueños."/>
    <m/>
    <m/>
    <m/>
    <m/>
    <m/>
    <m/>
    <m/>
    <m/>
    <m/>
    <m/>
    <m/>
    <m/>
    <m/>
    <m/>
    <m/>
    <m/>
    <m/>
    <m/>
    <m/>
    <m/>
    <m/>
    <m/>
    <m/>
    <s v="Instagram"/>
    <s v="Sí"/>
    <s v="No me agradan especialmente."/>
  </r>
  <r>
    <x v="65"/>
    <x v="0"/>
    <x v="3"/>
    <x v="0"/>
    <x v="0"/>
    <x v="0"/>
    <n v="3"/>
    <s v="0 a 2 salarios mínimos"/>
    <s v="A veces"/>
    <s v="No, pero me gustaría ir"/>
    <m/>
    <m/>
    <m/>
    <m/>
    <m/>
    <m/>
    <n v="7"/>
    <n v="3"/>
    <n v="6"/>
    <n v="5"/>
    <n v="2"/>
    <n v="4"/>
    <n v="8"/>
    <n v="1"/>
    <s v="Café, Té, Bebidas frías, Pasteles y dulces, Sandwiches y bocadillos, Panadería y bollería"/>
    <s v="$20.001-$40.000"/>
    <s v=". "/>
    <s v="Perro y gato"/>
    <s v="Alimentos y golosinas, Juguetes, Accesorios (correas, collares, pañoletas...), Ropa en conjunto para mi y para mi perro"/>
    <s v="$20.001-$40.000"/>
    <s v="Cumpleaños, Fabricar collares, Cine al aire libre, Jornadas de adopción para apoyar a las mascotas sin hogar"/>
    <s v="$60.001-$80.000"/>
    <s v="Sí"/>
    <m/>
    <m/>
    <s v="Facebook, TikTok"/>
    <s v="Sí"/>
    <s v=". "/>
  </r>
  <r>
    <x v="66"/>
    <x v="1"/>
    <x v="3"/>
    <x v="0"/>
    <x v="0"/>
    <x v="0"/>
    <n v="3"/>
    <s v="Mayor a 2 y menor a 4 salarios mínimos"/>
    <s v="A veces"/>
    <s v="Sí"/>
    <m/>
    <m/>
    <s v="Menos de una vez al mes"/>
    <s v="Con mi mascota, Familia"/>
    <s v="Barrio Campestre "/>
    <s v="Ocio"/>
    <n v="7"/>
    <n v="5"/>
    <n v="6"/>
    <n v="3"/>
    <n v="2"/>
    <n v="4"/>
    <n v="8"/>
    <n v="1"/>
    <s v="Sandwiches y bocadillos, Comida saludable (como ensaladas y sándwiches vegetarianos)"/>
    <s v="$40.001-60.000"/>
    <s v="Menú especial para las mascotas "/>
    <s v="Perro"/>
    <s v="Alimentos y golosinas"/>
    <s v="$10.001-$20.000"/>
    <s v="Cine al aire libre, Jornadas de adopción para apoyar a las mascotas sin hogar"/>
    <s v="$20.000-$40.000"/>
    <s v="Sí"/>
    <m/>
    <m/>
    <s v="Instagram, Twitter"/>
    <s v="Sí"/>
    <s v="Aprendizajes del cuidado de mascotas "/>
  </r>
  <r>
    <x v="67"/>
    <x v="0"/>
    <x v="3"/>
    <x v="0"/>
    <x v="0"/>
    <x v="1"/>
    <n v="2"/>
    <s v="0 a 2 salarios mínimos"/>
    <s v="A veces"/>
    <s v="No, pero me gustaría ir"/>
    <m/>
    <m/>
    <m/>
    <m/>
    <m/>
    <m/>
    <n v="6"/>
    <n v="3"/>
    <n v="7"/>
    <n v="8"/>
    <n v="1"/>
    <n v="4"/>
    <n v="5"/>
    <n v="2"/>
    <s v="Café, Té, Bebidas frías, Pasteles y dulces, Sandwiches y bocadillos, Panadería y bollería, Chocolate caliente, Comida saludable (como ensaladas y sándwiches vegetarianos)"/>
    <s v="$10.000-$20.000"/>
    <s v="No sé "/>
    <s v="Perro y gato"/>
    <s v="Alimentos y golosinas"/>
    <s v="$5.000-$10.000"/>
    <s v="Cumpleaños, Jornadas de adopción para apoyar a las mascotas sin hogar"/>
    <s v="$20.000-$40.000"/>
    <s v="Sí"/>
    <m/>
    <m/>
    <s v="Instagram, TikTok"/>
    <s v="Sí"/>
    <s v="No"/>
  </r>
  <r>
    <x v="68"/>
    <x v="0"/>
    <x v="3"/>
    <x v="2"/>
    <x v="1"/>
    <x v="3"/>
    <m/>
    <m/>
    <m/>
    <m/>
    <m/>
    <m/>
    <m/>
    <m/>
    <m/>
    <m/>
    <m/>
    <m/>
    <m/>
    <m/>
    <m/>
    <m/>
    <m/>
    <m/>
    <m/>
    <m/>
    <m/>
    <m/>
    <m/>
    <m/>
    <m/>
    <m/>
    <m/>
    <m/>
    <m/>
    <m/>
    <m/>
    <m/>
  </r>
  <r>
    <x v="69"/>
    <x v="0"/>
    <x v="3"/>
    <x v="1"/>
    <x v="0"/>
    <x v="1"/>
    <n v="3"/>
    <s v="0 a 2 salarios mínimos"/>
    <s v="A veces"/>
    <s v="No, pero me gustaría ir"/>
    <m/>
    <m/>
    <m/>
    <m/>
    <m/>
    <m/>
    <n v="5"/>
    <n v="4"/>
    <n v="6"/>
    <n v="3"/>
    <n v="2"/>
    <n v="7"/>
    <n v="8"/>
    <n v="1"/>
    <s v="Café, Té, Bebidas frías, Pasteles y dulces, Sandwiches y bocadillos, Panadería y bollería, Chocolate caliente, Comida saludable (como ensaladas y sándwiches vegetarianos)"/>
    <s v="$20.001-$40.000"/>
    <s v="Menú para los animales también"/>
    <s v="Perro"/>
    <s v="Alimentos y golosinas, Ropa en conjunto para mi y para mi perro, Tazas, cepillos y artículos de tocador"/>
    <s v="$20.001-$40.000"/>
    <s v="Cumpleaños, Yoga, Tejidos, Fabricar collares, Cine al aire libre, Jornadas de adopción para apoyar a las mascotas sin hogar"/>
    <s v="$40.001-$60.000"/>
    <s v="Sí"/>
    <m/>
    <m/>
    <s v="Facebook, Instagram, Twitter, TikTok"/>
    <s v="Sí"/>
    <s v="N/a"/>
  </r>
  <r>
    <x v="70"/>
    <x v="0"/>
    <x v="3"/>
    <x v="0"/>
    <x v="0"/>
    <x v="1"/>
    <n v="3"/>
    <s v="0 a 2 salarios mínimos"/>
    <s v="A veces"/>
    <s v="Sí"/>
    <m/>
    <m/>
    <s v="De 2 a 3 veces al mes"/>
    <s v="Con mi mascota, Amigos, Familia"/>
    <s v="Juan valdez"/>
    <s v="Ocio"/>
    <n v="5"/>
    <n v="2"/>
    <n v="7"/>
    <n v="8"/>
    <n v="3"/>
    <n v="4"/>
    <n v="6"/>
    <n v="1"/>
    <s v="Café, Té, Bebidas frías, Pasteles y dulces, Sandwiches y bocadillos, Panadería y bollería"/>
    <s v="$10.000-$20.000"/>
    <s v="Más variedad de comida"/>
    <s v="Perro"/>
    <s v="Alimentos y golosinas"/>
    <s v="$10.001-$20.000"/>
    <s v="Cumpleaños, Yoga, Pintar, Fabricar collares, Cine al aire libre, Jornadas de adopción para apoyar a las mascotas sin hogar"/>
    <s v="$20.000-$40.000"/>
    <s v="Sí"/>
    <m/>
    <m/>
    <s v="Facebook, Instagram, TikTok"/>
    <s v="Sí"/>
    <s v="No"/>
  </r>
  <r>
    <x v="71"/>
    <x v="0"/>
    <x v="0"/>
    <x v="0"/>
    <x v="0"/>
    <x v="0"/>
    <n v="4"/>
    <s v="Mayor a 4 salarios mínimos"/>
    <s v="Sí, siempre"/>
    <s v="Sí"/>
    <m/>
    <m/>
    <s v="De 4 a 6 veces al mes"/>
    <s v="Con mi mascota, Pareja, Amigos, Familia"/>
    <s v="Choconato"/>
    <s v="Ocio"/>
    <n v="2"/>
    <n v="3"/>
    <n v="6"/>
    <n v="7"/>
    <n v="1"/>
    <n v="4"/>
    <n v="5"/>
    <n v="8"/>
    <s v="Té, Bebidas frías, Pasteles y dulces, Sandwiches y bocadillos, Panadería y bollería"/>
    <s v="60.001 o más"/>
    <s v="Merienda "/>
    <s v="Perro"/>
    <s v="Alimentos y golosinas"/>
    <s v="$10.001-$20.000"/>
    <s v="Cumpleaños"/>
    <s v="$20.000-$40.000"/>
    <s v="Sí"/>
    <m/>
    <m/>
    <s v="Facebook, Instagram"/>
    <s v="Sí"/>
    <s v="Comodidad "/>
  </r>
  <r>
    <x v="72"/>
    <x v="1"/>
    <x v="3"/>
    <x v="0"/>
    <x v="0"/>
    <x v="1"/>
    <n v="3"/>
    <s v="0 a 2 salarios mínimos"/>
    <s v="A veces"/>
    <s v="No, pero me gustaría ir"/>
    <m/>
    <m/>
    <m/>
    <m/>
    <m/>
    <m/>
    <n v="8"/>
    <n v="4"/>
    <n v="3"/>
    <n v="2"/>
    <n v="5"/>
    <n v="7"/>
    <n v="6"/>
    <n v="1"/>
    <s v="Café, Bebidas frías, Pasteles y dulces, Sandwiches y bocadillos, Panadería y bollería, Chocolate caliente"/>
    <s v="$10.000-$20.000"/>
    <s v="."/>
    <s v="Perro"/>
    <s v="Alimentos y golosinas, Juguetes, Accesorios (correas, collares, pañoletas...), Ropa en conjunto para mi y para mi perro, Tazas, cepillos y artículos de tocador"/>
    <s v="$10.001-$20.000"/>
    <s v="Cumpleaños, Pintar, Fabricar collares, Cine al aire libre, Jornadas de adopción para apoyar a las mascotas sin hogar"/>
    <s v="$40.001-$60.000"/>
    <s v="Sí"/>
    <m/>
    <m/>
    <s v="Facebook, Instagram, TikTok"/>
    <s v="Sí"/>
    <s v="."/>
  </r>
  <r>
    <x v="73"/>
    <x v="1"/>
    <x v="4"/>
    <x v="0"/>
    <x v="0"/>
    <x v="1"/>
    <n v="3"/>
    <s v="0 a 2 salarios mínimos"/>
    <s v="A veces"/>
    <s v="No, pero me gustaría ir"/>
    <m/>
    <m/>
    <m/>
    <m/>
    <m/>
    <m/>
    <n v="5"/>
    <n v="1"/>
    <n v="8"/>
    <n v="6"/>
    <n v="4"/>
    <n v="7"/>
    <n v="3"/>
    <n v="2"/>
    <s v="Café, Bebidas frías, Pasteles y dulces, Panadería y bollería"/>
    <s v="$10.000-$20.000"/>
    <s v="Snacks para mascotas y juguetes"/>
    <s v="Perro"/>
    <s v="Alimentos y golosinas, Juguetes, Accesorios (correas, collares, pañoletas...), Ropa en conjunto para mi y para mi perro"/>
    <s v="$10.001-$20.000"/>
    <s v="Cumpleaños, Jornadas de adopción para apoyar a las mascotas sin hogar"/>
    <s v="$20.000-$40.000"/>
    <s v="Sí"/>
    <m/>
    <m/>
    <s v="Facebook, TikTok"/>
    <s v="Sí"/>
    <s v="No he ido a cafeterías así "/>
  </r>
  <r>
    <x v="74"/>
    <x v="0"/>
    <x v="3"/>
    <x v="0"/>
    <x v="0"/>
    <x v="0"/>
    <n v="3"/>
    <s v="0 a 2 salarios mínimos"/>
    <s v="A veces"/>
    <s v="Sí"/>
    <m/>
    <m/>
    <s v="Menos de una vez al mes"/>
    <s v="Solo, Amigos, Familia"/>
    <s v="Juan v "/>
    <s v="Ocio"/>
    <n v="8"/>
    <n v="7"/>
    <n v="6"/>
    <n v="5"/>
    <n v="4"/>
    <n v="3"/>
    <n v="2"/>
    <n v="1"/>
    <s v="Café, Bebidas frías, Pasteles y dulces, Sandwiches y bocadillos, Comida saludable (como ensaladas y sándwiches vegetarianos)"/>
    <s v="$10.000-$20.000"/>
    <s v="Comida para los animales"/>
    <s v="Perro"/>
    <s v="Alimentos y golosinas, Juguetes, Accesorios (correas, collares, pañoletas...), Ropa en conjunto para mi y para mi perro, Tazas, cepillos y artículos de tocador"/>
    <s v="$20.001-$40.000"/>
    <s v="Cumpleaños, Jornadas de adopción para apoyar a las mascotas sin hogar"/>
    <s v="$20.000-$40.000"/>
    <s v="Sí"/>
    <m/>
    <m/>
    <s v="Facebook, Instagram, Twitter, TikTok"/>
    <s v="Sí"/>
    <s v="No"/>
  </r>
  <r>
    <x v="75"/>
    <x v="0"/>
    <x v="0"/>
    <x v="0"/>
    <x v="0"/>
    <x v="0"/>
    <n v="3"/>
    <s v="0 a 2 salarios mínimos"/>
    <s v="A veces"/>
    <s v="Sí"/>
    <m/>
    <m/>
    <s v="Una vez al mes"/>
    <s v="Con mi mascota"/>
    <s v="Bajo sombra "/>
    <s v="Ocio"/>
    <n v="1"/>
    <n v="6"/>
    <n v="8"/>
    <n v="7"/>
    <n v="5"/>
    <n v="4"/>
    <n v="2"/>
    <n v="3"/>
    <s v="Bebidas frías, Sandwiches y bocadillos"/>
    <s v="$20.001-$40.000"/>
    <s v="Mascotas abandonadas para visitas "/>
    <s v="Perro"/>
    <s v="Alimentos y golosinas, Accesorios (correas, collares, pañoletas...)"/>
    <s v="$20.001-$40.000"/>
    <s v="Cine al aire libre, Jornadas de adopción para apoyar a las mascotas sin hogar"/>
    <s v="$40.001-$60.000"/>
    <s v="Sí"/>
    <m/>
    <m/>
    <s v="Facebook, Instagram"/>
    <s v="Sí"/>
    <s v="Faltan campañas de adaptación "/>
  </r>
  <r>
    <x v="76"/>
    <x v="0"/>
    <x v="4"/>
    <x v="2"/>
    <x v="1"/>
    <x v="3"/>
    <m/>
    <m/>
    <m/>
    <m/>
    <m/>
    <m/>
    <m/>
    <m/>
    <m/>
    <m/>
    <m/>
    <m/>
    <m/>
    <m/>
    <m/>
    <m/>
    <m/>
    <m/>
    <m/>
    <m/>
    <m/>
    <m/>
    <m/>
    <m/>
    <m/>
    <m/>
    <m/>
    <m/>
    <m/>
    <m/>
    <m/>
    <m/>
  </r>
  <r>
    <x v="77"/>
    <x v="0"/>
    <x v="0"/>
    <x v="1"/>
    <x v="0"/>
    <x v="0"/>
    <n v="5"/>
    <s v="Mayor a 2 y menor a 4 salarios mínimos"/>
    <s v="A veces"/>
    <s v="Sí"/>
    <m/>
    <m/>
    <s v="De 2 a 3 veces al mes"/>
    <s v="Pareja, Familia"/>
    <s v="Amasa "/>
    <s v="Ocio"/>
    <n v="2"/>
    <n v="4"/>
    <n v="3"/>
    <n v="6"/>
    <n v="7"/>
    <n v="5"/>
    <n v="8"/>
    <n v="1"/>
    <s v="Bebidas frías, Pasteles y dulces, Sandwiches y bocadillos"/>
    <s v="$20.001-$40.000"/>
    <s v="Buena zona de parqueo"/>
    <s v="Conejo "/>
    <m/>
    <m/>
    <m/>
    <m/>
    <m/>
    <m/>
    <m/>
    <s v="Instagram"/>
    <s v="Sí"/>
    <s v="No"/>
  </r>
  <r>
    <x v="78"/>
    <x v="0"/>
    <x v="0"/>
    <x v="0"/>
    <x v="0"/>
    <x v="1"/>
    <n v="3"/>
    <s v="Mayor a 2 y menor a 4 salarios mínimos"/>
    <s v="A veces"/>
    <s v="No, pero me gustaría ir"/>
    <m/>
    <m/>
    <m/>
    <m/>
    <m/>
    <m/>
    <n v="8"/>
    <n v="2"/>
    <n v="7"/>
    <n v="6"/>
    <n v="4"/>
    <n v="3"/>
    <n v="5"/>
    <n v="1"/>
    <s v="Café, Té, Bebidas frías, Sandwiches y bocadillos, Panadería y bollería, Chocolate caliente, Comida saludable (como ensaladas y sándwiches vegetarianos)"/>
    <s v="$20.001-$40.000"/>
    <s v="Bastante espacio para las mascotas "/>
    <s v="Perro"/>
    <s v="Alimentos y golosinas"/>
    <s v="$10.001-$20.000"/>
    <s v="Cumpleaños, Cine al aire libre, Jornadas de adopción para apoyar a las mascotas sin hogar"/>
    <s v="$40.001-$60.000"/>
    <s v="Sí"/>
    <m/>
    <m/>
    <s v="Instagram, TikTok"/>
    <s v="Sí"/>
    <s v="No"/>
  </r>
  <r>
    <x v="79"/>
    <x v="0"/>
    <x v="3"/>
    <x v="1"/>
    <x v="0"/>
    <x v="2"/>
    <n v="1"/>
    <s v="0 a 2 salarios mínimos"/>
    <s v="A veces"/>
    <s v="No, pero me gustaría ir"/>
    <m/>
    <m/>
    <m/>
    <m/>
    <m/>
    <m/>
    <n v="7"/>
    <n v="2"/>
    <n v="8"/>
    <n v="5"/>
    <n v="4"/>
    <n v="3"/>
    <n v="6"/>
    <n v="1"/>
    <s v="Sandwiches y bocadillos"/>
    <s v="$20.001-$40.000"/>
    <s v="Bebidas calientes connqueso"/>
    <s v="Perro y gato"/>
    <s v="Alimentos y golosinas"/>
    <s v="$5.000-$10.000"/>
    <s v="Jornadas de adopción para apoyar a las mascotas sin hogar"/>
    <s v="$40.001-$60.000"/>
    <s v="Sí"/>
    <m/>
    <m/>
    <s v="Facebook"/>
    <s v="Sí"/>
    <s v="No"/>
  </r>
  <r>
    <x v="80"/>
    <x v="0"/>
    <x v="0"/>
    <x v="0"/>
    <x v="0"/>
    <x v="2"/>
    <n v="3"/>
    <s v="0 a 2 salarios mínimos"/>
    <s v="A veces"/>
    <s v="Sí"/>
    <m/>
    <m/>
    <s v="Menos de una vez al mes"/>
    <s v="Pareja"/>
    <s v="Juan Valdez "/>
    <s v="Ocio"/>
    <n v="8"/>
    <n v="7"/>
    <n v="6"/>
    <n v="5"/>
    <n v="4"/>
    <n v="3"/>
    <n v="2"/>
    <n v="1"/>
    <s v="Café, Bebidas frías, Sandwiches y bocadillos, Comida saludable (como ensaladas y sándwiches vegetarianos)"/>
    <s v="$10.000-$20.000"/>
    <s v="Opciones de comida o helados para mascotas"/>
    <s v="Perro"/>
    <s v="Alimentos y golosinas, Accesorios (correas, collares, pañoletas...), Tazas, cepillos y artículos de tocador"/>
    <s v="$5.000-$10.000"/>
    <s v="Cumpleaños, Fabricar collares, Jornadas de adopción para apoyar a las mascotas sin hogar"/>
    <s v="$20.000-$40.000"/>
    <s v="Sí"/>
    <m/>
    <m/>
    <s v="Facebook, Instagram"/>
    <s v="Sí"/>
    <s v="No"/>
  </r>
  <r>
    <x v="81"/>
    <x v="1"/>
    <x v="4"/>
    <x v="0"/>
    <x v="0"/>
    <x v="0"/>
    <n v="4"/>
    <s v="Mayor a 2 y menor a 4 salarios mínimos"/>
    <s v="No, nunca"/>
    <s v="Sí"/>
    <m/>
    <m/>
    <s v="Menos de una vez al mes"/>
    <s v="Solo, Amigos"/>
    <s v="Ninguna "/>
    <s v="Ocio"/>
    <n v="8"/>
    <n v="5"/>
    <n v="6"/>
    <n v="4"/>
    <n v="3"/>
    <n v="2"/>
    <n v="7"/>
    <n v="1"/>
    <s v="Café, Té, Bebidas frías, Pasteles y dulces, Sandwiches y bocadillos, Panadería y bollería, Chocolate caliente, Comida saludable (como ensaladas y sándwiches vegetarianos)"/>
    <s v="60.001 o más"/>
    <s v="Comodidad para mascotas "/>
    <s v="Gato"/>
    <m/>
    <m/>
    <m/>
    <m/>
    <m/>
    <m/>
    <m/>
    <s v="Facebook, Instagram"/>
    <s v="Sí"/>
    <s v="Xxxxxx"/>
  </r>
  <r>
    <x v="82"/>
    <x v="1"/>
    <x v="3"/>
    <x v="0"/>
    <x v="0"/>
    <x v="1"/>
    <n v="3"/>
    <s v="0 a 2 salarios mínimos"/>
    <s v="A veces"/>
    <s v="Sí"/>
    <m/>
    <m/>
    <s v="De 2 a 3 veces al mes"/>
    <s v="Con mi mascota"/>
    <s v="La Niebla"/>
    <s v="Citas"/>
    <n v="8"/>
    <n v="2"/>
    <n v="4"/>
    <n v="3"/>
    <n v="5"/>
    <n v="6"/>
    <n v="7"/>
    <n v="1"/>
    <s v="Café, Bebidas frías, Pasteles y dulces, Sandwiches y bocadillos, Panadería y bollería"/>
    <s v="$40.001-60.000"/>
    <s v="Comida artesanal "/>
    <s v="Perro y gato"/>
    <s v="Alimentos y golosinas, Juguetes"/>
    <s v="$20.001-$40.000"/>
    <s v="Cumpleaños, Cine al aire libre, Jornadas de adopción para apoyar a las mascotas sin hogar"/>
    <s v="$40.001-$60.000"/>
    <s v="Sí"/>
    <m/>
    <m/>
    <s v="Instagram, Twitter, TikTok"/>
    <s v="Sí"/>
    <s v="No por el momento "/>
  </r>
  <r>
    <x v="83"/>
    <x v="0"/>
    <x v="5"/>
    <x v="1"/>
    <x v="0"/>
    <x v="0"/>
    <n v="3"/>
    <s v="Mayor a 2 y menor a 4 salarios mínimos"/>
    <s v="A veces"/>
    <s v="Sí"/>
    <m/>
    <m/>
    <s v="Una vez al mes"/>
    <s v="Con mi mascota, Pareja"/>
    <s v="Juan valdez"/>
    <s v="De vez en cuando "/>
    <n v="3"/>
    <n v="1"/>
    <n v="8"/>
    <n v="6"/>
    <n v="5"/>
    <n v="2"/>
    <n v="7"/>
    <n v="4"/>
    <s v="Pasteles y dulces"/>
    <s v="$20.001-$40.000"/>
    <s v="Comida  para mi mascotas "/>
    <s v="Perro"/>
    <s v="Alimentos y golosinas"/>
    <s v="$5.000-$10.000"/>
    <s v="Cumpleaños"/>
    <s v="$40.001-$60.000"/>
    <s v="Sí"/>
    <m/>
    <m/>
    <s v="Facebook, Instagram"/>
    <s v="Sí"/>
    <s v="No"/>
  </r>
  <r>
    <x v="84"/>
    <x v="0"/>
    <x v="0"/>
    <x v="0"/>
    <x v="0"/>
    <x v="1"/>
    <n v="4"/>
    <s v="Mayor a 2 y menor a 4 salarios mínimos"/>
    <s v="A veces"/>
    <s v="Sí"/>
    <m/>
    <m/>
    <s v="Una vez al mes"/>
    <s v="Pareja, Familia"/>
    <s v="Juan valdez"/>
    <s v="Ocio"/>
    <n v="8"/>
    <n v="4"/>
    <n v="2"/>
    <n v="1"/>
    <n v="3"/>
    <n v="5"/>
    <n v="7"/>
    <n v="6"/>
    <s v="Café, Panadería y bollería"/>
    <s v="$40.001-60.000"/>
    <s v="Juegos y comida"/>
    <s v="Perro"/>
    <s v="Alimentos y golosinas"/>
    <s v="$10.001-$20.000"/>
    <s v="Cumpleaños"/>
    <s v="No estoy interesado en las actividades ofrecidas"/>
    <s v="Sí"/>
    <m/>
    <m/>
    <s v="Instagram"/>
    <s v="Sí"/>
    <s v="No"/>
  </r>
  <r>
    <x v="85"/>
    <x v="2"/>
    <x v="3"/>
    <x v="1"/>
    <x v="0"/>
    <x v="0"/>
    <n v="5"/>
    <s v="0 a 2 salarios mínimos"/>
    <s v="No, nunca"/>
    <s v="Sí"/>
    <m/>
    <m/>
    <s v="Menos de una vez al mes"/>
    <s v="Amigos"/>
    <s v="Café forestal "/>
    <s v="Fechas especiales (cumpleaños, día de la Madre o del Padre...)"/>
    <n v="8"/>
    <n v="7"/>
    <n v="6"/>
    <n v="5"/>
    <n v="4"/>
    <n v="3"/>
    <n v="2"/>
    <n v="1"/>
    <s v="Café, Pasteles y dulces, Sandwiches y bocadillos, Panadería y bollería, Chocolate caliente"/>
    <s v="$20.001-$40.000"/>
    <s v="Puppuccinos"/>
    <s v="Gato"/>
    <m/>
    <m/>
    <m/>
    <m/>
    <m/>
    <m/>
    <m/>
    <s v="Instagram, Twitter, TikTok"/>
    <s v="Sí"/>
    <s v="No"/>
  </r>
  <r>
    <x v="86"/>
    <x v="0"/>
    <x v="3"/>
    <x v="0"/>
    <x v="0"/>
    <x v="0"/>
    <s v="6 o más"/>
    <s v="0 a 2 salarios mínimos"/>
    <s v="No, nunca"/>
    <s v="Sí"/>
    <m/>
    <m/>
    <s v="Una vez al mes"/>
    <s v="Solo, Con mi mascota, Amigos"/>
    <s v="Amasa"/>
    <s v="Fechas especiales (cumpleaños, día de la Madre o del Padre...)"/>
    <n v="7"/>
    <n v="4"/>
    <n v="3"/>
    <n v="2"/>
    <n v="6"/>
    <n v="5"/>
    <n v="8"/>
    <n v="1"/>
    <s v="Café, Té, Bebidas frías, Pasteles y dulces, Sandwiches y bocadillos, Panadería y bollería, Chocolate caliente, Comida saludable (como ensaladas y sándwiches vegetarianos)"/>
    <s v="$20.001-$40.000"/>
    <s v="&quot;Baño para mascota&quot;, tipo tapete y comida para ellos."/>
    <s v="Perro"/>
    <s v="Alimentos y golosinas, Juguetes, Accesorios (correas, collares, pañoletas...), Tazas, cepillos y artículos de tocador"/>
    <s v="$20.001-$40.000"/>
    <s v="Cumpleaños, Yoga, Pintar, Fabricar collares, Cine al aire libre, Jornadas de adopción para apoyar a las mascotas sin hogar"/>
    <s v="$60.001-$80.000"/>
    <s v="Sí"/>
    <m/>
    <m/>
    <s v="Instagram"/>
    <s v="Sí"/>
    <s v="Los espacios son agradables"/>
  </r>
  <r>
    <x v="87"/>
    <x v="0"/>
    <x v="0"/>
    <x v="0"/>
    <x v="2"/>
    <x v="3"/>
    <m/>
    <m/>
    <m/>
    <m/>
    <m/>
    <m/>
    <m/>
    <m/>
    <m/>
    <m/>
    <m/>
    <m/>
    <m/>
    <m/>
    <m/>
    <m/>
    <m/>
    <m/>
    <m/>
    <m/>
    <m/>
    <m/>
    <m/>
    <m/>
    <m/>
    <m/>
    <m/>
    <m/>
    <m/>
    <m/>
    <m/>
    <m/>
  </r>
  <r>
    <x v="88"/>
    <x v="0"/>
    <x v="3"/>
    <x v="2"/>
    <x v="1"/>
    <x v="3"/>
    <m/>
    <m/>
    <m/>
    <m/>
    <m/>
    <m/>
    <m/>
    <m/>
    <m/>
    <m/>
    <m/>
    <m/>
    <m/>
    <m/>
    <m/>
    <m/>
    <m/>
    <m/>
    <m/>
    <m/>
    <m/>
    <m/>
    <m/>
    <m/>
    <m/>
    <m/>
    <m/>
    <m/>
    <m/>
    <m/>
    <m/>
    <m/>
  </r>
  <r>
    <x v="89"/>
    <x v="0"/>
    <x v="0"/>
    <x v="1"/>
    <x v="0"/>
    <x v="4"/>
    <n v="4"/>
    <s v="0 a 2 salarios mínimos"/>
    <s v="A veces"/>
    <s v="Sí"/>
    <m/>
    <m/>
    <s v="De 2 a 3 veces al mes"/>
    <s v="Solo, Con mi mascota"/>
    <s v="Juan Valdez Caracoli - La Brioche cañaveral "/>
    <s v="Ocio"/>
    <n v="6"/>
    <n v="2"/>
    <n v="7"/>
    <n v="4"/>
    <n v="3"/>
    <n v="5"/>
    <n v="8"/>
    <n v="1"/>
    <s v="Café, Bebidas frías, Pasteles y dulces, Sandwiches y bocadillos, Panadería y bollería, Comida saludable (como ensaladas y sándwiches vegetarianos), Menú vegano"/>
    <s v="$10.000-$20.000"/>
    <s v="Mini biblioteca en donde se pueda intercambiar libros, un espacio de lectura"/>
    <s v="Perro"/>
    <s v="Alimentos y golosinas"/>
    <s v="$10.001-$20.000"/>
    <s v="Fabricar collares, Jornadas de adopción para apoyar a las mascotas sin hogar, Concursos-competencial-clases de cómo amaestrar a una mascota "/>
    <s v="$20.000-$40.000"/>
    <s v="Sí"/>
    <m/>
    <m/>
    <s v="Instagram"/>
    <s v="Sí"/>
    <s v="No"/>
  </r>
  <r>
    <x v="90"/>
    <x v="0"/>
    <x v="3"/>
    <x v="1"/>
    <x v="0"/>
    <x v="1"/>
    <n v="2"/>
    <s v="0 a 2 salarios mínimos"/>
    <s v="A veces"/>
    <s v="No, pero me gustaría ir"/>
    <m/>
    <m/>
    <m/>
    <m/>
    <m/>
    <m/>
    <n v="8"/>
    <n v="6"/>
    <n v="7"/>
    <n v="5"/>
    <n v="2"/>
    <n v="3"/>
    <n v="4"/>
    <n v="1"/>
    <s v="Café, Panadería y bollería"/>
    <s v="$40.001-60.000"/>
    <s v="Un espacio amplio "/>
    <s v="Perro"/>
    <s v="Alimentos y golosinas, Accesorios (correas, collares, pañoletas...), Tazas, cepillos y artículos de tocador"/>
    <s v="$20.001-$40.000"/>
    <s v="Cumpleaños, Cine al aire libre, Jornadas de adopción para apoyar a las mascotas sin hogar"/>
    <s v="$20.000-$40.000"/>
    <s v="Sí"/>
    <m/>
    <m/>
    <s v="Facebook, Instagram"/>
    <s v="Sí"/>
    <s v="Espacio pequeños, mucho ruido "/>
  </r>
  <r>
    <x v="91"/>
    <x v="0"/>
    <x v="3"/>
    <x v="0"/>
    <x v="0"/>
    <x v="0"/>
    <s v="6 o más"/>
    <s v="0 a 2 salarios mínimos"/>
    <s v="A veces"/>
    <s v="Sí"/>
    <m/>
    <m/>
    <s v="Una vez al mes"/>
    <s v="Familia"/>
    <s v="PANARTE"/>
    <s v="Ocio"/>
    <n v="6"/>
    <n v="7"/>
    <n v="5"/>
    <n v="8"/>
    <n v="4"/>
    <n v="3"/>
    <n v="2"/>
    <n v="1"/>
    <s v="Café, Té, Bebidas frías, Pasteles y dulces, Sandwiches y bocadillos, Panadería y bollería, Chocolate caliente, Comida saludable (como ensaladas y sándwiches vegetarianos)"/>
    <s v="$20.001-$40.000"/>
    <s v="Snacks para las mascotas "/>
    <s v="Perro"/>
    <s v="Alimentos y golosinas, Accesorios (correas, collares, pañoletas...)"/>
    <s v="$20.001-$40.000"/>
    <s v="Yoga, Pintar, Fabricar collares, Jornadas de adopción para apoyar a las mascotas sin hogar"/>
    <s v="$40.001-$60.000"/>
    <s v="Sí"/>
    <m/>
    <m/>
    <s v="Instagram"/>
    <s v="Sí"/>
    <s v="NA"/>
  </r>
  <r>
    <x v="92"/>
    <x v="0"/>
    <x v="3"/>
    <x v="0"/>
    <x v="0"/>
    <x v="1"/>
    <n v="4"/>
    <s v="0 a 2 salarios mínimos"/>
    <s v="Sí, siempre"/>
    <s v="Sí"/>
    <m/>
    <m/>
    <s v="Menos de una vez al mes"/>
    <s v="Con mi mascota, Amigos, Familia"/>
    <s v="Juan Valdez "/>
    <s v="Ocio"/>
    <n v="8"/>
    <n v="7"/>
    <n v="2"/>
    <n v="6"/>
    <n v="5"/>
    <n v="4"/>
    <n v="3"/>
    <n v="1"/>
    <s v="Café, Té, Bebidas frías, Pasteles y dulces, Sandwiches y bocadillos, Panadería y bollería, Chocolate caliente, Comida saludable (como ensaladas y sándwiches vegetarianos)"/>
    <s v="$20.001-$40.000"/>
    <s v="Espacio para las mascotas"/>
    <s v="Perro"/>
    <s v="Alimentos y golosinas"/>
    <s v="$10.001-$20.000"/>
    <s v="Cumpleaños, Cine al aire libre, Jornadas de adopción para apoyar a las mascotas sin hogar"/>
    <s v="$20.000-$40.000"/>
    <s v="Sí"/>
    <m/>
    <m/>
    <s v="Instagram"/>
    <s v="Sí"/>
    <s v="No"/>
  </r>
  <r>
    <x v="93"/>
    <x v="0"/>
    <x v="3"/>
    <x v="0"/>
    <x v="0"/>
    <x v="1"/>
    <n v="2"/>
    <s v="0 a 2 salarios mínimos"/>
    <s v="A veces"/>
    <s v="No, pero me gustaría ir"/>
    <m/>
    <m/>
    <m/>
    <m/>
    <m/>
    <m/>
    <n v="6"/>
    <n v="7"/>
    <n v="5"/>
    <n v="4"/>
    <n v="3"/>
    <n v="2"/>
    <n v="8"/>
    <n v="1"/>
    <s v="Café, Bebidas frías, Pasteles y dulces, Sandwiches y bocadillos, Panadería y bollería, Chocolate caliente"/>
    <s v="$40.001-60.000"/>
    <s v="Postres para mi mascota "/>
    <s v="Perro y gato"/>
    <s v="Alimentos y golosinas"/>
    <s v="$10.001-$20.000"/>
    <s v="Cumpleaños, Pintar, Cine al aire libre, Jornadas de adopción para apoyar a las mascotas sin hogar"/>
    <s v="$60.001-$80.000"/>
    <s v="Sí"/>
    <m/>
    <m/>
    <s v="Instagram, TikTok"/>
    <s v="Sí"/>
    <s v="."/>
  </r>
  <r>
    <x v="94"/>
    <x v="0"/>
    <x v="3"/>
    <x v="0"/>
    <x v="0"/>
    <x v="0"/>
    <n v="4"/>
    <s v="0 a 2 salarios mínimos"/>
    <s v="A veces"/>
    <s v="No, pero me gustaría ir"/>
    <m/>
    <m/>
    <m/>
    <m/>
    <m/>
    <m/>
    <n v="5"/>
    <n v="6"/>
    <n v="3"/>
    <n v="2"/>
    <n v="4"/>
    <n v="8"/>
    <n v="7"/>
    <n v="1"/>
    <s v="Café, Té, Bebidas frías, Sandwiches y bocadillos"/>
    <s v="$10.000-$20.000"/>
    <s v="Pancartas de adopción"/>
    <s v="Perro y gato"/>
    <s v="Alimentos y golosinas, Juguetes, Accesorios (correas, collares, pañoletas...), Ropa en conjunto para mi y para mi perro, Tazas, cepillos y artículos de tocador"/>
    <s v="$10.001-$20.000"/>
    <s v="Cumpleaños, Pintar, Cine al aire libre, Jornadas de adopción para apoyar a las mascotas sin hogar"/>
    <s v="$20.000-$40.000"/>
    <s v="Sí"/>
    <m/>
    <m/>
    <s v="Instagram, Twitter, TikTok"/>
    <s v="Sí"/>
    <s v="-"/>
  </r>
  <r>
    <x v="95"/>
    <x v="0"/>
    <x v="5"/>
    <x v="0"/>
    <x v="0"/>
    <x v="1"/>
    <n v="2"/>
    <s v="0 a 2 salarios mínimos"/>
    <s v="A veces"/>
    <s v="No, pero me gustaría ir"/>
    <m/>
    <m/>
    <m/>
    <m/>
    <m/>
    <m/>
    <n v="7"/>
    <n v="6"/>
    <n v="8"/>
    <n v="3"/>
    <n v="1"/>
    <n v="2"/>
    <n v="5"/>
    <n v="4"/>
    <s v="Café, Sandwiches y bocadillos, Panadería y bollería, Comida saludable (como ensaladas y sándwiches vegetarianos)"/>
    <s v="$10.000-$20.000"/>
    <s v="Que también se encuentre comida rica para perritos "/>
    <s v="Perro y gato"/>
    <s v="Alimentos y golosinas"/>
    <s v="$10.001-$20.000"/>
    <s v="Cumpleaños, Jornadas de adopción para apoyar a las mascotas sin hogar"/>
    <s v="$20.000-$40.000"/>
    <s v="Sí"/>
    <m/>
    <m/>
    <s v="Instagram, TikTok"/>
    <s v="Sí"/>
    <s v="No"/>
  </r>
  <r>
    <x v="96"/>
    <x v="0"/>
    <x v="0"/>
    <x v="0"/>
    <x v="0"/>
    <x v="0"/>
    <n v="4"/>
    <s v="Mayor a 2 y menor a 4 salarios mínimos"/>
    <s v="A veces"/>
    <s v="Sí"/>
    <m/>
    <m/>
    <s v="De 2 a 3 veces al mes"/>
    <s v="Amigos"/>
    <s v="Café bajo sombra "/>
    <s v="Ocio"/>
    <n v="6"/>
    <n v="5"/>
    <n v="7"/>
    <n v="8"/>
    <n v="4"/>
    <n v="3"/>
    <n v="2"/>
    <n v="1"/>
    <s v="Café, Té, Bebidas frías, Pasteles y dulces, Sandwiches y bocadillos, Panadería y bollería, Chocolate caliente, Comida saludable (como ensaladas y sándwiches vegetarianos)"/>
    <s v="60.001 o más"/>
    <s v="Algún pasaboquitas o snack para las mascotas"/>
    <s v="Gato"/>
    <m/>
    <m/>
    <m/>
    <m/>
    <m/>
    <m/>
    <m/>
    <s v="Instagram"/>
    <s v="Sí"/>
    <s v="Es lindo poder compartir cerca de nuestras mascotas que tanto queremos, y poder llevarlas con nosotros "/>
  </r>
  <r>
    <x v="97"/>
    <x v="0"/>
    <x v="0"/>
    <x v="0"/>
    <x v="0"/>
    <x v="1"/>
    <n v="4"/>
    <s v="Mayor a 2 y menor a 4 salarios mínimos"/>
    <s v="Sí, siempre"/>
    <s v="Sí"/>
    <m/>
    <m/>
    <s v="De 4 a 6 veces al mes"/>
    <s v="Con mi mascota, Amigos, Familia"/>
    <s v="Cafetopia, la luciérnaga, brolate, Otros "/>
    <s v="Ocio"/>
    <n v="8"/>
    <n v="6"/>
    <n v="7"/>
    <n v="1"/>
    <n v="4"/>
    <n v="5"/>
    <n v="3"/>
    <n v="2"/>
    <s v="Café, Té, Bebidas frías, Pasteles y dulces, Sandwiches y bocadillos, Panadería y bollería, Chocolate caliente, Comida saludable (como ensaladas y sándwiches vegetarianos), "/>
    <s v="$20.001-$40.000"/>
    <s v="Ambientes enfocados más en las mascotas, que sean el protagonista "/>
    <s v="Perro"/>
    <s v="Alimentos y golosinas, Ropa en conjunto para mi y para mi perro, Tazas, cepillos y artículos de tocador"/>
    <s v="$20.001-$40.000"/>
    <s v="Cumpleaños, Yoga, Pintar, Tejidos, Fabricar collares, Cine al aire libre, Jornadas de adopción para apoyar a las mascotas sin hogar"/>
    <s v="$20.000-$40.000"/>
    <s v="Sí"/>
    <m/>
    <m/>
    <s v="Facebook, Instagram, Twitter"/>
    <s v="Sí"/>
    <s v="No"/>
  </r>
  <r>
    <x v="98"/>
    <x v="0"/>
    <x v="0"/>
    <x v="0"/>
    <x v="0"/>
    <x v="1"/>
    <s v="6 o más"/>
    <s v="Mayor a 2 y menor a 4 salarios mínimos"/>
    <s v="A veces"/>
    <s v="Sí"/>
    <m/>
    <m/>
    <s v="De 2 a 3 veces al mes"/>
    <s v="Con mi mascota, Pareja"/>
    <s v="Tapia, Bajo sombra, Vero Café "/>
    <s v="Ocio"/>
    <n v="6"/>
    <n v="4"/>
    <n v="7"/>
    <n v="8"/>
    <n v="2"/>
    <n v="5"/>
    <n v="3"/>
    <n v="1"/>
    <s v="Café, Té, Bebidas frías, Pasteles y dulces, Sandwiches y bocadillos, Panadería y bollería, Chocolate caliente, Comida saludable (como ensaladas y sándwiches vegetarianos)"/>
    <s v="$20.001-$40.000"/>
    <s v="Comida para las mascotas también "/>
    <s v="Perro y gato"/>
    <s v="Alimentos y golosinas, Tazas, cepillos y artículos de tocador"/>
    <s v="$20.001-$40.000"/>
    <s v="Tejidos, Fabricar collares, Jornadas de adopción para apoyar a las mascotas sin hogar"/>
    <s v="$40.001-$60.000"/>
    <s v="Sí"/>
    <m/>
    <m/>
    <s v="Facebook, Instagram"/>
    <s v="Sí"/>
    <s v="Nope"/>
  </r>
  <r>
    <x v="99"/>
    <x v="0"/>
    <x v="3"/>
    <x v="0"/>
    <x v="0"/>
    <x v="0"/>
    <n v="3"/>
    <s v="0 a 2 salarios mínimos"/>
    <s v="Sí, siempre"/>
    <s v="Sí"/>
    <m/>
    <m/>
    <s v="De 4 a 6 veces al mes"/>
    <s v="Solo, Con mi mascota"/>
    <s v="Solo una de piedecuesta que es la que tiene más opciones de menú para mascotas, se llama coffee and pets"/>
    <s v="Ocio"/>
    <n v="7"/>
    <n v="6"/>
    <n v="5"/>
    <n v="4"/>
    <n v="3"/>
    <n v="1"/>
    <n v="8"/>
    <n v="2"/>
    <s v="Bebidas frías, Pasteles y dulces, Sandwiches y bocadillos, Panadería y bollería"/>
    <s v="60.001 o más"/>
    <s v="Snacks muy ligeros para perros "/>
    <s v="Perro"/>
    <s v="Alimentos y golosinas"/>
    <s v="$20.001-$40.000"/>
    <s v="Cumpleaños, Pintar, Tejidos, Fabricar collares, Cine al aire libre"/>
    <s v="$20.000-$40.000"/>
    <s v="Sí"/>
    <m/>
    <m/>
    <s v="Facebook, Instagram"/>
    <s v="Sí"/>
    <s v="No "/>
  </r>
  <r>
    <x v="100"/>
    <x v="0"/>
    <x v="3"/>
    <x v="3"/>
    <x v="0"/>
    <x v="1"/>
    <n v="3"/>
    <s v="0 a 2 salarios mínimos"/>
    <s v="A veces"/>
    <s v="No, pero me gustaría ir"/>
    <m/>
    <m/>
    <m/>
    <m/>
    <m/>
    <m/>
    <n v="8"/>
    <n v="4"/>
    <n v="6"/>
    <n v="3"/>
    <n v="2"/>
    <n v="7"/>
    <n v="5"/>
    <n v="1"/>
    <s v="Café, Té, Bebidas frías, Pasteles y dulces, Sandwiches y bocadillos, Panadería y bollería, Chocolate caliente"/>
    <s v="$20.001-$40.000"/>
    <s v="Atracciones "/>
    <s v="Perro"/>
    <s v="Alimentos y golosinas, Juguetes, Accesorios (correas, collares, pañoletas...)"/>
    <s v="$10.001-$20.000"/>
    <s v="Cumpleaños, Yoga, Pintar, Tejidos, Fabricar collares, Cine al aire libre, Jornadas de adopción para apoyar a las mascotas sin hogar"/>
    <s v="$40.001-$60.000"/>
    <s v="Sí"/>
    <m/>
    <m/>
    <s v="Facebook, Instagram"/>
    <s v="Sí"/>
    <s v="Puedo salir de casa y llevar a mi mascota sin sentirme mal por dejarlo solo "/>
  </r>
  <r>
    <x v="101"/>
    <x v="0"/>
    <x v="3"/>
    <x v="0"/>
    <x v="0"/>
    <x v="1"/>
    <n v="3"/>
    <s v="Mayor a 2 y menor a 4 salarios mínimos"/>
    <s v="A veces"/>
    <s v="Sí"/>
    <m/>
    <m/>
    <s v="Una vez al mes"/>
    <s v="Con mi mascota, Amigos, Familia"/>
    <s v="Petfriendlycol queda en el hotel Bucaramanga "/>
    <s v="Ocio"/>
    <n v="6"/>
    <n v="5"/>
    <n v="7"/>
    <n v="4"/>
    <n v="3"/>
    <n v="2"/>
    <n v="8"/>
    <n v="1"/>
    <s v="Bebidas frías, Chocolate caliente, Comida saludable (como ensaladas y sándwiches vegetarianos)"/>
    <s v="60.001 o más"/>
    <s v="Que hubiera comodidad para los perros/gatos porque esque en muchos establecimientos si los dejan entrar pero la comodidad para ellos(gatos, perros) no es mucha "/>
    <s v="Perro y gato"/>
    <s v="Alimentos y golosinas, Tazas, cepillos y artículos de tocador, Accesorios "/>
    <s v="$40.001-60.000"/>
    <s v="Cumpleaños, Yoga, Fabricar collares, Cine al aire libre, Jornadas de adopción para apoyar a las mascotas sin hogar, Carreras o de ese estilo "/>
    <s v="$60.001-$80.000"/>
    <s v="Sí"/>
    <m/>
    <m/>
    <s v="Instagram"/>
    <s v="Sí"/>
    <s v="Que vendieran bebidas sin azúcar o en su defecto con estevia "/>
  </r>
  <r>
    <x v="102"/>
    <x v="0"/>
    <x v="5"/>
    <x v="0"/>
    <x v="0"/>
    <x v="1"/>
    <n v="5"/>
    <s v="Mayor a 2 y menor a 4 salarios mínimos"/>
    <s v="Sí, siempre"/>
    <s v="No, pero me gustaría ir"/>
    <m/>
    <m/>
    <m/>
    <m/>
    <m/>
    <m/>
    <n v="8"/>
    <n v="3"/>
    <n v="5"/>
    <n v="4"/>
    <n v="6"/>
    <n v="2"/>
    <n v="7"/>
    <n v="1"/>
    <s v="Café, Pasteles y dulces, Panadería y bollería, Chocolate caliente"/>
    <s v="$40.001-60.000"/>
    <s v="Tortas veganas "/>
    <s v="Perro"/>
    <s v="Juguetes, Jaytoys"/>
    <s v="$10.001-$20.000"/>
    <s v="Cumpleaños, Jornadas de adopción para apoyar a las mascotas sin hogar"/>
    <s v="$20.000-$40.000"/>
    <s v="Sí"/>
    <m/>
    <m/>
    <s v="Facebook"/>
    <s v="No"/>
    <s v="Más que poner precios más altos, Podría usarse el espacio para hacer subastas de productos para recoger fondos. "/>
  </r>
  <r>
    <x v="103"/>
    <x v="0"/>
    <x v="3"/>
    <x v="1"/>
    <x v="0"/>
    <x v="0"/>
    <n v="3"/>
    <s v="Mayor a 2 y menor a 4 salarios mínimos"/>
    <s v="A veces"/>
    <s v="No, pero me gustaría ir"/>
    <m/>
    <m/>
    <m/>
    <m/>
    <m/>
    <m/>
    <n v="7"/>
    <n v="1"/>
    <n v="5"/>
    <n v="3"/>
    <n v="4"/>
    <n v="6"/>
    <n v="8"/>
    <n v="2"/>
    <s v="Pasteles y dulces, Sandwiches y bocadillos, Panadería y bollería"/>
    <s v="$20.001-$40.000"/>
    <s v="Sorprendanme "/>
    <s v="Perro"/>
    <s v="Alimentos y golosinas, Accesorios (correas, collares, pañoletas...)"/>
    <s v="$20.001-$40.000"/>
    <s v="Cumpleaños, Jornadas de adopción para apoyar a las mascotas sin hogar"/>
    <s v="$20.000-$40.000"/>
    <s v="Sí"/>
    <m/>
    <m/>
    <s v="Facebook, Instagram, TikTok"/>
    <s v="Sí"/>
    <s v="No"/>
  </r>
  <r>
    <x v="104"/>
    <x v="0"/>
    <x v="3"/>
    <x v="1"/>
    <x v="0"/>
    <x v="1"/>
    <n v="3"/>
    <s v="0 a 2 salarios mínimos"/>
    <s v="A veces"/>
    <s v="Sí"/>
    <m/>
    <m/>
    <s v="Menos de una vez al mes"/>
    <s v="Solo, Amigos"/>
    <s v="No he encontrado ninguna cafetería pet friendly"/>
    <s v="Ocio"/>
    <n v="8"/>
    <n v="1"/>
    <n v="7"/>
    <n v="4"/>
    <n v="5"/>
    <n v="3"/>
    <n v="6"/>
    <n v="2"/>
    <s v="Té, Bebidas frías, Pasteles y dulces, Sandwiches y bocadillos, Panadería y bollería, Comida saludable (como ensaladas y sándwiches vegetarianos)"/>
    <s v="$20.001-$40.000"/>
    <s v="Un lugar para que las mascotas puedan interactuar con otros animales y puedan jugar, adicional de lugares para que puedan tomar agua."/>
    <s v="Perro"/>
    <s v="Alimentos y golosinas, Accesorios (correas, collares, pañoletas...), Ropa en conjunto para mi y para mi perro"/>
    <s v="$20.001-$40.000"/>
    <s v="Cumpleaños, Pintar, Jornadas de adopción para apoyar a las mascotas sin hogar"/>
    <s v="$40.001-$60.000"/>
    <s v="Sí"/>
    <m/>
    <m/>
    <s v="Instagram, TikTok"/>
    <s v="Sí"/>
    <s v="Normalmente el decir pet friendly para las cafeterías es que te pueda acompañar tu mascota, pero realmente no existe un espacio para que ellos puedan disfrutar y me gustaría poder compartir un espacio para que mi mascota y yo estemos comodos"/>
  </r>
  <r>
    <x v="105"/>
    <x v="0"/>
    <x v="0"/>
    <x v="1"/>
    <x v="0"/>
    <x v="2"/>
    <n v="4"/>
    <s v="0 a 2 salarios mínimos"/>
    <s v="A veces"/>
    <s v="Sí"/>
    <m/>
    <m/>
    <s v="Menos de una vez al mes"/>
    <s v="Familia"/>
    <s v="La niebla "/>
    <s v="Ocio"/>
    <n v="6"/>
    <n v="4"/>
    <n v="7"/>
    <n v="8"/>
    <n v="5"/>
    <n v="1"/>
    <n v="3"/>
    <n v="2"/>
    <s v="Café, Pasteles y dulces, Chocolate caliente, Comida saludable (como ensaladas y sándwiches vegetarianos)"/>
    <s v="$20.001-$40.000"/>
    <s v="Barra para armar malteadas "/>
    <s v="Perro"/>
    <s v="Alimentos y golosinas, Accesorios (correas, collares, pañoletas...)"/>
    <s v="$10.001-$20.000"/>
    <s v="Tejidos, Cine al aire libre, Jornadas de adopción para apoyar a las mascotas sin hogar"/>
    <s v="$20.000-$40.000"/>
    <s v="Sí"/>
    <m/>
    <m/>
    <s v="Instagram"/>
    <s v="Sí"/>
    <s v="No"/>
  </r>
  <r>
    <x v="106"/>
    <x v="0"/>
    <x v="2"/>
    <x v="1"/>
    <x v="0"/>
    <x v="0"/>
    <n v="3"/>
    <s v="0 a 2 salarios mínimos"/>
    <s v="Sí, siempre"/>
    <s v="Sí"/>
    <m/>
    <m/>
    <s v="Una vez al mes"/>
    <s v="Familia"/>
    <s v="Juan Valdes"/>
    <s v="Ocio"/>
    <n v="1"/>
    <n v="7"/>
    <n v="2"/>
    <n v="3"/>
    <n v="8"/>
    <n v="4"/>
    <n v="5"/>
    <n v="6"/>
    <s v="Té, Bebidas frías, Pasteles y dulces, Sandwiches y bocadillos, Panadería y bollería, Chocolate caliente, Comida saludable (como ensaladas y sándwiches vegetarianos)"/>
    <s v="$20.001-$40.000"/>
    <s v="Comida para la nascota como helados "/>
    <s v="Perro"/>
    <s v="Alimentos y golosinas, Accesorios (correas, collares, pañoletas...)"/>
    <s v="$40.001-60.000"/>
    <s v="Cine al aire libre, Jornadas de adopción para apoyar a las mascotas sin hogar"/>
    <s v="$40.001-$60.000"/>
    <s v="Sí"/>
    <m/>
    <m/>
    <s v="Facebook, Instagram, TikTok, Whatsapp, youtube"/>
    <s v="Sí"/>
    <s v="No_x000a_"/>
  </r>
  <r>
    <x v="107"/>
    <x v="0"/>
    <x v="3"/>
    <x v="0"/>
    <x v="0"/>
    <x v="2"/>
    <n v="4"/>
    <s v="Mayor a 2 y menor a 4 salarios mínimos"/>
    <s v="Sí, siempre"/>
    <s v="Sí"/>
    <m/>
    <m/>
    <s v="De 2 a 3 veces al mes"/>
    <s v="Con mi mascota, Amigos"/>
    <s v="Tapia, tostao"/>
    <s v="Ocio"/>
    <n v="8"/>
    <n v="6"/>
    <n v="5"/>
    <n v="3"/>
    <n v="2"/>
    <n v="4"/>
    <n v="7"/>
    <n v="1"/>
    <s v="Café, Bebidas frías, Panadería y bollería, Comida saludable (como ensaladas y sándwiches vegetarianos)"/>
    <s v="$20.001-$40.000"/>
    <s v="Productos de pastelería para las mascotas"/>
    <s v="Perro"/>
    <s v="Alimentos y golosinas"/>
    <s v="$10.001-$20.000"/>
    <s v="Cumpleaños, Pintar, Cine al aire libre, Jornadas de adopción para apoyar a las mascotas sin hogar"/>
    <s v="$20.000-$40.000"/>
    <s v="Sí"/>
    <m/>
    <m/>
    <s v="Instagram, Twitter"/>
    <s v="Sí"/>
    <s v="."/>
  </r>
  <r>
    <x v="108"/>
    <x v="0"/>
    <x v="3"/>
    <x v="0"/>
    <x v="0"/>
    <x v="5"/>
    <n v="2"/>
    <s v="0 a 2 salarios mínimos"/>
    <s v="A veces"/>
    <s v="No, pero me gustaría ir"/>
    <m/>
    <m/>
    <m/>
    <m/>
    <m/>
    <m/>
    <n v="5"/>
    <n v="4"/>
    <n v="7"/>
    <n v="6"/>
    <n v="3"/>
    <n v="2"/>
    <n v="8"/>
    <n v="1"/>
    <s v="Café, Bebidas frías, Pasteles y dulces, Sandwiches y bocadillos"/>
    <s v="$20.001-$40.000"/>
    <s v="Menús exclusivos"/>
    <s v="Perro"/>
    <s v="Tazas, cepillos y artículos de tocador"/>
    <s v="$20.001-$40.000"/>
    <s v="Jornadas de adopción para apoyar a las mascotas sin hogar"/>
    <s v="$20.000-$40.000"/>
    <s v="Sí"/>
    <m/>
    <m/>
    <s v="Facebook"/>
    <s v="Sí"/>
    <s v="Este tipo de cafeterías me han parecido muy buena idea para que se pueda compartir con nuestros animales en otros espacios"/>
  </r>
  <r>
    <x v="109"/>
    <x v="0"/>
    <x v="4"/>
    <x v="0"/>
    <x v="0"/>
    <x v="0"/>
    <n v="4"/>
    <s v="Mayor a 2 y menor a 4 salarios mínimos"/>
    <s v="A veces"/>
    <s v="Sí"/>
    <m/>
    <m/>
    <s v="Menos de una vez al mes"/>
    <s v="Pareja"/>
    <s v="La jungla"/>
    <s v="Ocio"/>
    <n v="7"/>
    <n v="3"/>
    <n v="4"/>
    <n v="6"/>
    <n v="5"/>
    <n v="2"/>
    <n v="8"/>
    <n v="1"/>
    <s v="Café, Bebidas frías, Pasteles y dulces, Sandwiches y bocadillos, Panadería y bollería, Comida saludable (como ensaladas y sándwiches vegetarianos)"/>
    <s v="$40.001-60.000"/>
    <s v="Opciones vegetarianas "/>
    <s v="Perro y gato"/>
    <s v="Accesorios (correas, collares, pañoletas...)"/>
    <s v="$40.001-60.000"/>
    <s v="Cumpleaños, Fabricar collares, Cine al aire libre, Jornadas de adopción para apoyar a las mascotas sin hogar"/>
    <s v="$20.000-$40.000"/>
    <s v="Sí"/>
    <m/>
    <m/>
    <s v="Facebook, Instagram"/>
    <s v="Sí"/>
    <s v="Ninguna"/>
  </r>
  <r>
    <x v="110"/>
    <x v="0"/>
    <x v="3"/>
    <x v="1"/>
    <x v="0"/>
    <x v="6"/>
    <n v="2"/>
    <s v="0 a 2 salarios mínimos"/>
    <s v="No, nunca"/>
    <s v="No, pero me gustaría ir"/>
    <m/>
    <m/>
    <m/>
    <m/>
    <m/>
    <m/>
    <n v="1"/>
    <n v="2"/>
    <n v="3"/>
    <n v="4"/>
    <n v="5"/>
    <n v="6"/>
    <n v="7"/>
    <n v="8"/>
    <s v="Té, Bebidas frías, Pasteles y dulces, Sandwiches y bocadillos, Panadería y bollería, Chocolate caliente"/>
    <s v="$20.001-$40.000"/>
    <s v="Espacios divertidos para ellos o lugares para fotos en el café con mascotas "/>
    <s v="Perro y gato"/>
    <s v="Alimentos y golosinas, Juguetes, Accesorios (correas, collares, pañoletas...), Ropa en conjunto para mi y para mi perro"/>
    <s v="$20.001-$40.000"/>
    <s v="Cumpleaños, Pintar, Fabricar collares, Cine al aire libre, Jornadas de adopción para apoyar a las mascotas sin hogar"/>
    <s v="$40.001-$60.000"/>
    <s v="Sí"/>
    <m/>
    <m/>
    <s v="Facebook, Instagram"/>
    <s v="Sí"/>
    <s v="."/>
  </r>
  <r>
    <x v="111"/>
    <x v="0"/>
    <x v="4"/>
    <x v="0"/>
    <x v="0"/>
    <x v="1"/>
    <s v="6 o más"/>
    <s v="Mayor a 2 y menor a 4 salarios mínimos"/>
    <s v="Sí, siempre"/>
    <s v="No, pero me gustaría ir"/>
    <m/>
    <m/>
    <m/>
    <m/>
    <m/>
    <m/>
    <n v="1"/>
    <n v="7"/>
    <n v="3"/>
    <n v="8"/>
    <n v="4"/>
    <n v="5"/>
    <n v="6"/>
    <n v="2"/>
    <s v="Café, Pasteles y dulces, Panadería y bollería"/>
    <s v="$40.001-60.000"/>
    <s v="Cositas como juguetes o plaquitas o artículos para mascotas "/>
    <s v="Perro"/>
    <s v="Juguetes, Accesorios (correas, collares, pañoletas...), Ropa en conjunto para mi y para mi perro, Tazas, cepillos y artículos de tocador"/>
    <s v="$40.001-60.000"/>
    <s v="Cine al aire libre"/>
    <s v="$60.001-$80.000"/>
    <s v="Sí"/>
    <m/>
    <m/>
    <s v="Instagram"/>
    <s v="Sí"/>
    <s v="No gracias "/>
  </r>
  <r>
    <x v="112"/>
    <x v="0"/>
    <x v="3"/>
    <x v="0"/>
    <x v="0"/>
    <x v="0"/>
    <n v="2"/>
    <s v="0 a 2 salarios mínimos"/>
    <s v="A veces"/>
    <s v="No, pero me gustaría ir"/>
    <m/>
    <m/>
    <m/>
    <m/>
    <m/>
    <m/>
    <n v="8"/>
    <n v="5"/>
    <n v="6"/>
    <n v="7"/>
    <n v="4"/>
    <n v="3"/>
    <n v="2"/>
    <n v="1"/>
    <s v="Café, Bebidas frías, Pasteles y dulces, Sandwiches y bocadillos"/>
    <s v="$20.001-$40.000"/>
    <s v="Zona de perros por si necesita hacer de sus necesidades chichi o un que tenga la facilidad de tener a la mano bolsitas cerca de una basura "/>
    <s v="Perro"/>
    <s v="Accesorios (correas, collares, pañoletas...), Ropa en conjunto para mi y para mi perro, Tazas, cepillos y artículos de tocador"/>
    <s v="$10.001-$20.000"/>
    <s v="Cumpleaños, Cine al aire libre"/>
    <s v="$20.000-$40.000"/>
    <s v="Sí"/>
    <m/>
    <m/>
    <s v="Instagram"/>
    <s v="Sí"/>
    <s v="No"/>
  </r>
  <r>
    <x v="113"/>
    <x v="1"/>
    <x v="3"/>
    <x v="0"/>
    <x v="0"/>
    <x v="2"/>
    <n v="3"/>
    <s v="0 a 2 salarios mínimos"/>
    <s v="No, nunca"/>
    <s v="No, pero me gustaría ir"/>
    <m/>
    <m/>
    <m/>
    <m/>
    <m/>
    <m/>
    <n v="3"/>
    <n v="4"/>
    <n v="7"/>
    <n v="2"/>
    <n v="5"/>
    <n v="8"/>
    <n v="6"/>
    <n v="1"/>
    <s v="Café, Bebidas frías, Pasteles y dulces, Sandwiches y bocadillos, Panadería y bollería, Chocolate caliente"/>
    <s v="$10.000-$20.000"/>
    <s v="Espacios compartidos con mascotas, tipo zona de juegos para ellos"/>
    <s v="Perro y gato"/>
    <s v="Alimentos y golosinas, Juguetes, Accesorios (correas, collares, pañoletas...)"/>
    <s v="$20.001-$40.000"/>
    <s v="Cumpleaños, Pintar, Tejidos, Jornadas de adopción para apoyar a las mascotas sin hogar"/>
    <s v="$20.000-$40.000"/>
    <s v="Sí"/>
    <m/>
    <m/>
    <s v="Instagram, Twitter, TikTok"/>
    <s v="Sí"/>
    <s v="En general, muy buenas y necesarias "/>
  </r>
  <r>
    <x v="114"/>
    <x v="0"/>
    <x v="3"/>
    <x v="0"/>
    <x v="0"/>
    <x v="7"/>
    <n v="2"/>
    <s v="0 a 2 salarios mínimos"/>
    <s v="A veces"/>
    <s v="No, pero me gustaría ir"/>
    <m/>
    <m/>
    <m/>
    <m/>
    <m/>
    <m/>
    <n v="1"/>
    <n v="8"/>
    <n v="7"/>
    <n v="6"/>
    <n v="4"/>
    <n v="5"/>
    <n v="3"/>
    <n v="2"/>
    <s v="Panadería y bollería"/>
    <s v="$10.000-$20.000"/>
    <s v="Didácticas para las mascotas "/>
    <s v="Perro"/>
    <s v="Alimentos y golosinas, Juguetes"/>
    <s v="$5.000-$10.000"/>
    <s v="Jornadas de adopción para apoyar a las mascotas sin hogar"/>
    <s v="$40.001-$60.000"/>
    <s v="Sí"/>
    <m/>
    <m/>
    <s v="Facebook, Instagram, TikTok, "/>
    <s v="Sí"/>
    <s v="No"/>
  </r>
  <r>
    <x v="115"/>
    <x v="0"/>
    <x v="3"/>
    <x v="0"/>
    <x v="0"/>
    <x v="8"/>
    <n v="4"/>
    <s v="Mayor a 2 y menor a 4 salarios mínimos"/>
    <s v="A veces"/>
    <s v="Sí"/>
    <m/>
    <m/>
    <s v="De 2 a 3 veces al mes"/>
    <s v="Pareja"/>
    <s v="Juan Valdez, Oh my bowl, cafe bajo sombra"/>
    <s v="Citas"/>
    <n v="8"/>
    <n v="5"/>
    <n v="6"/>
    <n v="4"/>
    <n v="1"/>
    <n v="2"/>
    <n v="7"/>
    <n v="3"/>
    <s v="Café, Bebidas frías, Pasteles y dulces, Sandwiches y bocadillos, Panadería y bollería, Comida saludable (como ensaladas y sándwiches vegetarianos)"/>
    <s v="60.001 o más"/>
    <s v="Un lugar comodo para las mascotas, en donde puedan tener su espacio de acostarse comodamente, algunos que otros juguetes, helados para ellos "/>
    <s v="Perro y gato"/>
    <s v="Alimentos y golosinas, Juguetes, Accesorios (correas, collares, pañoletas...), Ropa en conjunto para mi y para mi perro, Tazas, cepillos y artículos de tocador"/>
    <s v="60.001 o más"/>
    <s v="Cumpleaños, Fabricar collares, Cine al aire libre, Jornadas de adopción para apoyar a las mascotas sin hogar"/>
    <s v="$80.001 o más"/>
    <s v="Sí"/>
    <m/>
    <m/>
    <s v="Instagram, TikTok"/>
    <s v="Sí"/>
    <s v="La atencion tanto a mi como a mi mascota es la misma, todos lo trabajadores se les nota el alor por los animale. Se ofrece pocos alimentos a las macotas, pero de igual es entretenido para ellos mientras que uno come algo. "/>
  </r>
  <r>
    <x v="116"/>
    <x v="0"/>
    <x v="3"/>
    <x v="1"/>
    <x v="0"/>
    <x v="1"/>
    <n v="4"/>
    <s v="Mayor a 4 salarios mínimos"/>
    <s v="A veces"/>
    <s v="No, pero me gustaría ir"/>
    <m/>
    <m/>
    <m/>
    <m/>
    <m/>
    <m/>
    <n v="7"/>
    <n v="6"/>
    <n v="5"/>
    <n v="4"/>
    <n v="3"/>
    <n v="2"/>
    <n v="8"/>
    <n v="1"/>
    <s v="Café, Té, Bebidas frías, Pasteles y dulces, Sandwiches y bocadillos, Panadería y bollería, Chocolate caliente, Comida saludable (como ensaladas y sándwiches vegetarianos)"/>
    <s v="$20.001-$40.000"/>
    <s v="Bocadillos para la mascotas"/>
    <s v="Perro y gato"/>
    <s v="Alimentos y golosinas, Accesorios (correas, collares, pañoletas...), Tazas, cepillos y artículos de tocador"/>
    <s v="$20.001-$40.000"/>
    <s v="Cumpleaños, Yoga, Cine al aire libre, Jornadas de adopción para apoyar a las mascotas sin hogar"/>
    <s v="$40.001-$60.000"/>
    <s v="Sí"/>
    <m/>
    <m/>
    <s v="Facebook, Instagram"/>
    <s v="Sí"/>
    <s v="No he estado en ninguna hasta el momento "/>
  </r>
  <r>
    <x v="117"/>
    <x v="0"/>
    <x v="0"/>
    <x v="0"/>
    <x v="0"/>
    <x v="1"/>
    <n v="3"/>
    <s v="Mayor a 2 y menor a 4 salarios mínimos"/>
    <s v="A veces"/>
    <s v="Sí"/>
    <m/>
    <m/>
    <s v="Una vez al mes"/>
    <s v="Con mi mascota, Pareja"/>
    <s v="Palonegro Ecoparque, Amasa"/>
    <s v="Ocio"/>
    <n v="7"/>
    <n v="2"/>
    <n v="6"/>
    <n v="3"/>
    <n v="4"/>
    <n v="5"/>
    <n v="8"/>
    <n v="1"/>
    <s v="Café, Bebidas frías, Pasteles y dulces, Sandwiches y bocadillos"/>
    <s v="$20.001-$40.000"/>
    <s v="Contribuir a una buena causa"/>
    <s v="Perro y gato"/>
    <s v="Alimentos y golosinas"/>
    <s v="$5.000-$10.000"/>
    <s v="Jornadas de adopción para apoyar a las mascotas sin hogar"/>
    <s v="$20.000-$40.000"/>
    <s v="Sí"/>
    <m/>
    <m/>
    <s v="Instagram"/>
    <s v="Sí"/>
    <s v="No "/>
  </r>
  <r>
    <x v="118"/>
    <x v="0"/>
    <x v="0"/>
    <x v="0"/>
    <x v="0"/>
    <x v="1"/>
    <n v="4"/>
    <s v="Mayor a 2 y menor a 4 salarios mínimos"/>
    <s v="A veces"/>
    <s v="Sí"/>
    <m/>
    <m/>
    <s v="Menos de una vez al mes"/>
    <s v="Pareja, Amigos, Familia"/>
    <s v="Creo que ninguna "/>
    <s v="Ocio"/>
    <n v="8"/>
    <n v="4"/>
    <n v="5"/>
    <n v="7"/>
    <n v="6"/>
    <n v="3"/>
    <n v="2"/>
    <n v="1"/>
    <s v="Café, Té, Bebidas frías, Pasteles y dulces, Sandwiches y bocadillos, Panadería y bollería, Chocolate caliente, Comida saludable (como ensaladas y sándwiches vegetarianos)"/>
    <s v="$20.001-$40.000"/>
    <s v="No sé 😅"/>
    <s v="Gato"/>
    <m/>
    <m/>
    <m/>
    <m/>
    <m/>
    <m/>
    <m/>
    <s v="Facebook, Instagram"/>
    <s v="Sí"/>
    <s v="Noup"/>
  </r>
  <r>
    <x v="119"/>
    <x v="0"/>
    <x v="0"/>
    <x v="2"/>
    <x v="1"/>
    <x v="3"/>
    <m/>
    <m/>
    <m/>
    <m/>
    <m/>
    <m/>
    <m/>
    <m/>
    <m/>
    <m/>
    <m/>
    <m/>
    <m/>
    <m/>
    <m/>
    <m/>
    <m/>
    <m/>
    <m/>
    <m/>
    <m/>
    <m/>
    <m/>
    <m/>
    <m/>
    <m/>
    <m/>
    <m/>
    <m/>
    <m/>
    <m/>
    <m/>
  </r>
  <r>
    <x v="120"/>
    <x v="0"/>
    <x v="0"/>
    <x v="0"/>
    <x v="0"/>
    <x v="0"/>
    <n v="4"/>
    <s v="Mayor a 2 y menor a 4 salarios mínimos"/>
    <s v="A veces"/>
    <s v="No, pero me gustaría ir"/>
    <m/>
    <m/>
    <m/>
    <m/>
    <m/>
    <m/>
    <n v="3"/>
    <n v="2"/>
    <n v="8"/>
    <n v="7"/>
    <n v="4"/>
    <n v="5"/>
    <n v="6"/>
    <n v="1"/>
    <s v="Pasteles y dulces, Sandwiches y bocadillos, Panadería y bollería, Chocolate caliente"/>
    <s v="$20.001-$40.000"/>
    <s v="Artículos en el ambiente que permitan la interacción y diversión de las mascotas "/>
    <s v="Gato"/>
    <m/>
    <m/>
    <m/>
    <m/>
    <m/>
    <m/>
    <m/>
    <s v="Instagram"/>
    <s v="Sí"/>
    <s v="No tengo experiencia "/>
  </r>
  <r>
    <x v="121"/>
    <x v="1"/>
    <x v="3"/>
    <x v="1"/>
    <x v="0"/>
    <x v="0"/>
    <n v="1"/>
    <s v="Mayor a 2 y menor a 4 salarios mínimos"/>
    <s v="Sí, siempre"/>
    <s v="Sí"/>
    <m/>
    <m/>
    <s v="Menos de una vez al mes"/>
    <s v="Solo, Con mi mascota, Pareja"/>
    <s v="Juan Valdez "/>
    <s v="Pasar el rato "/>
    <n v="8"/>
    <n v="3"/>
    <n v="1"/>
    <n v="5"/>
    <n v="6"/>
    <n v="2"/>
    <n v="4"/>
    <n v="7"/>
    <s v="Café, Bebidas frías, Pasteles y dulces, Sandwiches y bocadillos, Panadería y bollería, Comida saludable (como ensaladas y sándwiches vegetarianos)"/>
    <s v="$20.001-$40.000"/>
    <s v="Bocadillos para las mascotas "/>
    <s v="Perro"/>
    <s v="Alimentos y golosinas, Juguetes, Accesorios (correas, collares, pañoletas...), Tazas, cepillos y artículos de tocador"/>
    <s v="60.001 o más"/>
    <s v="Cumpleaños, Cine al aire libre, Jornadas de adopción para apoyar a las mascotas sin hogar"/>
    <s v="$80.001 o más"/>
    <s v="Sí"/>
    <m/>
    <m/>
    <s v="Facebook, Instagram"/>
    <s v="Sí"/>
    <s v="."/>
  </r>
  <r>
    <x v="122"/>
    <x v="0"/>
    <x v="3"/>
    <x v="0"/>
    <x v="0"/>
    <x v="1"/>
    <n v="3"/>
    <s v="0 a 2 salarios mínimos"/>
    <s v="A veces"/>
    <s v="Sí"/>
    <m/>
    <m/>
    <s v="De 2 a 3 veces al mes"/>
    <s v="Con mi mascota, Pareja"/>
    <s v="Pet brunch pasteleria y Juan valdez "/>
    <s v="Ocio"/>
    <n v="7"/>
    <n v="5"/>
    <n v="4"/>
    <n v="6"/>
    <n v="3"/>
    <n v="1"/>
    <n v="8"/>
    <n v="2"/>
    <s v="Café, Bebidas frías, Sandwiches y bocadillos, Comida saludable (como ensaladas y sándwiches vegetarianos)"/>
    <s v="$40.001-60.000"/>
    <s v="Bebederos para mascotas."/>
    <s v="Perro"/>
    <s v="Alimentos y golosinas, Accesorios (correas, collares, pañoletas...), Ropa en conjunto para mi y para mi perro"/>
    <s v="60.001 o más"/>
    <s v="Cumpleaños, Tejidos, Fabricar collares, Cine al aire libre, Jornadas de adopción para apoyar a las mascotas sin hogar"/>
    <s v="$80.001 o más"/>
    <s v="Sí"/>
    <m/>
    <m/>
    <s v="Instagram, TikTok"/>
    <s v="Sí"/>
    <s v="Que se preocupen por las mascotas, en la mayoria de establecimientos no reciben mascotas y he tenido varios inconvenientes por eso. Me ha tocado dejar a mi perrito encerrado en el carro."/>
  </r>
  <r>
    <x v="123"/>
    <x v="0"/>
    <x v="3"/>
    <x v="1"/>
    <x v="0"/>
    <x v="1"/>
    <n v="3"/>
    <s v="0 a 2 salarios mínimos"/>
    <s v="No, nunca"/>
    <s v="No, pero me gustaría ir"/>
    <m/>
    <m/>
    <m/>
    <m/>
    <m/>
    <m/>
    <n v="6"/>
    <n v="2"/>
    <n v="3"/>
    <n v="5"/>
    <n v="4"/>
    <n v="7"/>
    <n v="8"/>
    <n v="1"/>
    <s v="Bebidas frías, Pasteles y dulces, Sandwiches y bocadillos, Panadería y bollería, Comida saludable (como ensaladas y sándwiches vegetarianos)"/>
    <s v="$20.001-$40.000"/>
    <s v="Alimentos que puedan consumir las mascotas "/>
    <s v="Gato"/>
    <m/>
    <m/>
    <m/>
    <m/>
    <m/>
    <m/>
    <m/>
    <s v="Facebook"/>
    <s v="Sí"/>
    <s v="No he tenido la oportunidad de ir "/>
  </r>
  <r>
    <x v="124"/>
    <x v="0"/>
    <x v="3"/>
    <x v="1"/>
    <x v="0"/>
    <x v="0"/>
    <n v="4"/>
    <s v="0 a 2 salarios mínimos"/>
    <s v="Sí, siempre"/>
    <s v="No, pero me gustaría ir"/>
    <m/>
    <m/>
    <m/>
    <m/>
    <m/>
    <m/>
    <n v="8"/>
    <n v="6"/>
    <n v="4"/>
    <n v="1"/>
    <n v="5"/>
    <n v="7"/>
    <n v="3"/>
    <n v="2"/>
    <s v="Té, Bebidas frías, Sandwiches y bocadillos, Comida saludable (como ensaladas y sándwiches vegetarianos)"/>
    <s v="$20.001-$40.000"/>
    <s v="No conozco que tienen las cafeterías pet friendly"/>
    <s v="Perro"/>
    <s v="Alimentos y golosinas, Juguetes"/>
    <s v="$20.001-$40.000"/>
    <s v="Cumpleaños, Pintar, Cine al aire libre, Jornadas de adopción para apoyar a las mascotas sin hogar"/>
    <s v="$20.000-$40.000"/>
    <s v="Sí"/>
    <m/>
    <m/>
    <s v="Instagram, TikTok"/>
    <s v="Sí"/>
    <s v="No he ido a una "/>
  </r>
  <r>
    <x v="125"/>
    <x v="1"/>
    <x v="3"/>
    <x v="1"/>
    <x v="0"/>
    <x v="0"/>
    <n v="3"/>
    <s v="0 a 2 salarios mínimos"/>
    <s v="A veces"/>
    <s v="No, pero me gustaría ir"/>
    <m/>
    <m/>
    <m/>
    <m/>
    <m/>
    <m/>
    <n v="8"/>
    <n v="7"/>
    <n v="6"/>
    <n v="3"/>
    <n v="1"/>
    <n v="4"/>
    <n v="5"/>
    <n v="2"/>
    <s v="Café, Pasteles y dulces, Sandwiches y bocadillos, Panadería y bollería, Comida saludable (como ensaladas y sándwiches vegetarianos)"/>
    <s v="$10.000-$20.000"/>
    <s v="comida saludable"/>
    <s v="Perro"/>
    <s v="Alimentos y golosinas, Juguetes, Accesorios (correas, collares, pañoletas...)"/>
    <s v="$10.001-$20.000"/>
    <s v="Cumpleaños, Jornadas de adopción para apoyar a las mascotas sin hogar"/>
    <s v="$20.000-$40.000"/>
    <s v="Sí"/>
    <m/>
    <m/>
    <s v="Facebook"/>
    <s v="Sí"/>
    <s v="no"/>
  </r>
  <r>
    <x v="126"/>
    <x v="0"/>
    <x v="3"/>
    <x v="0"/>
    <x v="0"/>
    <x v="0"/>
    <n v="2"/>
    <s v="0 a 2 salarios mínimos"/>
    <s v="Sí, siempre"/>
    <s v="Sí"/>
    <m/>
    <m/>
    <s v="Menos de una vez al mes"/>
    <s v="Con mi mascota"/>
    <s v="Forestal"/>
    <s v="Ocio"/>
    <n v="8"/>
    <n v="1"/>
    <n v="7"/>
    <n v="6"/>
    <n v="5"/>
    <n v="4"/>
    <n v="3"/>
    <n v="2"/>
    <s v="Café, Té, Bebidas frías, Pasteles y dulces, Comida saludable (como ensaladas y sándwiches vegetarianos)"/>
    <s v="$20.001-$40.000"/>
    <s v="Helado para mascotas "/>
    <s v="Perro"/>
    <s v="Alimentos y golosinas, Juguetes, Accesorios (correas, collares, pañoletas...)"/>
    <s v="$40.001-60.000"/>
    <s v="Cumpleaños, Yoga, Pintar, Tejidos"/>
    <s v="$20.000-$40.000"/>
    <s v="Sí"/>
    <m/>
    <m/>
    <s v="Facebook, Instagram, Twitter, TikTok"/>
    <s v="Sí"/>
    <s v="No"/>
  </r>
  <r>
    <x v="127"/>
    <x v="0"/>
    <x v="3"/>
    <x v="1"/>
    <x v="0"/>
    <x v="1"/>
    <n v="4"/>
    <s v="Mayor a 2 y menor a 4 salarios mínimos"/>
    <s v="Sí, siempre"/>
    <s v="Sí"/>
    <m/>
    <m/>
    <s v="Una vez al mes"/>
    <s v="Con mi mascota, Pareja"/>
    <s v="Juan valdez y Amasa artesanal "/>
    <s v="Ocio"/>
    <n v="6"/>
    <n v="1"/>
    <n v="4"/>
    <n v="2"/>
    <n v="8"/>
    <n v="7"/>
    <n v="5"/>
    <n v="3"/>
    <s v="Café, Bebidas frías, Pasteles y dulces, Panadería y bollería"/>
    <s v="$20.001-$40.000"/>
    <s v="Bebederos para los caninos "/>
    <s v="Perro"/>
    <s v="Alimentos y golosinas, Juguetes, Accesorios (correas, collares, pañoletas...), Tazas, cepillos y artículos de tocador"/>
    <s v="$40.001-60.000"/>
    <s v="Cumpleaños, Cine al aire libre, Jornadas de adopción para apoyar a las mascotas sin hogar"/>
    <s v="$40.001-$60.000"/>
    <s v="Sí"/>
    <m/>
    <m/>
    <s v="Instagram, TikTok"/>
    <s v="No"/>
    <s v="Nop"/>
  </r>
  <r>
    <x v="128"/>
    <x v="0"/>
    <x v="3"/>
    <x v="4"/>
    <x v="0"/>
    <x v="0"/>
    <n v="2"/>
    <s v="0 a 2 salarios mínimos"/>
    <s v="Sí, siempre"/>
    <s v="Sí"/>
    <m/>
    <m/>
    <s v="De 4 a 6 veces al mes"/>
    <s v="Con mi mascota, Pareja, Familia"/>
    <s v="Choconato"/>
    <s v="Ocio"/>
    <n v="5"/>
    <n v="1"/>
    <n v="6"/>
    <n v="7"/>
    <n v="2"/>
    <n v="3"/>
    <n v="8"/>
    <n v="4"/>
    <s v="Café, Bebidas frías, Pasteles y dulces, Sandwiches y bocadillos, Panadería y bollería"/>
    <s v="60.001 o más"/>
    <s v="Buena atención hacia la mascota "/>
    <s v="Perro"/>
    <s v="Alimentos y golosinas, Accesorios (correas, collares, pañoletas...)"/>
    <s v="$40.001-60.000"/>
    <s v="Cumpleaños, Fabricar collares, Jornadas de adopción para apoyar a las mascotas sin hogar"/>
    <s v="$40.001-$60.000"/>
    <s v="Sí"/>
    <m/>
    <m/>
    <s v="Instagram, Twitter, TikTok"/>
    <s v="Sí"/>
    <s v="No "/>
  </r>
  <r>
    <x v="129"/>
    <x v="1"/>
    <x v="3"/>
    <x v="0"/>
    <x v="0"/>
    <x v="0"/>
    <n v="2"/>
    <s v="0 a 2 salarios mínimos"/>
    <s v="No, nunca"/>
    <s v="No, pero me gustaría ir"/>
    <m/>
    <m/>
    <m/>
    <m/>
    <m/>
    <m/>
    <n v="8"/>
    <n v="1"/>
    <n v="5"/>
    <n v="6"/>
    <n v="4"/>
    <n v="3"/>
    <n v="7"/>
    <n v="2"/>
    <s v="Café, Bebidas frías, Sandwiches y bocadillos, Panadería y bollería"/>
    <s v="$10.000-$20.000"/>
    <s v="Entretenimiento para diversas mascotas"/>
    <s v="Perro y gato"/>
    <s v="Alimentos y golosinas, Juguetes, Accesorios (correas, collares, pañoletas...)"/>
    <s v="$20.001-$40.000"/>
    <s v="Cumpleaños, Cine al aire libre"/>
    <s v="$20.000-$40.000"/>
    <s v="Sí"/>
    <m/>
    <m/>
    <s v="Instagram, TikTok"/>
    <s v="Sí"/>
    <s v="No"/>
  </r>
  <r>
    <x v="130"/>
    <x v="0"/>
    <x v="3"/>
    <x v="1"/>
    <x v="0"/>
    <x v="1"/>
    <n v="5"/>
    <s v="0 a 2 salarios mínimos"/>
    <s v="A veces"/>
    <s v="Sí"/>
    <m/>
    <m/>
    <s v="Una vez al mes"/>
    <s v="Pareja, Amigos"/>
    <s v="Levelo"/>
    <s v="Ocio"/>
    <n v="6"/>
    <n v="5"/>
    <n v="4"/>
    <n v="1"/>
    <n v="2"/>
    <n v="7"/>
    <n v="8"/>
    <n v="3"/>
    <s v="Panadería y bollería, Comida saludable (como ensaladas y sándwiches vegetarianos)"/>
    <s v="$20.001-$40.000"/>
    <s v="Alguna actividad para las mascotas"/>
    <s v="Perro"/>
    <s v="Alimentos y golosinas, Juguetes, Accesorios (correas, collares, pañoletas...), Ropa en conjunto para mi y para mi perro, Tazas, cepillos y artículos de tocador"/>
    <s v="$20.001-$40.000"/>
    <s v="Cumpleaños, Yoga, Cine al aire libre, Jornadas de adopción para apoyar a las mascotas sin hogar"/>
    <s v="$20.000-$40.000"/>
    <s v="Sí"/>
    <m/>
    <m/>
    <s v="Instagram, TikTok"/>
    <s v="Sí"/>
    <s v="No"/>
  </r>
  <r>
    <x v="131"/>
    <x v="0"/>
    <x v="3"/>
    <x v="1"/>
    <x v="0"/>
    <x v="1"/>
    <n v="3"/>
    <s v="0 a 2 salarios mínimos"/>
    <s v="No, nunca"/>
    <s v="No, pero me gustaría ir"/>
    <m/>
    <m/>
    <m/>
    <m/>
    <m/>
    <m/>
    <n v="8"/>
    <n v="7"/>
    <n v="6"/>
    <n v="5"/>
    <n v="1"/>
    <n v="4"/>
    <n v="3"/>
    <n v="2"/>
    <s v="Café, Bebidas frías, Sandwiches y bocadillos, Panadería y bollería"/>
    <s v="$20.001-$40.000"/>
    <s v="Información de adopción de mascotas"/>
    <s v="Gato"/>
    <m/>
    <m/>
    <m/>
    <m/>
    <m/>
    <m/>
    <m/>
    <s v="Twitter"/>
    <s v="Sí"/>
    <s v="No"/>
  </r>
  <r>
    <x v="132"/>
    <x v="1"/>
    <x v="3"/>
    <x v="0"/>
    <x v="0"/>
    <x v="2"/>
    <n v="4"/>
    <s v="0 a 2 salarios mínimos"/>
    <s v="A veces"/>
    <s v="No, pero me gustaría ir"/>
    <m/>
    <m/>
    <m/>
    <m/>
    <m/>
    <m/>
    <n v="8"/>
    <n v="2"/>
    <n v="7"/>
    <n v="3"/>
    <n v="6"/>
    <n v="5"/>
    <n v="4"/>
    <n v="1"/>
    <s v="Bebidas frías, Sandwiches y bocadillos, Panadería y bollería, Comida saludable (como ensaladas y sándwiches vegetarianos)"/>
    <s v="$10.000-$20.000"/>
    <s v="Helados para perros "/>
    <s v="Perro"/>
    <s v="Alimentos y golosinas, Juguetes, Accesorios (correas, collares, pañoletas...), Tazas, cepillos y artículos de tocador"/>
    <s v="60.001 o más"/>
    <s v="Jornadas de adopción para apoyar a las mascotas sin hogar"/>
    <s v="No estoy interesado en las actividades ofrecidas"/>
    <s v="Sí"/>
    <m/>
    <m/>
    <s v="Instagram"/>
    <s v="Sí"/>
    <s v="No"/>
  </r>
  <r>
    <x v="133"/>
    <x v="0"/>
    <x v="0"/>
    <x v="0"/>
    <x v="0"/>
    <x v="1"/>
    <n v="4"/>
    <s v="Mayor a 4 salarios mínimos"/>
    <s v="A veces"/>
    <s v="Sí"/>
    <m/>
    <m/>
    <s v="Menos de una vez al mes"/>
    <s v="Con mi mascota, Familia"/>
    <s v="Barrio Campestre"/>
    <s v="Fechas especiales (cumpleaños, día de la Madre o del Padre...)"/>
    <n v="8"/>
    <n v="2"/>
    <n v="6"/>
    <n v="7"/>
    <n v="4"/>
    <n v="3"/>
    <n v="5"/>
    <n v="1"/>
    <s v="Bebidas frías, Pasteles y dulces, Panadería y bollería, Comida saludable (como ensaladas y sándwiches vegetarianos)"/>
    <s v="60.001 o más"/>
    <s v="Comida para la mascota"/>
    <s v="Perro y gato"/>
    <s v="Alimentos y golosinas"/>
    <s v="$40.001-60.000"/>
    <s v="Cumpleaños, Pintar, Jornadas de adopción para apoyar a las mascotas sin hogar"/>
    <s v="$80.001 o más"/>
    <s v="Sí"/>
    <m/>
    <m/>
    <s v="Instagram"/>
    <s v="Sí"/>
    <s v="No"/>
  </r>
  <r>
    <x v="134"/>
    <x v="1"/>
    <x v="3"/>
    <x v="0"/>
    <x v="0"/>
    <x v="9"/>
    <n v="4"/>
    <s v="0 a 2 salarios mínimos"/>
    <s v="A veces"/>
    <s v="No, pero me gustaría ir"/>
    <m/>
    <m/>
    <m/>
    <m/>
    <m/>
    <m/>
    <n v="8"/>
    <n v="2"/>
    <n v="5"/>
    <n v="4"/>
    <n v="1"/>
    <n v="6"/>
    <n v="7"/>
    <n v="3"/>
    <s v="Café, Bebidas frías, Pasteles y dulces, Sandwiches y bocadillos, Panadería y bollería, Chocolate caliente, Malteadas y helados "/>
    <s v="$40.001-60.000"/>
    <s v="Buenas atención al cliente"/>
    <s v="Perro y gato"/>
    <s v="Alimentos y golosinas, Accesorios (correas, collares, pañoletas...)"/>
    <s v="$20.001-$40.000"/>
    <s v="Cumpleaños, Fabricar collares, Jornadas de adopción para apoyar a las mascotas sin hogar"/>
    <s v="$40.001-$60.000"/>
    <s v="Sí"/>
    <m/>
    <m/>
    <s v="Facebook, Instagram, TikTok"/>
    <s v="Sí"/>
    <s v="Estoy interesado en conocer por primera vez una"/>
  </r>
  <r>
    <x v="135"/>
    <x v="1"/>
    <x v="2"/>
    <x v="0"/>
    <x v="0"/>
    <x v="0"/>
    <n v="4"/>
    <s v="Mayor a 4 salarios mínimos"/>
    <s v="No, nunca"/>
    <s v="No, no me interesa ir"/>
    <s v="Nunca he salido con la mascota fuera de la casa"/>
    <s v="Sitios adecuados para cuidar las mascotas"/>
    <m/>
    <m/>
    <m/>
    <m/>
    <m/>
    <m/>
    <m/>
    <m/>
    <m/>
    <m/>
    <m/>
    <m/>
    <m/>
    <m/>
    <m/>
    <m/>
    <m/>
    <m/>
    <m/>
    <m/>
    <m/>
    <m/>
    <m/>
    <s v="Facebook, Instagram"/>
    <s v="Sí"/>
    <s v="Es una imporatente iniciativa es un lugar que hace falta en la ciudad"/>
  </r>
  <r>
    <x v="136"/>
    <x v="0"/>
    <x v="3"/>
    <x v="1"/>
    <x v="0"/>
    <x v="1"/>
    <n v="4"/>
    <s v="0 a 2 salarios mínimos"/>
    <s v="A veces"/>
    <s v="No, pero me gustaría ir"/>
    <m/>
    <m/>
    <m/>
    <m/>
    <m/>
    <m/>
    <n v="8"/>
    <n v="3"/>
    <n v="4"/>
    <n v="1"/>
    <n v="5"/>
    <n v="6"/>
    <n v="7"/>
    <n v="2"/>
    <s v="Café, Té, Bebidas frías, Pasteles y dulces, Sandwiches y bocadillos, Panadería y bollería, Chocolate caliente"/>
    <s v="$20.001-$40.000"/>
    <s v="Productos para las mascotas, diferentes a helados o cosas similares"/>
    <s v="Perro"/>
    <s v="Alimentos y golosinas, Accesorios (correas, collares, pañoletas...), Tazas, cepillos y artículos de tocador"/>
    <s v="$20.001-$40.000"/>
    <s v="Cumpleaños, Fabricar collares, Cine al aire libre, Jornadas de adopción para apoyar a las mascotas sin hogar"/>
    <s v="$40.001-$60.000"/>
    <s v="Sí"/>
    <m/>
    <m/>
    <s v="Facebook, Instagram, TikTok"/>
    <s v="Sí"/>
    <s v="No he tenido ninguna experiencia"/>
  </r>
  <r>
    <x v="137"/>
    <x v="0"/>
    <x v="3"/>
    <x v="3"/>
    <x v="0"/>
    <x v="1"/>
    <n v="4"/>
    <s v="Mayor a 2 y menor a 4 salarios mínimos"/>
    <s v="A veces"/>
    <s v="Sí"/>
    <m/>
    <m/>
    <s v="Menos de una vez al mes"/>
    <s v="Con mi mascota, Pareja"/>
    <s v="PET brunch "/>
    <s v="Ocio"/>
    <n v="6"/>
    <n v="8"/>
    <n v="7"/>
    <n v="5"/>
    <n v="4"/>
    <n v="2"/>
    <n v="3"/>
    <n v="1"/>
    <s v="Café, Bebidas frías, Pasteles y dulces, Sandwiches y bocadillos, Panadería y bollería, Chocolate caliente"/>
    <s v="$20.001-$40.000"/>
    <s v="Malteadas "/>
    <s v="Perro y gato"/>
    <s v="Alimentos y golosinas, Juguetes, Accesorios (correas, collares, pañoletas...)"/>
    <s v="$10.001-$20.000"/>
    <s v="Cumpleaños, Pintar, Tejidos, Cine al aire libre, Jornadas de adopción para apoyar a las mascotas sin hogar"/>
    <s v="$20.000-$40.000"/>
    <s v="Sí"/>
    <m/>
    <m/>
    <s v="Instagram"/>
    <s v="Sí"/>
    <s v="No "/>
  </r>
  <r>
    <x v="138"/>
    <x v="1"/>
    <x v="5"/>
    <x v="0"/>
    <x v="2"/>
    <x v="3"/>
    <m/>
    <m/>
    <m/>
    <m/>
    <m/>
    <m/>
    <m/>
    <m/>
    <m/>
    <m/>
    <m/>
    <m/>
    <m/>
    <m/>
    <m/>
    <m/>
    <m/>
    <m/>
    <m/>
    <m/>
    <m/>
    <m/>
    <m/>
    <m/>
    <m/>
    <m/>
    <m/>
    <m/>
    <m/>
    <m/>
    <m/>
    <m/>
  </r>
  <r>
    <x v="139"/>
    <x v="0"/>
    <x v="0"/>
    <x v="0"/>
    <x v="0"/>
    <x v="0"/>
    <s v="6 o más"/>
    <s v="Mayor a 2 y menor a 4 salarios mínimos"/>
    <s v="No, nunca"/>
    <s v="No, pero me gustaría ir"/>
    <m/>
    <m/>
    <m/>
    <m/>
    <m/>
    <m/>
    <n v="2"/>
    <n v="1"/>
    <n v="3"/>
    <n v="4"/>
    <n v="7"/>
    <n v="8"/>
    <n v="6"/>
    <n v="5"/>
    <s v="Bebidas frías, Sandwiches y bocadillos, Panadería y bollería"/>
    <s v="$40.001-60.000"/>
    <s v="Cosas para perros"/>
    <s v="Perro y gato"/>
    <s v="Alimentos y golosinas, Tazas, cepillos y artículos de tocador"/>
    <s v="$20.001-$40.000"/>
    <s v="Cumpleaños, Jornadas de adopción para apoyar a las mascotas sin hogar"/>
    <s v="$40.001-$60.000"/>
    <s v="Sí"/>
    <m/>
    <m/>
    <s v="Facebook, Instagram, Twitter, TikTok"/>
    <s v="Sí"/>
    <s v="No"/>
  </r>
  <r>
    <x v="140"/>
    <x v="0"/>
    <x v="3"/>
    <x v="0"/>
    <x v="0"/>
    <x v="1"/>
    <n v="4"/>
    <s v="0 a 2 salarios mínimos"/>
    <s v="A veces"/>
    <s v="Sí"/>
    <m/>
    <m/>
    <s v="Menos de una vez al mes"/>
    <s v="Amigos, Familia"/>
    <s v="Juan Valdez"/>
    <s v="Fechas especiales (cumpleaños, día de la Madre o del Padre...)"/>
    <n v="7"/>
    <n v="5"/>
    <n v="4"/>
    <n v="3"/>
    <n v="1"/>
    <n v="6"/>
    <n v="8"/>
    <n v="2"/>
    <s v="Café, Bebidas frías, Sandwiches y bocadillos"/>
    <s v="$20.001-$40.000"/>
    <s v="Comida para las mascotas "/>
    <s v="Perro"/>
    <s v="Alimentos y golosinas, Juguetes, Accesorios (correas, collares, pañoletas...)"/>
    <s v="$10.001-$20.000"/>
    <s v="Cumpleaños"/>
    <s v="$40.001-$60.000"/>
    <s v="Sí"/>
    <m/>
    <m/>
    <s v="Facebook, Instagram, TikTok"/>
    <s v="Sí"/>
    <s v="."/>
  </r>
  <r>
    <x v="141"/>
    <x v="1"/>
    <x v="3"/>
    <x v="3"/>
    <x v="0"/>
    <x v="0"/>
    <n v="4"/>
    <s v="0 a 2 salarios mínimos"/>
    <s v="A veces"/>
    <s v="Sí"/>
    <m/>
    <m/>
    <s v="Una vez al mes"/>
    <s v="Familia"/>
    <s v="Juan Valdez"/>
    <s v="Ocio"/>
    <n v="7"/>
    <n v="2"/>
    <n v="3"/>
    <n v="6"/>
    <n v="5"/>
    <n v="4"/>
    <n v="8"/>
    <n v="1"/>
    <s v="Café, Bebidas frías, Panadería y bollería"/>
    <s v="$10.000-$20.000"/>
    <s v="Consumibles para mi mascota "/>
    <s v="Perro"/>
    <s v="Alimentos y golosinas"/>
    <s v="$20.001-$40.000"/>
    <s v="Cumpleaños, Jornadas de adopción para apoyar a las mascotas sin hogar"/>
    <s v="$20.000-$40.000"/>
    <s v="Sí"/>
    <m/>
    <m/>
    <s v="Instagram"/>
    <s v="Sí"/>
    <s v="No mucho mas"/>
  </r>
  <r>
    <x v="142"/>
    <x v="0"/>
    <x v="0"/>
    <x v="0"/>
    <x v="0"/>
    <x v="2"/>
    <n v="4"/>
    <s v="Mayor a 4 salarios mínimos"/>
    <s v="A veces"/>
    <s v="Sí"/>
    <m/>
    <m/>
    <s v="Una vez al mes"/>
    <s v="Amigos"/>
    <s v="Juan Valdez"/>
    <s v="Citas"/>
    <n v="8"/>
    <n v="5"/>
    <n v="2"/>
    <n v="7"/>
    <n v="6"/>
    <n v="4"/>
    <n v="3"/>
    <n v="1"/>
    <s v="Pasteles y dulces"/>
    <s v="$20.001-$40.000"/>
    <s v="Mensajes emocionales"/>
    <s v="Perro"/>
    <s v="Alimentos y golosinas"/>
    <s v="$10.001-$20.000"/>
    <s v="Cumpleaños"/>
    <s v="$60.001-$80.000"/>
    <s v="Sí"/>
    <m/>
    <m/>
    <s v="Instagram"/>
    <s v="Sí"/>
    <s v="No"/>
  </r>
  <r>
    <x v="143"/>
    <x v="0"/>
    <x v="0"/>
    <x v="0"/>
    <x v="0"/>
    <x v="1"/>
    <n v="4"/>
    <s v="Mayor a 4 salarios mínimos"/>
    <s v="No, nunca"/>
    <s v="Sí"/>
    <m/>
    <m/>
    <s v="Una vez al mes"/>
    <s v="Pareja, Amigos"/>
    <s v="Cafetopia, Café bajo sombra, Tostao, "/>
    <s v="Ocio"/>
    <n v="8"/>
    <n v="2"/>
    <n v="4"/>
    <n v="6"/>
    <n v="3"/>
    <n v="5"/>
    <n v="7"/>
    <n v="1"/>
    <s v="Café, Bebidas frías, Pasteles y dulces, Sandwiches y bocadillos, Chocolate caliente, Comida saludable (como ensaladas y sándwiches vegetarianos)"/>
    <s v="$10.000-$20.000"/>
    <s v="Juegos de mesa para pasar el tiempo"/>
    <s v="Perro"/>
    <s v="Alimentos y golosinas, Accesorios (correas, collares, pañoletas...), Ropa en conjunto para mi y para mi perro"/>
    <s v="$10.001-$20.000"/>
    <s v="Cumpleaños, Pintar, Cine al aire libre, Jornadas de adopción para apoyar a las mascotas sin hogar"/>
    <s v="$20.000-$40.000"/>
    <s v="Sí"/>
    <m/>
    <m/>
    <s v="Instagram"/>
    <s v="Sí"/>
    <s v="No"/>
  </r>
  <r>
    <x v="144"/>
    <x v="1"/>
    <x v="3"/>
    <x v="0"/>
    <x v="0"/>
    <x v="0"/>
    <n v="4"/>
    <s v="Mayor a 2 y menor a 4 salarios mínimos"/>
    <s v="A veces"/>
    <s v="No, pero me gustaría ir"/>
    <m/>
    <m/>
    <m/>
    <m/>
    <m/>
    <m/>
    <n v="7"/>
    <n v="3"/>
    <n v="4"/>
    <n v="8"/>
    <n v="2"/>
    <n v="6"/>
    <n v="5"/>
    <n v="1"/>
    <s v="Café, Pasteles y dulces, Sandwiches y bocadillos"/>
    <s v="$20.001-$40.000"/>
    <s v="Un espacio de paz"/>
    <s v="Perro"/>
    <s v="Alimentos y golosinas"/>
    <s v="$20.001-$40.000"/>
    <s v="Cumpleaños, Yoga, Cine al aire libre"/>
    <s v="$20.000-$40.000"/>
    <s v="Sí"/>
    <m/>
    <m/>
    <s v="Instagram, Twitter, TikTok"/>
    <s v="Sí"/>
    <s v="Gracias "/>
  </r>
  <r>
    <x v="145"/>
    <x v="1"/>
    <x v="3"/>
    <x v="0"/>
    <x v="0"/>
    <x v="0"/>
    <n v="4"/>
    <s v="0 a 2 salarios mínimos"/>
    <s v="A veces"/>
    <s v="No, pero me gustaría ir"/>
    <m/>
    <m/>
    <m/>
    <m/>
    <m/>
    <m/>
    <n v="8"/>
    <n v="4"/>
    <n v="6"/>
    <n v="3"/>
    <n v="2"/>
    <n v="5"/>
    <n v="7"/>
    <n v="1"/>
    <s v="Café, Bebidas frías, Pasteles y dulces"/>
    <s v="$10.000-$20.000"/>
    <s v="Productos o bocadillos para las mascotas"/>
    <s v="Perro"/>
    <s v="Alimentos y golosinas, Accesorios (correas, collares, pañoletas...), Ropa en conjunto para mi y para mi perro"/>
    <s v="$20.001-$40.000"/>
    <s v="Jornadas de adopción para apoyar a las mascotas sin hogar"/>
    <s v="$40.001-$60.000"/>
    <s v="Sí"/>
    <m/>
    <m/>
    <s v="Facebook, Instagram, Twitter, TikTok"/>
    <s v="Sí"/>
    <s v="No, es todo."/>
  </r>
  <r>
    <x v="146"/>
    <x v="1"/>
    <x v="0"/>
    <x v="0"/>
    <x v="0"/>
    <x v="0"/>
    <n v="3"/>
    <s v="Mayor a 4 salarios mínimos"/>
    <s v="No, nunca"/>
    <s v="No, pero me gustaría ir"/>
    <m/>
    <m/>
    <m/>
    <m/>
    <m/>
    <m/>
    <n v="8"/>
    <n v="2"/>
    <n v="1"/>
    <n v="6"/>
    <n v="3"/>
    <n v="5"/>
    <n v="7"/>
    <n v="4"/>
    <s v="Café, Bebidas frías, Pasteles y dulces, Sandwiches y bocadillos, Panadería y bollería"/>
    <s v="$20.001-$40.000"/>
    <s v="No sé, nunca he ido a ninguna jajaja"/>
    <s v="Gato"/>
    <m/>
    <m/>
    <m/>
    <m/>
    <m/>
    <m/>
    <m/>
    <s v="Facebook, Instagram"/>
    <s v="Sí"/>
    <s v="Me gusta que pueda acariciar mascotas en cualquier sitio, entonces, preferiría una cafetería pet friendly antes que una que no lo sea."/>
  </r>
  <r>
    <x v="147"/>
    <x v="0"/>
    <x v="0"/>
    <x v="0"/>
    <x v="2"/>
    <x v="3"/>
    <m/>
    <m/>
    <m/>
    <m/>
    <m/>
    <m/>
    <m/>
    <m/>
    <m/>
    <m/>
    <m/>
    <m/>
    <m/>
    <m/>
    <m/>
    <m/>
    <m/>
    <m/>
    <m/>
    <m/>
    <m/>
    <m/>
    <m/>
    <m/>
    <m/>
    <m/>
    <m/>
    <m/>
    <m/>
    <m/>
    <m/>
    <m/>
  </r>
  <r>
    <x v="148"/>
    <x v="0"/>
    <x v="3"/>
    <x v="0"/>
    <x v="0"/>
    <x v="1"/>
    <n v="3"/>
    <s v="Mayor a 4 salarios mínimos"/>
    <s v="A veces"/>
    <s v="Sí"/>
    <m/>
    <m/>
    <s v="Menos de una vez al mes"/>
    <s v="Solo, Con mi mascota"/>
    <s v="No conozca muchas cafeterías pet friendly "/>
    <s v="Ocio"/>
    <n v="6"/>
    <n v="2"/>
    <n v="4"/>
    <n v="5"/>
    <n v="3"/>
    <n v="7"/>
    <n v="8"/>
    <n v="1"/>
    <s v="Café, Té, Bebidas frías, Pasteles y dulces, Sandwiches y bocadillos, Panadería y bollería, Chocolate caliente"/>
    <s v="$20.001-$40.000"/>
    <s v="Comida diferente "/>
    <s v="Perro"/>
    <s v="Alimentos y golosinas, Juguetes, Accesorios (correas, collares, pañoletas...)"/>
    <s v="$40.001-60.000"/>
    <s v="Cumpleaños, Yoga, Jornadas de adopción para apoyar a las mascotas sin hogar"/>
    <s v="$40.001-$60.000"/>
    <s v="Sí"/>
    <m/>
    <m/>
    <s v="Instagram"/>
    <s v="Sí"/>
    <s v="No"/>
  </r>
  <r>
    <x v="149"/>
    <x v="0"/>
    <x v="0"/>
    <x v="4"/>
    <x v="0"/>
    <x v="1"/>
    <n v="3"/>
    <s v="0 a 2 salarios mínimos"/>
    <s v="A veces"/>
    <s v="Sí"/>
    <m/>
    <m/>
    <s v="Una vez al mes"/>
    <s v="Pareja"/>
    <s v="Amasa"/>
    <s v="Ocio"/>
    <n v="7"/>
    <n v="6"/>
    <n v="5"/>
    <n v="4"/>
    <n v="2"/>
    <n v="3"/>
    <n v="8"/>
    <n v="1"/>
    <s v="Café, Té, Bebidas frías, Pasteles y dulces, Sandwiches y bocadillos, Panadería y bollería, Chocolate caliente"/>
    <s v="60.001 o más"/>
    <s v="Espacios de juegos para ni mascota"/>
    <s v="Perro"/>
    <s v="Alimentos y golosinas, Tazas, cepillos y artículos de tocador"/>
    <s v="$20.001-$40.000"/>
    <s v="Cumpleaños, Fabricar collares, Jornadas de adopción para apoyar a las mascotas sin hogar"/>
    <s v="$40.001-$60.000"/>
    <s v="Sí"/>
    <m/>
    <m/>
    <s v="Instagram, TikTok"/>
    <s v="Sí"/>
    <s v="No"/>
  </r>
  <r>
    <x v="150"/>
    <x v="0"/>
    <x v="4"/>
    <x v="2"/>
    <x v="1"/>
    <x v="3"/>
    <m/>
    <m/>
    <m/>
    <m/>
    <m/>
    <m/>
    <m/>
    <m/>
    <m/>
    <m/>
    <m/>
    <m/>
    <m/>
    <m/>
    <m/>
    <m/>
    <m/>
    <m/>
    <m/>
    <m/>
    <m/>
    <m/>
    <m/>
    <m/>
    <m/>
    <m/>
    <m/>
    <m/>
    <m/>
    <m/>
    <m/>
    <m/>
  </r>
  <r>
    <x v="151"/>
    <x v="1"/>
    <x v="0"/>
    <x v="0"/>
    <x v="0"/>
    <x v="1"/>
    <n v="2"/>
    <s v="Mayor a 2 y menor a 4 salarios mínimos"/>
    <s v="A veces"/>
    <s v="No, pero me gustaría ir"/>
    <m/>
    <m/>
    <m/>
    <m/>
    <m/>
    <m/>
    <n v="8"/>
    <n v="6"/>
    <n v="3"/>
    <n v="4"/>
    <n v="1"/>
    <n v="5"/>
    <n v="7"/>
    <n v="2"/>
    <s v="Café, Bebidas frías, Pasteles y dulces, Sandwiches y bocadillos, Comida saludable (como ensaladas y sándwiches vegetarianos)"/>
    <s v="$20.001-$40.000"/>
    <s v="Ensaladas "/>
    <s v="Perro"/>
    <s v="Alimentos y golosinas"/>
    <s v="$20.001-$40.000"/>
    <s v="Jornadas de adopción para apoyar a las mascotas sin hogar"/>
    <s v="$20.000-$40.000"/>
    <s v="Sí"/>
    <m/>
    <m/>
    <s v="Facebook, Instagram"/>
    <s v="Sí"/>
    <s v="Por el momento no "/>
  </r>
  <r>
    <x v="152"/>
    <x v="1"/>
    <x v="4"/>
    <x v="0"/>
    <x v="0"/>
    <x v="0"/>
    <n v="5"/>
    <s v="Mayor a 4 salarios mínimos"/>
    <s v="A veces"/>
    <s v="No, no me interesa ir"/>
    <s v="Me incomoda, prefiero lugares sin mascotas"/>
    <s v="Las mascotas son muy importantes, pero deben ocupar un n espacio diferente a los de los seres humanos "/>
    <m/>
    <m/>
    <m/>
    <m/>
    <m/>
    <m/>
    <m/>
    <m/>
    <m/>
    <m/>
    <m/>
    <m/>
    <m/>
    <m/>
    <m/>
    <m/>
    <m/>
    <m/>
    <m/>
    <m/>
    <m/>
    <m/>
    <m/>
    <s v="En ninguna"/>
    <s v="No"/>
    <s v="Pueden hacer una cafetería solo para mascotas, por favor no comenzar a confundir las cosas, cada especie necesita su espacio"/>
  </r>
  <r>
    <x v="153"/>
    <x v="0"/>
    <x v="0"/>
    <x v="2"/>
    <x v="1"/>
    <x v="3"/>
    <m/>
    <m/>
    <m/>
    <m/>
    <m/>
    <m/>
    <m/>
    <m/>
    <m/>
    <m/>
    <m/>
    <m/>
    <m/>
    <m/>
    <m/>
    <m/>
    <m/>
    <m/>
    <m/>
    <m/>
    <m/>
    <m/>
    <m/>
    <m/>
    <m/>
    <m/>
    <m/>
    <m/>
    <m/>
    <m/>
    <m/>
    <m/>
  </r>
  <r>
    <x v="154"/>
    <x v="1"/>
    <x v="3"/>
    <x v="1"/>
    <x v="0"/>
    <x v="0"/>
    <n v="4"/>
    <s v="0 a 2 salarios mínimos"/>
    <s v="A veces"/>
    <s v="Sí"/>
    <m/>
    <m/>
    <s v="De 4 a 6 veces al mes"/>
    <s v="Familia"/>
    <s v="Juan Valdez "/>
    <s v="Ocio"/>
    <n v="8"/>
    <n v="6"/>
    <n v="7"/>
    <n v="1"/>
    <n v="2"/>
    <n v="5"/>
    <n v="3"/>
    <n v="4"/>
    <s v="Café, Bebidas frías, Pasteles y dulces, Panadería y bollería, Chocolate caliente"/>
    <s v="$10.000-$20.000"/>
    <s v="Algún tipo de menú u opción para la mascota "/>
    <s v="Perro"/>
    <s v="Alimentos y golosinas, Juguetes, Accesorios (correas, collares, pañoletas...)"/>
    <s v="$20.001-$40.000"/>
    <s v="Cine al aire libre, Jornadas de adopción para apoyar a las mascotas sin hogar"/>
    <s v="No estoy interesado en las actividades ofrecidas"/>
    <s v="Sí"/>
    <m/>
    <m/>
    <s v="Facebook"/>
    <s v="Sí"/>
    <s v="Nada mas por el momento "/>
  </r>
  <r>
    <x v="155"/>
    <x v="1"/>
    <x v="0"/>
    <x v="0"/>
    <x v="2"/>
    <x v="3"/>
    <m/>
    <m/>
    <m/>
    <m/>
    <m/>
    <m/>
    <m/>
    <m/>
    <m/>
    <m/>
    <m/>
    <m/>
    <m/>
    <m/>
    <m/>
    <m/>
    <m/>
    <m/>
    <m/>
    <m/>
    <m/>
    <m/>
    <m/>
    <m/>
    <m/>
    <m/>
    <m/>
    <m/>
    <m/>
    <m/>
    <m/>
    <m/>
  </r>
  <r>
    <x v="156"/>
    <x v="1"/>
    <x v="3"/>
    <x v="4"/>
    <x v="2"/>
    <x v="3"/>
    <m/>
    <m/>
    <m/>
    <m/>
    <m/>
    <m/>
    <m/>
    <m/>
    <m/>
    <m/>
    <m/>
    <m/>
    <m/>
    <m/>
    <m/>
    <m/>
    <m/>
    <m/>
    <m/>
    <m/>
    <m/>
    <m/>
    <m/>
    <m/>
    <m/>
    <m/>
    <m/>
    <m/>
    <m/>
    <m/>
    <m/>
    <m/>
  </r>
  <r>
    <x v="157"/>
    <x v="1"/>
    <x v="0"/>
    <x v="0"/>
    <x v="2"/>
    <x v="3"/>
    <m/>
    <m/>
    <m/>
    <m/>
    <m/>
    <m/>
    <m/>
    <m/>
    <m/>
    <m/>
    <m/>
    <m/>
    <m/>
    <m/>
    <m/>
    <m/>
    <m/>
    <m/>
    <m/>
    <m/>
    <m/>
    <m/>
    <m/>
    <m/>
    <m/>
    <m/>
    <m/>
    <m/>
    <m/>
    <m/>
    <m/>
    <m/>
  </r>
  <r>
    <x v="158"/>
    <x v="0"/>
    <x v="3"/>
    <x v="0"/>
    <x v="0"/>
    <x v="1"/>
    <n v="3"/>
    <s v="0 a 2 salarios mínimos"/>
    <s v="No, nunca"/>
    <s v="No, pero me gustaría ir"/>
    <m/>
    <m/>
    <m/>
    <m/>
    <m/>
    <m/>
    <n v="3"/>
    <n v="4"/>
    <n v="7"/>
    <n v="6"/>
    <n v="2"/>
    <n v="5"/>
    <n v="8"/>
    <n v="1"/>
    <s v="Té, Bebidas frías, Pasteles y dulces, Chocolate caliente"/>
    <s v="$20.001-$40.000"/>
    <s v="Buen espacio para mascotas "/>
    <s v="Perro y gato"/>
    <s v="Alimentos y golosinas"/>
    <s v="$5.000-$10.000"/>
    <s v="Cine al aire libre, Jornadas de adopción para apoyar a las mascotas sin hogar"/>
    <s v="$20.000-$40.000"/>
    <s v="Sí"/>
    <m/>
    <m/>
    <s v="Instagram"/>
    <s v="No"/>
    <s v="."/>
  </r>
  <r>
    <x v="159"/>
    <x v="1"/>
    <x v="0"/>
    <x v="0"/>
    <x v="0"/>
    <x v="0"/>
    <n v="1"/>
    <s v="0 a 2 salarios mínimos"/>
    <s v="A veces"/>
    <s v="No, pero me gustaría ir"/>
    <m/>
    <m/>
    <m/>
    <m/>
    <m/>
    <m/>
    <n v="1"/>
    <n v="2"/>
    <n v="3"/>
    <n v="4"/>
    <n v="5"/>
    <n v="6"/>
    <n v="7"/>
    <n v="8"/>
    <s v="Café"/>
    <s v="$10.000-$20.000"/>
    <s v="Ventilación "/>
    <s v="Perro"/>
    <s v="Alimentos y golosinas"/>
    <s v="$10.001-$20.000"/>
    <s v="Jornadas de adopción para apoyar a las mascotas sin hogar"/>
    <s v="$20.000-$40.000"/>
    <s v="Sí"/>
    <m/>
    <m/>
    <s v="YouTube "/>
    <s v="Sí"/>
    <s v="ImI"/>
  </r>
  <r>
    <x v="160"/>
    <x v="1"/>
    <x v="5"/>
    <x v="3"/>
    <x v="2"/>
    <x v="3"/>
    <m/>
    <m/>
    <m/>
    <m/>
    <m/>
    <m/>
    <m/>
    <m/>
    <m/>
    <m/>
    <m/>
    <m/>
    <m/>
    <m/>
    <m/>
    <m/>
    <m/>
    <m/>
    <m/>
    <m/>
    <m/>
    <m/>
    <m/>
    <m/>
    <m/>
    <m/>
    <m/>
    <m/>
    <m/>
    <m/>
    <m/>
    <m/>
  </r>
  <r>
    <x v="161"/>
    <x v="1"/>
    <x v="3"/>
    <x v="0"/>
    <x v="0"/>
    <x v="1"/>
    <n v="1"/>
    <s v="0 a 2 salarios mínimos"/>
    <s v="No, nunca"/>
    <s v="Sí"/>
    <m/>
    <m/>
    <s v="Menos de una vez al mes"/>
    <s v="Amigos"/>
    <s v="Uis"/>
    <s v="Ocio"/>
    <n v="5"/>
    <n v="4"/>
    <n v="6"/>
    <n v="1"/>
    <n v="2"/>
    <n v="3"/>
    <n v="7"/>
    <n v="8"/>
    <s v="Chocolate caliente"/>
    <s v="$20.001-$40.000"/>
    <s v="Postres"/>
    <s v="Perro y gato"/>
    <s v="Alimentos y golosinas"/>
    <s v="$5.000-$10.000"/>
    <s v="Pintar, Tejidos"/>
    <s v="$20.000-$40.000"/>
    <s v="Sí"/>
    <m/>
    <m/>
    <s v="Facebook, Instagram, TikTok"/>
    <s v="Sí"/>
    <s v="Excelente servicio, todo muy cómodo "/>
  </r>
  <r>
    <x v="162"/>
    <x v="1"/>
    <x v="3"/>
    <x v="0"/>
    <x v="2"/>
    <x v="3"/>
    <m/>
    <m/>
    <m/>
    <m/>
    <m/>
    <m/>
    <m/>
    <m/>
    <m/>
    <m/>
    <m/>
    <m/>
    <m/>
    <m/>
    <m/>
    <m/>
    <m/>
    <m/>
    <m/>
    <m/>
    <m/>
    <m/>
    <m/>
    <m/>
    <m/>
    <m/>
    <m/>
    <m/>
    <m/>
    <m/>
    <m/>
    <m/>
  </r>
  <r>
    <x v="163"/>
    <x v="0"/>
    <x v="3"/>
    <x v="4"/>
    <x v="2"/>
    <x v="3"/>
    <m/>
    <m/>
    <m/>
    <m/>
    <m/>
    <m/>
    <m/>
    <m/>
    <m/>
    <m/>
    <m/>
    <m/>
    <m/>
    <m/>
    <m/>
    <m/>
    <m/>
    <m/>
    <m/>
    <m/>
    <m/>
    <m/>
    <m/>
    <m/>
    <m/>
    <m/>
    <m/>
    <m/>
    <m/>
    <m/>
    <m/>
    <m/>
  </r>
  <r>
    <x v="164"/>
    <x v="1"/>
    <x v="3"/>
    <x v="0"/>
    <x v="0"/>
    <x v="0"/>
    <n v="3"/>
    <s v="0 a 2 salarios mínimos"/>
    <s v="No, nunca"/>
    <s v="No, pero me gustaría ir"/>
    <m/>
    <m/>
    <m/>
    <m/>
    <m/>
    <m/>
    <n v="8"/>
    <n v="5"/>
    <n v="3"/>
    <n v="4"/>
    <n v="6"/>
    <n v="7"/>
    <n v="2"/>
    <n v="1"/>
    <s v="Café, Bebidas frías, Pasteles y dulces"/>
    <s v="$10.000-$20.000"/>
    <s v="zona wifi"/>
    <s v="Gato"/>
    <m/>
    <m/>
    <m/>
    <m/>
    <m/>
    <m/>
    <m/>
    <s v="Facebook, Twitter"/>
    <s v="Sí"/>
    <s v="no"/>
  </r>
  <r>
    <x v="165"/>
    <x v="2"/>
    <x v="1"/>
    <x v="4"/>
    <x v="0"/>
    <x v="2"/>
    <n v="5"/>
    <s v="Mayor a 2 y menor a 4 salarios mínimos"/>
    <s v="Sí, siempre"/>
    <s v="No, pero me gustaría ir"/>
    <m/>
    <m/>
    <m/>
    <m/>
    <m/>
    <m/>
    <n v="8"/>
    <n v="7"/>
    <n v="6"/>
    <n v="5"/>
    <n v="4"/>
    <n v="3"/>
    <n v="2"/>
    <n v="1"/>
    <s v="Té, Chocolate caliente"/>
    <s v="60.001 o más"/>
    <s v="Espacios amplios"/>
    <s v="loro"/>
    <m/>
    <m/>
    <m/>
    <m/>
    <m/>
    <m/>
    <m/>
    <s v="Instagram, TikTok"/>
    <s v="No"/>
    <s v="No"/>
  </r>
  <r>
    <x v="166"/>
    <x v="0"/>
    <x v="0"/>
    <x v="0"/>
    <x v="0"/>
    <x v="0"/>
    <n v="4"/>
    <s v="0 a 2 salarios mínimos"/>
    <s v="No, nunca"/>
    <s v="Sí"/>
    <m/>
    <m/>
    <s v="Menos de una vez al mes"/>
    <s v="Solo, Con mi mascota, Pareja"/>
    <s v="No sé cuál es pet friendly "/>
    <s v="Ocio"/>
    <n v="8"/>
    <n v="7"/>
    <n v="6"/>
    <n v="1"/>
    <n v="5"/>
    <n v="4"/>
    <n v="3"/>
    <n v="2"/>
    <s v="Pasteles y dulces"/>
    <s v="$20.001-$40.000"/>
    <s v="Parqueadero "/>
    <s v="Perro"/>
    <s v="Alimentos y golosinas"/>
    <s v="$10.001-$20.000"/>
    <s v="Cumpleaños"/>
    <s v="No estoy interesado en las actividades ofrecidas"/>
    <s v="Sí"/>
    <m/>
    <m/>
    <s v="Instagram"/>
    <s v="Sí"/>
    <s v="No"/>
  </r>
  <r>
    <x v="167"/>
    <x v="1"/>
    <x v="3"/>
    <x v="1"/>
    <x v="2"/>
    <x v="3"/>
    <m/>
    <m/>
    <m/>
    <m/>
    <m/>
    <m/>
    <m/>
    <m/>
    <m/>
    <m/>
    <m/>
    <m/>
    <m/>
    <m/>
    <m/>
    <m/>
    <m/>
    <m/>
    <m/>
    <m/>
    <m/>
    <m/>
    <m/>
    <m/>
    <m/>
    <m/>
    <m/>
    <m/>
    <m/>
    <m/>
    <m/>
    <m/>
  </r>
  <r>
    <x v="168"/>
    <x v="1"/>
    <x v="3"/>
    <x v="0"/>
    <x v="0"/>
    <x v="10"/>
    <n v="3"/>
    <s v="Mayor a 4 salarios mínimos"/>
    <s v="A veces"/>
    <s v="No, pero me gustaría ir"/>
    <m/>
    <m/>
    <m/>
    <m/>
    <m/>
    <m/>
    <n v="7"/>
    <n v="2"/>
    <n v="5"/>
    <n v="8"/>
    <n v="6"/>
    <n v="4"/>
    <n v="3"/>
    <n v="1"/>
    <s v="Bebidas frías, Pasteles y dulces, Sandwiches y bocadillos"/>
    <s v="$10.000-$20.000"/>
    <s v="Snacks para perro"/>
    <s v="Perro"/>
    <s v="Alimentos y golosinas, Juguetes, Accesorios (correas, collares, pañoletas...)"/>
    <s v="$40.001-60.000"/>
    <s v="Jornadas de adopción para apoyar a las mascotas sin hogar"/>
    <s v="$40.001-$60.000"/>
    <s v="Sí"/>
    <m/>
    <m/>
    <s v="Instagram"/>
    <s v="Sí"/>
    <s v="No"/>
  </r>
  <r>
    <x v="169"/>
    <x v="1"/>
    <x v="3"/>
    <x v="0"/>
    <x v="0"/>
    <x v="0"/>
    <n v="2"/>
    <s v="0 a 2 salarios mínimos"/>
    <s v="A veces"/>
    <s v="No, pero me gustaría ir"/>
    <m/>
    <m/>
    <m/>
    <m/>
    <m/>
    <m/>
    <n v="8"/>
    <n v="7"/>
    <n v="6"/>
    <n v="5"/>
    <n v="4"/>
    <n v="3"/>
    <n v="2"/>
    <n v="1"/>
    <s v="Café, Pasteles y dulces, Sandwiches y bocadillos"/>
    <s v="$10.000-$20.000"/>
    <s v="Postres"/>
    <s v="Perro y gato"/>
    <s v="Alimentos y golosinas, Accesorios (correas, collares, pañoletas...), Ropa en conjunto para mi y para mi perro"/>
    <s v="$10.001-$20.000"/>
    <s v="Cumpleaños"/>
    <s v="$20.000-$40.000"/>
    <s v="Sí"/>
    <m/>
    <m/>
    <s v="Facebook, Instagram, TikTok"/>
    <s v="Sí"/>
    <s v="No"/>
  </r>
  <r>
    <x v="170"/>
    <x v="0"/>
    <x v="0"/>
    <x v="0"/>
    <x v="2"/>
    <x v="3"/>
    <m/>
    <m/>
    <m/>
    <m/>
    <m/>
    <m/>
    <m/>
    <m/>
    <m/>
    <m/>
    <m/>
    <m/>
    <m/>
    <m/>
    <m/>
    <m/>
    <m/>
    <m/>
    <m/>
    <m/>
    <m/>
    <m/>
    <m/>
    <m/>
    <m/>
    <m/>
    <m/>
    <m/>
    <m/>
    <m/>
    <m/>
    <m/>
  </r>
  <r>
    <x v="171"/>
    <x v="2"/>
    <x v="3"/>
    <x v="0"/>
    <x v="0"/>
    <x v="0"/>
    <n v="5"/>
    <s v="Mayor a 4 salarios mínimos"/>
    <s v="A veces"/>
    <s v="Sí"/>
    <m/>
    <m/>
    <s v="Más de 6 veces al mes"/>
    <s v="Con mi mascota, Amigos, Familia"/>
    <s v="Amasa, ohmybowl, petitcomité, juan valdez"/>
    <s v="Ocio"/>
    <n v="7"/>
    <n v="8"/>
    <n v="5"/>
    <n v="2"/>
    <n v="4"/>
    <n v="3"/>
    <n v="6"/>
    <n v="1"/>
    <s v="Café, Té, Bebidas frías, Pasteles y dulces, Sandwiches y bocadillos, Panadería y bollería, Chocolate caliente, Comida saludable (como ensaladas y sándwiches vegetarianos)"/>
    <s v="$40.001-60.000"/>
    <s v="Zonas de recreación para las mascotas, que no tengan que estar atadas mientras estoy en el sitio"/>
    <s v="Perro"/>
    <s v="Alimentos y golosinas, Juguetes, Accesorios (correas, collares, pañoletas...)"/>
    <s v="$10.001-$20.000"/>
    <s v="Cumpleaños, Jornadas de adopción para apoyar a las mascotas sin hogar"/>
    <s v="$20.000-$40.000"/>
    <s v="Sí"/>
    <m/>
    <m/>
    <s v="Instagram, Twitter, TikTok"/>
    <s v="Sí"/>
    <s v="Suelen ser muy amables con las mascotas"/>
  </r>
  <r>
    <x v="172"/>
    <x v="1"/>
    <x v="3"/>
    <x v="1"/>
    <x v="0"/>
    <x v="0"/>
    <n v="4"/>
    <s v="0 a 2 salarios mínimos"/>
    <s v="No, nunca"/>
    <s v="No, pero me gustaría ir"/>
    <m/>
    <m/>
    <m/>
    <m/>
    <m/>
    <m/>
    <n v="8"/>
    <n v="6"/>
    <n v="7"/>
    <n v="5"/>
    <n v="4"/>
    <n v="3"/>
    <n v="2"/>
    <n v="1"/>
    <s v="Café, Té, Bebidas frías, Pasteles y dulces, Sandwiches y bocadillos, Panadería y bollería, Chocolate caliente, Comida saludable (como ensaladas y sándwiches vegetarianos)"/>
    <s v="$20.001-$40.000"/>
    <s v="Acomodaciones para las mascotas "/>
    <s v="Gato"/>
    <m/>
    <m/>
    <m/>
    <m/>
    <m/>
    <m/>
    <m/>
    <s v="Instagram"/>
    <s v="Sí"/>
    <s v="No he ido "/>
  </r>
  <r>
    <x v="173"/>
    <x v="1"/>
    <x v="3"/>
    <x v="1"/>
    <x v="0"/>
    <x v="1"/>
    <n v="2"/>
    <s v="0 a 2 salarios mínimos"/>
    <s v="A veces"/>
    <s v="No, pero me gustaría ir"/>
    <m/>
    <m/>
    <m/>
    <m/>
    <m/>
    <m/>
    <n v="3"/>
    <n v="1"/>
    <n v="4"/>
    <n v="8"/>
    <n v="6"/>
    <n v="7"/>
    <n v="5"/>
    <n v="2"/>
    <s v="Panadería y bollería"/>
    <s v="$10.000-$20.000"/>
    <s v="Una forma de interactuar de forma más naturas y espontánea con otras personas y sus mascotas "/>
    <s v="Perro"/>
    <s v="Alimentos y golosinas"/>
    <s v="$5.000-$10.000"/>
    <s v="Cine al aire libre"/>
    <s v="$20.000-$40.000"/>
    <s v="Sí"/>
    <m/>
    <m/>
    <s v="No tengo redes"/>
    <s v="Sí"/>
    <s v="La verdad no tengo experiencia respecto a visitar lugares así "/>
  </r>
  <r>
    <x v="174"/>
    <x v="1"/>
    <x v="3"/>
    <x v="0"/>
    <x v="2"/>
    <x v="3"/>
    <m/>
    <m/>
    <m/>
    <m/>
    <m/>
    <m/>
    <m/>
    <m/>
    <m/>
    <m/>
    <m/>
    <m/>
    <m/>
    <m/>
    <m/>
    <m/>
    <m/>
    <m/>
    <m/>
    <m/>
    <m/>
    <m/>
    <m/>
    <m/>
    <m/>
    <m/>
    <m/>
    <m/>
    <m/>
    <m/>
    <m/>
    <m/>
  </r>
  <r>
    <x v="175"/>
    <x v="0"/>
    <x v="3"/>
    <x v="0"/>
    <x v="2"/>
    <x v="3"/>
    <m/>
    <m/>
    <m/>
    <m/>
    <m/>
    <m/>
    <m/>
    <m/>
    <m/>
    <m/>
    <m/>
    <m/>
    <m/>
    <m/>
    <m/>
    <m/>
    <m/>
    <m/>
    <m/>
    <m/>
    <m/>
    <m/>
    <m/>
    <m/>
    <m/>
    <m/>
    <m/>
    <m/>
    <m/>
    <m/>
    <m/>
    <m/>
  </r>
  <r>
    <x v="176"/>
    <x v="1"/>
    <x v="3"/>
    <x v="0"/>
    <x v="0"/>
    <x v="1"/>
    <n v="4"/>
    <s v="0 a 2 salarios mínimos"/>
    <s v="A veces"/>
    <s v="Sí"/>
    <m/>
    <m/>
    <s v="De 4 a 6 veces al mes"/>
    <s v="Con mi mascota, Amigos, Familia"/>
    <s v="Juan Valdez"/>
    <s v="Fechas especiales (cumpleaños, día de la Madre o del Padre...)"/>
    <n v="7"/>
    <n v="6"/>
    <n v="3"/>
    <n v="5"/>
    <n v="4"/>
    <n v="2"/>
    <n v="8"/>
    <n v="1"/>
    <s v="Bebidas frías, Pasteles y dulces, Sandwiches y bocadillos, Panadería y bollería, Chocolate caliente"/>
    <s v="$20.001-$40.000"/>
    <s v="Un sitio para dejar a tu mascota, o que la mesa tenga algún gancho o algo para tener la correa de mi mascota."/>
    <s v="Perro"/>
    <s v="Alimentos y golosinas, Juguetes, Accesorios (correas, collares, pañoletas...), Ropa en conjunto para mi y para mi perro, Tazas, cepillos y artículos de tocador"/>
    <s v="$40.001-60.000"/>
    <s v="Tejidos, Fabricar collares, Cine al aire libre, Jornadas de adopción para apoyar a las mascotas sin hogar"/>
    <s v="$20.000-$40.000"/>
    <s v="Sí"/>
    <m/>
    <m/>
    <s v="Facebook, Instagram"/>
    <s v="Sí"/>
    <s v="No, nada "/>
  </r>
  <r>
    <x v="177"/>
    <x v="1"/>
    <x v="3"/>
    <x v="0"/>
    <x v="0"/>
    <x v="1"/>
    <n v="3"/>
    <s v="0 a 2 salarios mínimos"/>
    <s v="A veces"/>
    <s v="Sí"/>
    <m/>
    <m/>
    <s v="Una vez al mes"/>
    <s v="Con mi mascota, Amigos"/>
    <s v="Pocas "/>
    <s v="Ocio"/>
    <n v="8"/>
    <n v="6"/>
    <n v="7"/>
    <n v="5"/>
    <n v="4"/>
    <n v="3"/>
    <n v="2"/>
    <n v="1"/>
    <s v="Café, Té"/>
    <s v="$40.001-60.000"/>
    <s v="Un espacio para compartir con mi mascota "/>
    <s v="Perro"/>
    <s v="Alimentos y golosinas, Juguetes"/>
    <s v="$20.001-$40.000"/>
    <s v="Cumpleaños, Yoga, Tejidos"/>
    <s v="$20.000-$40.000"/>
    <s v="Sí"/>
    <m/>
    <m/>
    <s v="Instagram"/>
    <s v="Sí"/>
    <s v="No"/>
  </r>
  <r>
    <x v="178"/>
    <x v="0"/>
    <x v="3"/>
    <x v="1"/>
    <x v="0"/>
    <x v="2"/>
    <n v="4"/>
    <s v="0 a 2 salarios mínimos"/>
    <s v="A veces"/>
    <s v="Sí"/>
    <m/>
    <m/>
    <s v="Menos de una vez al mes"/>
    <s v="Solo, Amigos, Familia"/>
    <s v="Juan Valdez "/>
    <s v="Ocio"/>
    <n v="6"/>
    <n v="7"/>
    <n v="8"/>
    <n v="2"/>
    <n v="4"/>
    <n v="5"/>
    <n v="3"/>
    <n v="1"/>
    <s v="Café, Té, Bebidas frías, Pasteles y dulces, Chocolate caliente"/>
    <s v="$20.001-$40.000"/>
    <s v="Alimentos para mascotas "/>
    <s v="Perro y gato"/>
    <s v="Alimentos y golosinas, Juguetes, Accesorios (correas, collares, pañoletas...)"/>
    <s v="$20.001-$40.000"/>
    <s v="Pintar, Tejidos, Fabricar collares, Jornadas de adopción para apoyar a las mascotas sin hogar"/>
    <s v="$40.001-$60.000"/>
    <s v="Sí"/>
    <m/>
    <m/>
    <s v="Facebook, Instagram, TikTok"/>
    <s v="Sí"/>
    <s v="No"/>
  </r>
  <r>
    <x v="179"/>
    <x v="0"/>
    <x v="3"/>
    <x v="0"/>
    <x v="0"/>
    <x v="1"/>
    <n v="2"/>
    <s v="0 a 2 salarios mínimos"/>
    <s v="Sí, siempre"/>
    <s v="No, pero me gustaría ir"/>
    <m/>
    <m/>
    <m/>
    <m/>
    <m/>
    <m/>
    <n v="5"/>
    <n v="3"/>
    <n v="7"/>
    <n v="4"/>
    <n v="2"/>
    <n v="8"/>
    <n v="6"/>
    <n v="1"/>
    <s v="Café, Bebidas frías, Pasteles y dulces, Sandwiches y bocadillos, Panadería y bollería, Chocolate caliente, Comida saludable (como ensaladas y sándwiches vegetarianos)"/>
    <s v="$20.001-$40.000"/>
    <s v="Colaboración a una fundación de animales"/>
    <s v="Perro"/>
    <s v="Alimentos y golosinas, Juguetes"/>
    <s v="$10.001-$20.000"/>
    <s v="Cumpleaños, Tejidos, Fabricar collares, Jornadas de adopción para apoyar a las mascotas sin hogar, Jornadas de formación respecto a vacunas, comportamiento, prineros auxilios en mascotas..."/>
    <s v="$40.001-$60.000"/>
    <s v="Sí"/>
    <m/>
    <m/>
    <s v="Facebook, Instagram, Twitter"/>
    <s v="Sí"/>
    <s v="No"/>
  </r>
  <r>
    <x v="180"/>
    <x v="1"/>
    <x v="3"/>
    <x v="0"/>
    <x v="0"/>
    <x v="1"/>
    <n v="3"/>
    <s v="0 a 2 salarios mínimos"/>
    <s v="No, nunca"/>
    <s v="No, no me interesa ir"/>
    <s v="Me incomoda, prefiero lugares sin mascotas"/>
    <s v="En colores oscuros clásicos como negro y marrón, donde se garantice bebederos para perros y mesas donde se puedan amarrar de forma fácil y seguras las mascotas "/>
    <m/>
    <m/>
    <m/>
    <m/>
    <m/>
    <m/>
    <m/>
    <m/>
    <m/>
    <m/>
    <m/>
    <m/>
    <m/>
    <m/>
    <m/>
    <m/>
    <m/>
    <m/>
    <m/>
    <m/>
    <m/>
    <m/>
    <m/>
    <s v="Instagram"/>
    <s v="Sí"/>
    <s v="Que también haya un lugar en donde se pueda dejar a las mascotas a cierta distancia sin necesidad que estén en la mesa con sus dueños. Pero ese lugar debe ser visible y seguro para los dueños y mascotas "/>
  </r>
  <r>
    <x v="181"/>
    <x v="1"/>
    <x v="0"/>
    <x v="1"/>
    <x v="0"/>
    <x v="2"/>
    <n v="5"/>
    <s v="0 a 2 salarios mínimos"/>
    <s v="A veces"/>
    <s v="Sí"/>
    <m/>
    <m/>
    <s v="De 2 a 3 veces al mes"/>
    <s v="Solo, Con mi mascota, Pareja, Amigos, Familia"/>
    <s v="Florida"/>
    <s v="Ocio"/>
    <n v="8"/>
    <n v="3"/>
    <n v="4"/>
    <n v="2"/>
    <n v="5"/>
    <n v="6"/>
    <n v="7"/>
    <n v="1"/>
    <s v="Bebidas frías, Pasteles y dulces, Sandwiches y bocadillos, Panadería y bollería"/>
    <s v="$10.000-$20.000"/>
    <s v="Comodidad "/>
    <s v="Perro"/>
    <s v="Alimentos y golosinas, Juguetes, Accesorios (correas, collares, pañoletas...), Ropa en conjunto para mi y para mi perro"/>
    <s v="$20.001-$40.000"/>
    <s v="Cumpleaños, Pintar, Cine al aire libre, Jornadas de adopción para apoyar a las mascotas sin hogar"/>
    <s v="$20.000-$40.000"/>
    <s v="Sí"/>
    <m/>
    <m/>
    <s v="Instagram"/>
    <s v="Sí"/>
    <s v="No"/>
  </r>
  <r>
    <x v="182"/>
    <x v="0"/>
    <x v="3"/>
    <x v="0"/>
    <x v="0"/>
    <x v="0"/>
    <n v="4"/>
    <s v="Mayor a 2 y menor a 4 salarios mínimos"/>
    <s v="No, nunca"/>
    <s v="Sí"/>
    <m/>
    <m/>
    <s v="Una vez al mes"/>
    <s v="Amigos, Familia"/>
    <s v="Juan Valdez"/>
    <s v="Ocio"/>
    <n v="6"/>
    <n v="3"/>
    <n v="1"/>
    <n v="4"/>
    <n v="5"/>
    <n v="7"/>
    <n v="8"/>
    <n v="2"/>
    <s v="Café, Té, Bebidas frías, Pasteles y dulces, Panadería y bollería, Chocolate caliente"/>
    <s v="$20.001-$40.000"/>
    <s v="Productos para mascotas"/>
    <s v="Gato"/>
    <m/>
    <m/>
    <m/>
    <m/>
    <m/>
    <m/>
    <m/>
    <s v="Instagram"/>
    <s v="Sí"/>
    <s v="No"/>
  </r>
  <r>
    <x v="183"/>
    <x v="0"/>
    <x v="3"/>
    <x v="0"/>
    <x v="0"/>
    <x v="1"/>
    <n v="4"/>
    <s v="0 a 2 salarios mínimos"/>
    <s v="A veces"/>
    <s v="Sí"/>
    <m/>
    <m/>
    <s v="De 2 a 3 veces al mes"/>
    <s v="Pareja, Amigos, Familia"/>
    <s v="Café bajo la sombra, wellness"/>
    <s v="Ocio"/>
    <n v="5"/>
    <n v="3"/>
    <n v="1"/>
    <n v="2"/>
    <n v="6"/>
    <n v="8"/>
    <n v="7"/>
    <n v="4"/>
    <s v="Café, Pasteles y dulces, Panadería y bollería, Comida saludable (como ensaladas y sándwiches vegetarianos)"/>
    <s v="$20.001-$40.000"/>
    <s v="Paletas para perros"/>
    <s v="Perro"/>
    <s v="Alimentos y golosinas"/>
    <s v="$5.000-$10.000"/>
    <s v="Yoga, Jornadas de adopción para apoyar a las mascotas sin hogar"/>
    <s v="$20.000-$40.000"/>
    <s v="Sí"/>
    <m/>
    <m/>
    <s v="Instagram, TikTok"/>
    <s v="Sí"/>
    <s v="No"/>
  </r>
  <r>
    <x v="184"/>
    <x v="0"/>
    <x v="3"/>
    <x v="1"/>
    <x v="0"/>
    <x v="1"/>
    <n v="4"/>
    <s v="0 a 2 salarios mínimos"/>
    <s v="A veces"/>
    <s v="No, pero me gustaría ir"/>
    <m/>
    <m/>
    <m/>
    <m/>
    <m/>
    <m/>
    <n v="6"/>
    <n v="5"/>
    <n v="8"/>
    <n v="4"/>
    <n v="2"/>
    <n v="3"/>
    <n v="7"/>
    <n v="1"/>
    <s v="Café, Té, Sandwiches y bocadillos, Comida saludable (como ensaladas y sándwiches vegetarianos)"/>
    <s v="$20.001-$40.000"/>
    <s v="Un espacio de esparcimiento para mi mascota, algunos snacks y dispensadores de hielo para los perros"/>
    <s v="Perro"/>
    <s v="Alimentos y golosinas, Juguetes, Accesorios (correas, collares, pañoletas...)"/>
    <s v="$10.001-$20.000"/>
    <s v="Cumpleaños, Fabricar collares, Cine al aire libre, Jornadas de adopción para apoyar a las mascotas sin hogar"/>
    <s v="$40.001-$60.000"/>
    <s v="Sí"/>
    <m/>
    <m/>
    <s v="Instagram, Twitter, TikTok"/>
    <s v="Sí"/>
    <s v="Mis experiencias en cafeterías pet-friendly han sido pocas pues mi mascota es un poco hiperactiva y ansiosa, estoy buscando un lugar donde se sienta cómodo para relacionarse con otras mascotas"/>
  </r>
  <r>
    <x v="185"/>
    <x v="0"/>
    <x v="3"/>
    <x v="0"/>
    <x v="0"/>
    <x v="0"/>
    <n v="3"/>
    <s v="0 a 2 salarios mínimos"/>
    <s v="Sí, siempre"/>
    <s v="Sí"/>
    <m/>
    <m/>
    <s v="Una vez al mes"/>
    <s v="Solo, Con mi mascota, Amigos, Familia"/>
    <s v="snob "/>
    <s v="Fechas especiales (cumpleaños, día de la Madre o del Padre...)"/>
    <n v="6"/>
    <n v="2"/>
    <n v="7"/>
    <n v="4"/>
    <n v="3"/>
    <n v="5"/>
    <n v="8"/>
    <n v="1"/>
    <s v="Café, Bebidas frías, Pasteles y dulces, Sandwiches y bocadillos, Panadería y bollería, Chocolate caliente"/>
    <s v="$40.001-60.000"/>
    <s v="alguna opción para los animales"/>
    <s v="Perro"/>
    <s v="Alimentos y golosinas, Accesorios (correas, collares, pañoletas...), Tazas, cepillos y artículos de tocador"/>
    <s v="$40.001-60.000"/>
    <s v="Cumpleaños, Fabricar collares, Jornadas de adopción para apoyar a las mascotas sin hogar"/>
    <s v="$80.001 o más"/>
    <s v="Sí"/>
    <m/>
    <m/>
    <s v="Instagram, TikTok"/>
    <s v="Sí"/>
    <s v="han sido buenas experiencias siempre "/>
  </r>
  <r>
    <x v="186"/>
    <x v="1"/>
    <x v="3"/>
    <x v="0"/>
    <x v="0"/>
    <x v="0"/>
    <n v="3"/>
    <s v="0 a 2 salarios mínimos"/>
    <s v="A veces"/>
    <s v="No, pero me gustaría ir"/>
    <m/>
    <m/>
    <m/>
    <m/>
    <m/>
    <m/>
    <n v="6"/>
    <n v="2"/>
    <n v="5"/>
    <n v="4"/>
    <n v="3"/>
    <n v="8"/>
    <n v="7"/>
    <n v="1"/>
    <s v="Café, Pasteles y dulces, Sandwiches y bocadillos, Panadería y bollería"/>
    <s v="$20.001-$40.000"/>
    <s v="Espacios abiertos "/>
    <s v="Perro"/>
    <s v="Alimentos y golosinas, Juguetes"/>
    <s v="$20.001-$40.000"/>
    <s v="Cine al aire libre, Jornadas de adopción para apoyar a las mascotas sin hogar"/>
    <s v="$20.000-$40.000"/>
    <s v="Sí"/>
    <m/>
    <m/>
    <s v="Instagram"/>
    <s v="No"/>
    <s v=". "/>
  </r>
  <r>
    <x v="187"/>
    <x v="0"/>
    <x v="3"/>
    <x v="3"/>
    <x v="0"/>
    <x v="0"/>
    <n v="3"/>
    <s v="Mayor a 2 y menor a 4 salarios mínimos"/>
    <s v="A veces"/>
    <s v="No, no me interesa ir"/>
    <s v="Por el precio"/>
    <s v="Lo único sería el tipo de comida, ya que no es de mi agrado ese tipo de comidas, especialmente el café que es lo que predomina en estos lugares "/>
    <m/>
    <m/>
    <m/>
    <m/>
    <m/>
    <m/>
    <m/>
    <m/>
    <m/>
    <m/>
    <m/>
    <m/>
    <m/>
    <m/>
    <m/>
    <m/>
    <m/>
    <m/>
    <m/>
    <m/>
    <m/>
    <m/>
    <m/>
    <s v="Facebook, Instagram, TikTok"/>
    <s v="Sí"/>
    <s v="No"/>
  </r>
  <r>
    <x v="188"/>
    <x v="0"/>
    <x v="3"/>
    <x v="1"/>
    <x v="0"/>
    <x v="1"/>
    <n v="3"/>
    <s v="0 a 2 salarios mínimos"/>
    <s v="A veces"/>
    <s v="Sí"/>
    <m/>
    <m/>
    <s v="De 2 a 3 veces al mes"/>
    <s v="Solo"/>
    <s v="B"/>
    <s v="Ocio"/>
    <n v="4"/>
    <n v="2"/>
    <n v="6"/>
    <n v="8"/>
    <n v="5"/>
    <n v="3"/>
    <n v="7"/>
    <n v="1"/>
    <s v="Café, Bebidas frías, Pasteles y dulces, Panadería y bollería"/>
    <s v="$20.001-$40.000"/>
    <s v="Helados para perritos "/>
    <s v="Perro"/>
    <s v="Alimentos y golosinas, Accesorios (correas, collares, pañoletas...), Ropa en conjunto para mi y para mi perro"/>
    <s v="$20.001-$40.000"/>
    <s v="Cumpleaños, Pintar, Tejidos, Cine al aire libre"/>
    <s v="$40.001-$60.000"/>
    <s v="Sí"/>
    <m/>
    <m/>
    <s v="Facebook, Instagram, TikTok"/>
    <s v="Sí"/>
    <s v="J"/>
  </r>
  <r>
    <x v="189"/>
    <x v="0"/>
    <x v="3"/>
    <x v="1"/>
    <x v="0"/>
    <x v="0"/>
    <n v="4"/>
    <s v="Mayor a 4 salarios mínimos"/>
    <s v="A veces"/>
    <s v="Sí"/>
    <m/>
    <m/>
    <s v="De 4 a 6 veces al mes"/>
    <s v="Con mi mascota, Amigos, Familia"/>
    <s v="Amasa panaderia artesanal"/>
    <s v="Ocio"/>
    <n v="8"/>
    <n v="7"/>
    <n v="6"/>
    <n v="5"/>
    <n v="4"/>
    <n v="3"/>
    <n v="2"/>
    <n v="1"/>
    <s v="Café, Bebidas frías, Pasteles y dulces, Sandwiches y bocadillos, Panadería y bollería, Chocolate caliente, Comida saludable (como ensaladas y sándwiches vegetarianos)"/>
    <s v="60.001 o más"/>
    <s v="Snacks para máscotas"/>
    <s v="Perro"/>
    <s v="Alimentos y golosinas"/>
    <s v="$10.001-$20.000"/>
    <s v="Cumpleaños, Pintar"/>
    <s v="No estoy interesado en las actividades ofrecidas"/>
    <s v="Sí"/>
    <m/>
    <m/>
    <s v="Instagram, Twitter, TikTok"/>
    <s v="Sí"/>
    <s v="No"/>
  </r>
  <r>
    <x v="190"/>
    <x v="0"/>
    <x v="3"/>
    <x v="1"/>
    <x v="0"/>
    <x v="1"/>
    <n v="2"/>
    <s v="0 a 2 salarios mínimos"/>
    <s v="A veces"/>
    <s v="Sí"/>
    <m/>
    <m/>
    <s v="Una vez al mes"/>
    <s v="Con mi mascota, Familia"/>
    <s v="Juan Valdez procafecol"/>
    <s v="Ocio"/>
    <n v="7"/>
    <n v="6"/>
    <n v="5"/>
    <n v="3"/>
    <n v="2"/>
    <n v="4"/>
    <n v="8"/>
    <n v="1"/>
    <s v="Café, Té, Bebidas frías, Pasteles y dulces, Sandwiches y bocadillos, Panadería y bollería, Chocolate caliente, Comida saludable (como ensaladas y sándwiches vegetarianos)"/>
    <s v="$20.001-$40.000"/>
    <s v="Bebedero para mascotas, espacio de estar para mi mascota, pañitos húmedos para lo mascota "/>
    <s v="Perro"/>
    <s v="Alimentos y golosinas"/>
    <s v="$5.000-$10.000"/>
    <s v="Cumpleaños, Pintar, Cine al aire libre, Jornadas de adopción para apoyar a las mascotas sin hogar"/>
    <s v="$20.000-$40.000"/>
    <s v="Sí"/>
    <m/>
    <m/>
    <s v="Instagram, Twitter, TikTok"/>
    <s v="No"/>
    <s v="no"/>
  </r>
  <r>
    <x v="191"/>
    <x v="0"/>
    <x v="3"/>
    <x v="0"/>
    <x v="2"/>
    <x v="3"/>
    <m/>
    <m/>
    <m/>
    <m/>
    <m/>
    <m/>
    <m/>
    <m/>
    <m/>
    <m/>
    <m/>
    <m/>
    <m/>
    <m/>
    <m/>
    <m/>
    <m/>
    <m/>
    <m/>
    <m/>
    <m/>
    <m/>
    <m/>
    <m/>
    <m/>
    <m/>
    <m/>
    <m/>
    <m/>
    <m/>
    <m/>
    <m/>
  </r>
  <r>
    <x v="192"/>
    <x v="1"/>
    <x v="3"/>
    <x v="0"/>
    <x v="0"/>
    <x v="1"/>
    <n v="4"/>
    <s v="0 a 2 salarios mínimos"/>
    <s v="A veces"/>
    <s v="Sí"/>
    <m/>
    <m/>
    <s v="Menos de una vez al mes"/>
    <s v="Con mi mascota, Pareja"/>
    <s v="Cafetopia "/>
    <s v="Ocio"/>
    <n v="8"/>
    <n v="6"/>
    <n v="4"/>
    <n v="5"/>
    <n v="1"/>
    <n v="2"/>
    <n v="3"/>
    <n v="7"/>
    <s v="Café"/>
    <s v="$10.000-$20.000"/>
    <s v="Helados para perros"/>
    <s v="Perro"/>
    <s v="Juguetes, Ropa en conjunto para mi y para mi perro"/>
    <s v="$20.001-$40.000"/>
    <s v="Cumpleaños"/>
    <s v="$40.001-$60.000"/>
    <s v="Sí"/>
    <m/>
    <m/>
    <s v="Instagram"/>
    <s v="Sí"/>
    <s v="No"/>
  </r>
  <r>
    <x v="193"/>
    <x v="0"/>
    <x v="3"/>
    <x v="0"/>
    <x v="0"/>
    <x v="1"/>
    <n v="4"/>
    <s v="0 a 2 salarios mínimos"/>
    <s v="A veces"/>
    <s v="Sí"/>
    <m/>
    <m/>
    <s v="De 2 a 3 veces al mes"/>
    <s v="Solo, Con mi mascota, Pareja"/>
    <s v="Tapia, Juan valdez"/>
    <s v="Ocio"/>
    <n v="8"/>
    <n v="5"/>
    <n v="6"/>
    <n v="7"/>
    <n v="2"/>
    <n v="4"/>
    <n v="3"/>
    <n v="1"/>
    <s v="Café, Té, Bebidas frías, Sandwiches y bocadillos"/>
    <s v="$20.001-$40.000"/>
    <s v="Matcha"/>
    <s v="Perro y gato"/>
    <s v="Alimentos y golosinas"/>
    <s v="$20.001-$40.000"/>
    <s v="Cumpleaños, Fabricar collares, Jornadas de adopción para apoyar a las mascotas sin hogar"/>
    <s v="$20.000-$40.000"/>
    <s v="Sí"/>
    <m/>
    <m/>
    <s v="Instagram"/>
    <s v="Sí"/>
    <s v="No"/>
  </r>
  <r>
    <x v="194"/>
    <x v="0"/>
    <x v="3"/>
    <x v="1"/>
    <x v="0"/>
    <x v="1"/>
    <n v="4"/>
    <s v="Mayor a 2 y menor a 4 salarios mínimos"/>
    <s v="No, nunca"/>
    <s v="Sí"/>
    <m/>
    <m/>
    <s v="Menos de una vez al mes"/>
    <s v="Amigos, Familia"/>
    <s v="No se cuáles sean pet friendly "/>
    <s v="Ocio"/>
    <n v="8"/>
    <n v="4"/>
    <n v="3"/>
    <n v="2"/>
    <n v="5"/>
    <n v="7"/>
    <n v="6"/>
    <n v="1"/>
    <s v="Bebidas frías, Pasteles y dulces, Panadería y bollería"/>
    <s v="$10.000-$20.000"/>
    <s v="Comida de mascotas"/>
    <s v="Perro"/>
    <s v="Alimentos y golosinas"/>
    <s v="$5.000-$10.000"/>
    <s v="Jornadas de adopción para apoyar a las mascotas sin hogar"/>
    <s v="No estoy interesado en las actividades ofrecidas"/>
    <s v="Sí"/>
    <m/>
    <m/>
    <s v="Instagram, TikTok"/>
    <s v="Sí"/>
    <s v="Nunca he ido con mi perro a una cafeteria"/>
  </r>
  <r>
    <x v="195"/>
    <x v="1"/>
    <x v="0"/>
    <x v="0"/>
    <x v="0"/>
    <x v="0"/>
    <n v="4"/>
    <s v="Mayor a 2 y menor a 4 salarios mínimos"/>
    <s v="No, nunca"/>
    <s v="Sí"/>
    <m/>
    <m/>
    <s v="De 2 a 3 veces al mes"/>
    <s v="Pareja, Amigos, Familia"/>
    <s v="Cafe bajo la Sombra, Juan Valdez"/>
    <s v="Ocio"/>
    <n v="8"/>
    <n v="2"/>
    <n v="4"/>
    <n v="3"/>
    <n v="1"/>
    <n v="5"/>
    <n v="7"/>
    <n v="6"/>
    <s v="Café, Té, Bebidas frías, Pasteles y dulces, Sandwiches y bocadillos, Panadería y bollería, Chocolate caliente, Comida saludable (como ensaladas y sándwiches vegetarianos)"/>
    <s v="$40.001-60.000"/>
    <s v="Acomodaciones para mascotas integrarlos en la experiencia"/>
    <s v="Gato"/>
    <m/>
    <m/>
    <m/>
    <m/>
    <m/>
    <m/>
    <m/>
    <s v="Facebook, Instagram, TikTok"/>
    <s v="Sí"/>
    <s v="Nop"/>
  </r>
  <r>
    <x v="196"/>
    <x v="0"/>
    <x v="0"/>
    <x v="0"/>
    <x v="2"/>
    <x v="3"/>
    <m/>
    <m/>
    <m/>
    <m/>
    <m/>
    <m/>
    <m/>
    <m/>
    <m/>
    <m/>
    <m/>
    <m/>
    <m/>
    <m/>
    <m/>
    <m/>
    <m/>
    <m/>
    <m/>
    <m/>
    <m/>
    <m/>
    <m/>
    <m/>
    <m/>
    <m/>
    <m/>
    <m/>
    <m/>
    <m/>
    <m/>
    <m/>
  </r>
  <r>
    <x v="197"/>
    <x v="0"/>
    <x v="3"/>
    <x v="0"/>
    <x v="2"/>
    <x v="3"/>
    <m/>
    <m/>
    <m/>
    <m/>
    <m/>
    <m/>
    <m/>
    <m/>
    <m/>
    <m/>
    <m/>
    <m/>
    <m/>
    <m/>
    <m/>
    <m/>
    <m/>
    <m/>
    <m/>
    <m/>
    <m/>
    <m/>
    <m/>
    <m/>
    <m/>
    <m/>
    <m/>
    <m/>
    <m/>
    <m/>
    <m/>
    <m/>
  </r>
  <r>
    <x v="198"/>
    <x v="0"/>
    <x v="3"/>
    <x v="0"/>
    <x v="2"/>
    <x v="3"/>
    <m/>
    <m/>
    <m/>
    <m/>
    <m/>
    <m/>
    <m/>
    <m/>
    <m/>
    <m/>
    <m/>
    <m/>
    <m/>
    <m/>
    <m/>
    <m/>
    <m/>
    <m/>
    <m/>
    <m/>
    <m/>
    <m/>
    <m/>
    <m/>
    <m/>
    <m/>
    <m/>
    <m/>
    <m/>
    <m/>
    <m/>
    <m/>
  </r>
  <r>
    <x v="199"/>
    <x v="1"/>
    <x v="0"/>
    <x v="0"/>
    <x v="0"/>
    <x v="2"/>
    <n v="1"/>
    <s v="0 a 2 salarios mínimos"/>
    <s v="A veces"/>
    <s v="No, no me interesa ir"/>
    <s v="Por el precio"/>
    <s v="Sitios abiertos, o espacios donde uno puede dejar la mascota "/>
    <m/>
    <m/>
    <m/>
    <m/>
    <m/>
    <m/>
    <m/>
    <m/>
    <m/>
    <m/>
    <m/>
    <m/>
    <m/>
    <m/>
    <m/>
    <m/>
    <m/>
    <m/>
    <m/>
    <m/>
    <m/>
    <m/>
    <m/>
    <s v="Instagram, Twitter"/>
    <s v="Sí"/>
    <s v="N/A"/>
  </r>
  <r>
    <x v="200"/>
    <x v="0"/>
    <x v="0"/>
    <x v="0"/>
    <x v="0"/>
    <x v="2"/>
    <n v="4"/>
    <s v="Mayor a 2 y menor a 4 salarios mínimos"/>
    <s v="Sí, siempre"/>
    <s v="Sí"/>
    <m/>
    <m/>
    <s v="De 2 a 3 veces al mes"/>
    <s v="Solo, Con mi mascota, Pareja, Amigos, Familia"/>
    <s v="Café la hacienda, no aparte de la que ya mencionaron "/>
    <s v="Ocio"/>
    <n v="7"/>
    <n v="6"/>
    <n v="8"/>
    <n v="4"/>
    <n v="2"/>
    <n v="1"/>
    <n v="5"/>
    <n v="3"/>
    <s v="Bebidas frías, Pasteles y dulces, Sandwiches y bocadillos, Panadería y bollería, Chocolate caliente, Comida saludable (como ensaladas y sándwiches vegetarianos), Helados"/>
    <s v="$20.001-$40.000"/>
    <s v="Snacks para perros (qué no les haga daño, por ejemplo el dulce y las cosas grasosas son dañinas para ellos) y espacios para que ellos se sientan cómodos, qué puedan quizás correr, jugar, estar cómodos, muchos lugares son Pet friendly pero no tienen un espacio por lo menos cómodo para que el perro se siente, sería chevere piso tipo césped "/>
    <s v="Perro"/>
    <s v="Alimentos y golosinas, Juguetes, Accesorios (correas, collares, pañoletas...)"/>
    <s v="$20.001-$40.000"/>
    <s v="Cumpleaños, Cine al aire libre, Jornadas de adopción para apoyar a las mascotas sin hogar"/>
    <s v="$20.000-$40.000"/>
    <s v="Sí"/>
    <m/>
    <m/>
    <s v="Instagram, TikTok"/>
    <s v="Sí"/>
    <s v="No, pero en la encuesta donde pedían puntuar debieron dejar escoger un mismo número para varias opciones "/>
  </r>
  <r>
    <x v="201"/>
    <x v="0"/>
    <x v="3"/>
    <x v="0"/>
    <x v="0"/>
    <x v="1"/>
    <n v="3"/>
    <s v="0 a 2 salarios mínimos"/>
    <s v="No, nunca"/>
    <s v="No, pero me gustaría ir"/>
    <m/>
    <m/>
    <m/>
    <m/>
    <m/>
    <m/>
    <n v="7"/>
    <n v="1"/>
    <n v="2"/>
    <n v="3"/>
    <n v="4"/>
    <n v="6"/>
    <n v="8"/>
    <n v="5"/>
    <s v="Café, Bebidas frías, Pasteles y dulces, Sandwiches y bocadillos, Panadería y bollería, Chocolate caliente, Comida saludable (como ensaladas y sándwiches vegetarianos)"/>
    <s v="$10.000-$20.000"/>
    <s v="Comodida"/>
    <s v="Perro"/>
    <s v="Alimentos y golosinas, Juguetes"/>
    <s v="$10.001-$20.000"/>
    <s v="Fabricar collares"/>
    <s v="$20.000-$40.000"/>
    <s v="Sí"/>
    <m/>
    <m/>
    <s v="Instagram"/>
    <s v="No"/>
    <s v="No"/>
  </r>
  <r>
    <x v="202"/>
    <x v="0"/>
    <x v="0"/>
    <x v="0"/>
    <x v="0"/>
    <x v="0"/>
    <n v="4"/>
    <s v="0 a 2 salarios mínimos"/>
    <s v="A veces"/>
    <s v="Sí"/>
    <m/>
    <m/>
    <s v="Menos de una vez al mes"/>
    <s v="Familia"/>
    <s v="Juan valdez"/>
    <s v="Ocio"/>
    <n v="7"/>
    <n v="4"/>
    <n v="8"/>
    <n v="6"/>
    <n v="3"/>
    <n v="2"/>
    <n v="5"/>
    <n v="1"/>
    <s v="Café, Té, Bebidas frías, Pasteles y dulces, Panadería y bollería, Chocolate caliente, Comida saludable (como ensaladas y sándwiches vegetarianos)"/>
    <s v="$20.001-$40.000"/>
    <s v="Opciones vegetarianas y veganas"/>
    <s v="Conejo"/>
    <m/>
    <m/>
    <m/>
    <m/>
    <m/>
    <m/>
    <m/>
    <s v="Instagram"/>
    <s v="Sí"/>
    <s v="Me parece una opción muy linda para compartir esos momentos con nuestras mascotas"/>
  </r>
  <r>
    <x v="203"/>
    <x v="1"/>
    <x v="3"/>
    <x v="0"/>
    <x v="0"/>
    <x v="2"/>
    <n v="3"/>
    <s v="0 a 2 salarios mínimos"/>
    <s v="A veces"/>
    <s v="No, pero me gustaría ir"/>
    <m/>
    <m/>
    <m/>
    <m/>
    <m/>
    <m/>
    <n v="8"/>
    <n v="6"/>
    <n v="7"/>
    <n v="5"/>
    <n v="4"/>
    <n v="3"/>
    <n v="2"/>
    <n v="1"/>
    <s v="Sandwiches y bocadillos"/>
    <s v="$20.001-$40.000"/>
    <s v="Zonas como parques o lugares espaciosos para que ellos jueguen "/>
    <s v="Perro"/>
    <s v="Alimentos y golosinas, Juguetes"/>
    <s v="60.001 o más"/>
    <s v="Cumpleaños"/>
    <s v="$40.001-$60.000"/>
    <s v="Sí"/>
    <m/>
    <m/>
    <s v="Facebook, Instagram, TikTok"/>
    <s v="Sí"/>
    <s v="All good "/>
  </r>
  <r>
    <x v="204"/>
    <x v="0"/>
    <x v="3"/>
    <x v="0"/>
    <x v="0"/>
    <x v="1"/>
    <n v="4"/>
    <s v="0 a 2 salarios mínimos"/>
    <s v="Sí, siempre"/>
    <s v="Sí"/>
    <m/>
    <m/>
    <s v="Una vez al mes"/>
    <s v="Amigos"/>
    <s v="Amasa "/>
    <s v="Ocio"/>
    <n v="8"/>
    <n v="2"/>
    <n v="6"/>
    <n v="5"/>
    <n v="4"/>
    <n v="3"/>
    <n v="7"/>
    <n v="1"/>
    <s v="Café, Bebidas frías, Pasteles y dulces, Sandwiches y bocadillos, Panadería y bollería, Chocolate caliente, Comida saludable (como ensaladas y sándwiches vegetarianos)"/>
    <s v="$20.001-$40.000"/>
    <s v="Snacks para mi perrito pero en variedad "/>
    <s v="Perro y gato"/>
    <s v="Alimentos y golosinas"/>
    <s v="$5.000-$10.000"/>
    <s v="Cumpleaños, Cine al aire libre, Jornadas de adopción para apoyar a las mascotas sin hogar"/>
    <s v="$40.001-$60.000"/>
    <s v="Sí"/>
    <m/>
    <m/>
    <s v="Instagram"/>
    <s v="Sí"/>
    <s v="Sería lindo que tuviera un espacio abierto, es más cómodo que estar todos acosados en un lugar pequeño "/>
  </r>
  <r>
    <x v="205"/>
    <x v="1"/>
    <x v="3"/>
    <x v="0"/>
    <x v="0"/>
    <x v="1"/>
    <s v="6 o más"/>
    <s v="0 a 2 salarios mínimos"/>
    <s v="No, nunca"/>
    <s v="No, pero me gustaría ir"/>
    <m/>
    <m/>
    <m/>
    <m/>
    <m/>
    <m/>
    <n v="8"/>
    <n v="2"/>
    <n v="4"/>
    <n v="5"/>
    <n v="7"/>
    <n v="3"/>
    <n v="6"/>
    <n v="1"/>
    <s v="Café, Bebidas frías, Pasteles y dulces, Sandwiches y bocadillos, Panadería y bollería, Chocolate caliente"/>
    <s v="$10.000-$20.000"/>
    <s v="."/>
    <s v="Gato"/>
    <m/>
    <m/>
    <m/>
    <m/>
    <m/>
    <m/>
    <m/>
    <s v="Facebook, Instagram, Twitter"/>
    <s v="Sí"/>
    <s v="."/>
  </r>
  <r>
    <x v="206"/>
    <x v="0"/>
    <x v="3"/>
    <x v="1"/>
    <x v="0"/>
    <x v="0"/>
    <n v="4"/>
    <s v="0 a 2 salarios mínimos"/>
    <s v="A veces"/>
    <s v="Sí"/>
    <m/>
    <m/>
    <s v="Una vez al mes"/>
    <s v="Familia"/>
    <s v="Amasa "/>
    <s v="Ocio"/>
    <n v="6"/>
    <n v="4"/>
    <n v="3"/>
    <n v="2"/>
    <n v="5"/>
    <n v="7"/>
    <n v="8"/>
    <n v="1"/>
    <s v="Café, Bebidas frías, Pasteles y dulces, Sandwiches y bocadillos, Panadería y bollería, Comida saludable (como ensaladas y sándwiches vegetarianos)"/>
    <s v="$20.001-$40.000"/>
    <s v="Tal vez algo específicamente diseñado para las mascotas. Comida también para animales (helados o cosas así)"/>
    <s v="Perro"/>
    <s v="Alimentos y golosinas, Juguetes"/>
    <s v="$10.001-$20.000"/>
    <s v="Cumpleaños, Cine al aire libre"/>
    <s v="$20.000-$40.000"/>
    <s v="Sí"/>
    <m/>
    <m/>
    <s v="Instagram, Twitter"/>
    <s v="Sí"/>
    <s v="En un lugar nos ofrecieron una vez agua para nuestra perrita. Asimismo, vendían helados para perros, compramos uno y grabaron una historia de mi mascota "/>
  </r>
  <r>
    <x v="207"/>
    <x v="0"/>
    <x v="0"/>
    <x v="0"/>
    <x v="0"/>
    <x v="0"/>
    <n v="3"/>
    <s v="0 a 2 salarios mínimos"/>
    <s v="No, nunca"/>
    <s v="Sí"/>
    <m/>
    <m/>
    <s v="De 2 a 3 veces al mes"/>
    <s v="Pareja, Amigos, Familia"/>
    <s v="Tapia y cafetopia"/>
    <s v="Ocio"/>
    <n v="7"/>
    <n v="4"/>
    <n v="3"/>
    <n v="2"/>
    <n v="6"/>
    <n v="5"/>
    <n v="8"/>
    <n v="1"/>
    <s v="Café, Té, Bebidas frías, Pasteles y dulces, Sandwiches y bocadillos, Panadería y bollería, Chocolate caliente, Comida saludable (como ensaladas y sándwiches vegetarianos)"/>
    <s v="$20.001-$40.000"/>
    <s v="Información sobre las fundaciones apoyadas"/>
    <s v="Gato"/>
    <m/>
    <m/>
    <m/>
    <m/>
    <m/>
    <m/>
    <m/>
    <s v="Instagram, Twitter"/>
    <s v="Sí"/>
    <s v="-"/>
  </r>
  <r>
    <x v="208"/>
    <x v="0"/>
    <x v="4"/>
    <x v="1"/>
    <x v="0"/>
    <x v="0"/>
    <n v="3"/>
    <s v="0 a 2 salarios mínimos"/>
    <s v="No, nunca"/>
    <s v="Sí"/>
    <m/>
    <m/>
    <s v="De 2 a 3 veces al mes"/>
    <s v="Solo"/>
    <s v="Onces"/>
    <s v="Ocio"/>
    <n v="1"/>
    <n v="2"/>
    <n v="3"/>
    <n v="4"/>
    <n v="5"/>
    <n v="6"/>
    <n v="7"/>
    <n v="8"/>
    <s v="Café, Pasteles y dulces, Sandwiches y bocadillos, Panadería y bollería, Comida saludable (como ensaladas y sándwiches vegetarianos)"/>
    <s v="$20.001-$40.000"/>
    <s v="Postres"/>
    <s v="Gato"/>
    <m/>
    <m/>
    <m/>
    <m/>
    <m/>
    <m/>
    <m/>
    <s v="Instagram, TikTok"/>
    <s v="Sí"/>
    <s v="No"/>
  </r>
  <r>
    <x v="209"/>
    <x v="0"/>
    <x v="3"/>
    <x v="3"/>
    <x v="0"/>
    <x v="11"/>
    <n v="1"/>
    <s v="0 a 2 salarios mínimos"/>
    <s v="A veces"/>
    <s v="Sí"/>
    <m/>
    <m/>
    <s v="Menos de una vez al mes"/>
    <s v="Solo, Pareja, Amigos"/>
    <s v="Amasa"/>
    <s v="Fechas especiales (cumpleaños, día de la Madre o del Padre...)"/>
    <n v="5"/>
    <n v="4"/>
    <n v="2"/>
    <n v="3"/>
    <n v="6"/>
    <n v="8"/>
    <n v="7"/>
    <n v="1"/>
    <s v="Café, Té, Bebidas frías, Pasteles y dulces, Sandwiches y bocadillos, Panadería y bollería, Chocolate caliente, Comida saludable (como ensaladas y sándwiches vegetarianos), Postres, helados"/>
    <s v="60.001 o más"/>
    <s v="Mejor circulación del aire"/>
    <s v="Perro"/>
    <s v="Alimentos y golosinas, Juguetes, Accesorios (correas, collares, pañoletas...), Ropa en conjunto para mi y para mi perro, Tazas, cepillos y artículos de tocador"/>
    <s v="$40.001-60.000"/>
    <s v="Cumpleaños, Yoga, Fabricar collares, Jornadas de adopción para apoyar a las mascotas sin hogar"/>
    <s v="$40.001-$60.000"/>
    <s v="Sí"/>
    <m/>
    <m/>
    <s v="Instagram"/>
    <s v="Sí"/>
    <s v="No "/>
  </r>
  <r>
    <x v="210"/>
    <x v="1"/>
    <x v="3"/>
    <x v="1"/>
    <x v="0"/>
    <x v="0"/>
    <n v="4"/>
    <s v="0 a 2 salarios mínimos"/>
    <s v="A veces"/>
    <s v="No, pero me gustaría ir"/>
    <m/>
    <m/>
    <m/>
    <m/>
    <m/>
    <m/>
    <n v="8"/>
    <n v="5"/>
    <n v="7"/>
    <n v="3"/>
    <n v="4"/>
    <n v="6"/>
    <n v="1"/>
    <n v="2"/>
    <s v="Café, Té, Bebidas frías, Pasteles y dulces, Sandwiches y bocadillos, Panadería y bollería, Chocolate caliente, Comida saludable (como ensaladas y sándwiches vegetarianos)"/>
    <s v="$20.001-$40.000"/>
    <s v="Sillitas para mis mascotas, o sea, como las de los bebés con su mesita propia"/>
    <s v="Perro"/>
    <s v="Alimentos y golosinas, Accesorios (correas, collares, pañoletas...), Ropa en conjunto para mi y para mi perro, Tazas, cepillos y artículos de tocador"/>
    <s v="$10.001-$20.000"/>
    <s v="Cumpleaños, Yoga, Pintar, Tejidos, Fabricar collares, Cine al aire libre, Jornadas de adopción para apoyar a las mascotas sin hogar"/>
    <s v="$20.000-$40.000"/>
    <s v="Sí"/>
    <m/>
    <m/>
    <s v="Instagram, Twitter"/>
    <s v="Sí"/>
    <s v="Por el momento no se me ocurre nada"/>
  </r>
  <r>
    <x v="211"/>
    <x v="1"/>
    <x v="3"/>
    <x v="1"/>
    <x v="0"/>
    <x v="0"/>
    <n v="4"/>
    <s v="0 a 2 salarios mínimos"/>
    <s v="A veces"/>
    <s v="No, pero me gustaría ir"/>
    <m/>
    <m/>
    <m/>
    <m/>
    <m/>
    <m/>
    <n v="1"/>
    <n v="8"/>
    <n v="7"/>
    <n v="6"/>
    <n v="5"/>
    <n v="3"/>
    <n v="2"/>
    <n v="4"/>
    <s v="Café, Té, Bebidas frías, Pasteles y dulces, Sandwiches y bocadillos, Chocolate caliente"/>
    <s v="$20.001-$40.000"/>
    <s v="Actividades junto a los animales"/>
    <s v="Perro"/>
    <s v="Juguetes, Accesorios (correas, collares, pañoletas...), Tazas, cepillos y artículos de tocador"/>
    <s v="$10.001-$20.000"/>
    <s v="Cumpleaños, Yoga, Fabricar collares"/>
    <s v="$20.000-$40.000"/>
    <s v="Sí"/>
    <m/>
    <m/>
    <s v="Facebook, Instagram"/>
    <s v="Sí"/>
    <s v="No"/>
  </r>
  <r>
    <x v="212"/>
    <x v="1"/>
    <x v="3"/>
    <x v="0"/>
    <x v="0"/>
    <x v="2"/>
    <n v="4"/>
    <s v="0 a 2 salarios mínimos"/>
    <s v="No, nunca"/>
    <s v="No, pero me gustaría ir"/>
    <m/>
    <m/>
    <m/>
    <m/>
    <m/>
    <m/>
    <n v="7"/>
    <n v="2"/>
    <n v="6"/>
    <n v="1"/>
    <n v="3"/>
    <n v="4"/>
    <n v="8"/>
    <n v="5"/>
    <s v="Café, Bebidas frías, Sandwiches y bocadillos, Panadería y bollería"/>
    <s v="$40.001-60.000"/>
    <s v="Espacios de socialización con más animales acompañados de gente no necesariamente experta pero que tengan conocimientos más de los básicos en el tema. "/>
    <s v="Perro y gato"/>
    <s v="Alimentos y golosinas, Juguetes, Ropa en conjunto para mi y para mi perro"/>
    <s v="60.001 o más"/>
    <s v="Cumpleaños, Yoga, Pintar, Fabricar collares, Cine al aire libre, Jornadas de adopción para apoyar a las mascotas sin hogar"/>
    <s v="$40.001-$60.000"/>
    <s v="Sí"/>
    <m/>
    <m/>
    <s v="Instagram"/>
    <s v="Sí"/>
    <s v="No"/>
  </r>
  <r>
    <x v="213"/>
    <x v="0"/>
    <x v="3"/>
    <x v="0"/>
    <x v="2"/>
    <x v="3"/>
    <m/>
    <m/>
    <m/>
    <m/>
    <m/>
    <m/>
    <m/>
    <m/>
    <m/>
    <m/>
    <m/>
    <m/>
    <m/>
    <m/>
    <m/>
    <m/>
    <m/>
    <m/>
    <m/>
    <m/>
    <m/>
    <m/>
    <m/>
    <m/>
    <m/>
    <m/>
    <m/>
    <m/>
    <m/>
    <m/>
    <m/>
    <m/>
  </r>
  <r>
    <x v="214"/>
    <x v="1"/>
    <x v="3"/>
    <x v="1"/>
    <x v="0"/>
    <x v="1"/>
    <n v="4"/>
    <s v="Mayor a 2 y menor a 4 salarios mínimos"/>
    <s v="A veces"/>
    <s v="No, pero me gustaría ir"/>
    <m/>
    <m/>
    <m/>
    <m/>
    <m/>
    <m/>
    <n v="7"/>
    <n v="4"/>
    <n v="3"/>
    <n v="1"/>
    <n v="6"/>
    <n v="8"/>
    <n v="5"/>
    <n v="2"/>
    <s v="Té, Bebidas frías, Pasteles y dulces, Sandwiches y bocadillos, Panadería y bollería"/>
    <s v="$10.000-$20.000"/>
    <s v="Postres para mascotas"/>
    <s v="Perro"/>
    <s v="Alimentos y golosinas, Juguetes, Accesorios (correas, collares, pañoletas...), Tazas, cepillos y artículos de tocador"/>
    <s v="$20.001-$40.000"/>
    <s v="Cumpleaños, Jornadas de adopción para apoyar a las mascotas sin hogar"/>
    <s v="$20.000-$40.000"/>
    <s v="Sí"/>
    <m/>
    <m/>
    <s v="Instagram, Twitter, TikTok"/>
    <s v="Sí"/>
    <s v="No"/>
  </r>
  <r>
    <x v="215"/>
    <x v="0"/>
    <x v="3"/>
    <x v="0"/>
    <x v="0"/>
    <x v="1"/>
    <n v="5"/>
    <s v="0 a 2 salarios mínimos"/>
    <s v="A veces"/>
    <s v="Sí"/>
    <m/>
    <m/>
    <s v="Más de 6 veces al mes"/>
    <s v="Pareja"/>
    <s v="Snob "/>
    <s v="Fechas especiales (cumpleaños, día de la Madre o del Padre...)"/>
    <n v="8"/>
    <n v="7"/>
    <n v="1"/>
    <n v="3"/>
    <n v="4"/>
    <n v="5"/>
    <n v="6"/>
    <n v="2"/>
    <s v="Café, Bebidas frías, Pasteles y dulces, Comida saludable (como ensaladas y sándwiches vegetarianos)"/>
    <s v="$20.001-$40.000"/>
    <s v="galletas "/>
    <s v="Perro"/>
    <s v="Alimentos y golosinas"/>
    <s v="$5.000-$10.000"/>
    <s v="Yoga, Pintar"/>
    <s v="$20.000-$40.000"/>
    <s v="Sí"/>
    <m/>
    <m/>
    <s v="Instagram"/>
    <s v="Sí"/>
    <s v="."/>
  </r>
  <r>
    <x v="216"/>
    <x v="0"/>
    <x v="3"/>
    <x v="2"/>
    <x v="1"/>
    <x v="3"/>
    <m/>
    <m/>
    <m/>
    <m/>
    <m/>
    <m/>
    <m/>
    <m/>
    <m/>
    <m/>
    <m/>
    <m/>
    <m/>
    <m/>
    <m/>
    <m/>
    <m/>
    <m/>
    <m/>
    <m/>
    <m/>
    <m/>
    <m/>
    <m/>
    <m/>
    <m/>
    <m/>
    <m/>
    <m/>
    <m/>
    <m/>
    <m/>
  </r>
  <r>
    <x v="217"/>
    <x v="1"/>
    <x v="3"/>
    <x v="0"/>
    <x v="0"/>
    <x v="1"/>
    <n v="2"/>
    <s v="0 a 2 salarios mínimos"/>
    <s v="No, nunca"/>
    <s v="No, pero me gustaría ir"/>
    <m/>
    <m/>
    <m/>
    <m/>
    <m/>
    <m/>
    <n v="5"/>
    <n v="7"/>
    <n v="6"/>
    <n v="3"/>
    <n v="2"/>
    <n v="4"/>
    <n v="8"/>
    <n v="1"/>
    <s v="Café, Bebidas frías, Sandwiches y bocadillos, Chocolate caliente"/>
    <s v="$10.000-$20.000"/>
    <s v="Un espacio cómodo dónde descansar en compañía de mi gato"/>
    <s v="Gato"/>
    <m/>
    <m/>
    <m/>
    <m/>
    <m/>
    <m/>
    <m/>
    <s v="Facebook, Instagram"/>
    <s v="Sí"/>
    <s v="No he tenido experiencias, pero me gustaría."/>
  </r>
  <r>
    <x v="218"/>
    <x v="0"/>
    <x v="3"/>
    <x v="0"/>
    <x v="0"/>
    <x v="0"/>
    <n v="4"/>
    <s v="0 a 2 salarios mínimos"/>
    <s v="Sí, siempre"/>
    <s v="Sí"/>
    <m/>
    <m/>
    <s v="Una vez al mes"/>
    <s v="Con mi mascota, Amigos, Familia"/>
    <s v="Amasa"/>
    <s v="Ocio"/>
    <n v="7"/>
    <n v="8"/>
    <n v="6"/>
    <n v="5"/>
    <n v="2"/>
    <n v="4"/>
    <n v="3"/>
    <n v="1"/>
    <s v="Bebidas frías, Pasteles y dulces, Sandwiches y bocadillos, Panadería y bollería, Chocolate caliente, Comida saludable (como ensaladas y sándwiches vegetarianos)"/>
    <s v="$20.001-$40.000"/>
    <s v="Postres para mascotas, una temática en específico, comida recien hecha, sodas con diferentes combinaciones "/>
    <s v="Perro"/>
    <s v="Alimentos y golosinas, Juguetes, Ropa en conjunto para mi y para mi perro"/>
    <s v="$10.001-$20.000"/>
    <s v="Cumpleaños, Yoga, Cine al aire libre, Jornadas de adopción para apoyar a las mascotas sin hogar"/>
    <s v="$20.000-$40.000"/>
    <s v="Sí"/>
    <m/>
    <m/>
    <s v="Instagram, TikTok"/>
    <s v="Sí"/>
    <s v="No"/>
  </r>
  <r>
    <x v="219"/>
    <x v="0"/>
    <x v="3"/>
    <x v="0"/>
    <x v="0"/>
    <x v="0"/>
    <n v="2"/>
    <s v="0 a 2 salarios mínimos"/>
    <s v="A veces"/>
    <s v="No, pero me gustaría ir"/>
    <m/>
    <m/>
    <m/>
    <m/>
    <m/>
    <m/>
    <n v="8"/>
    <n v="7"/>
    <n v="6"/>
    <n v="5"/>
    <n v="2"/>
    <n v="3"/>
    <n v="4"/>
    <n v="1"/>
    <s v="Café, Pasteles y dulces, Panadería y bollería"/>
    <s v="$10.000-$20.000"/>
    <s v="Dispensadores de comida, cómo los dulces en los que se introduce una moneda "/>
    <s v="Gato"/>
    <m/>
    <m/>
    <m/>
    <m/>
    <m/>
    <m/>
    <m/>
    <s v="Instagram, Twitter, TikTok"/>
    <s v="Sí"/>
    <s v="No "/>
  </r>
  <r>
    <x v="220"/>
    <x v="0"/>
    <x v="3"/>
    <x v="0"/>
    <x v="0"/>
    <x v="1"/>
    <n v="4"/>
    <s v="0 a 2 salarios mínimos"/>
    <s v="Sí, siempre"/>
    <s v="No, pero me gustaría ir"/>
    <m/>
    <m/>
    <m/>
    <m/>
    <m/>
    <m/>
    <n v="8"/>
    <n v="4"/>
    <n v="6"/>
    <n v="5"/>
    <n v="1"/>
    <n v="2"/>
    <n v="7"/>
    <n v="3"/>
    <s v="Café, Pasteles y dulces, Sandwiches y bocadillos"/>
    <s v="$20.001-$40.000"/>
    <s v="Espacio de juegos para los perritos"/>
    <s v="Perro"/>
    <s v="Alimentos y golosinas, Juguetes, Accesorios (correas, collares, pañoletas...)"/>
    <s v="$40.001-60.000"/>
    <s v="Cine al aire libre"/>
    <s v="$40.001-$60.000"/>
    <s v="Sí"/>
    <m/>
    <m/>
    <s v="Instagram, Twitter"/>
    <s v="Sí"/>
    <s v="No"/>
  </r>
  <r>
    <x v="221"/>
    <x v="1"/>
    <x v="3"/>
    <x v="0"/>
    <x v="0"/>
    <x v="5"/>
    <n v="5"/>
    <s v="0 a 2 salarios mínimos"/>
    <s v="A veces"/>
    <s v="No, pero me gustaría ir"/>
    <m/>
    <m/>
    <m/>
    <m/>
    <m/>
    <m/>
    <n v="7"/>
    <n v="2"/>
    <n v="4"/>
    <n v="3"/>
    <n v="5"/>
    <n v="6"/>
    <n v="8"/>
    <n v="1"/>
    <s v="Café, Bebidas frías, Sandwiches y bocadillos, Panadería y bollería"/>
    <s v="$20.001-$40.000"/>
    <s v="Entretenimiento para las mascotas"/>
    <s v="Perro"/>
    <s v="Alimentos y golosinas, Juguetes"/>
    <s v="$20.001-$40.000"/>
    <s v="Cumpleaños, Jornadas de adopción para apoyar a las mascotas sin hogar"/>
    <s v="$20.000-$40.000"/>
    <s v="Sí"/>
    <m/>
    <m/>
    <s v="Instagram, Twitter"/>
    <s v="Sí"/>
    <s v="Brindar también elementos de limpieza o lugares específicos donde las mascotas puedan hacer sus necesidades"/>
  </r>
  <r>
    <x v="222"/>
    <x v="0"/>
    <x v="3"/>
    <x v="0"/>
    <x v="2"/>
    <x v="3"/>
    <m/>
    <m/>
    <m/>
    <m/>
    <m/>
    <m/>
    <m/>
    <m/>
    <m/>
    <m/>
    <m/>
    <m/>
    <m/>
    <m/>
    <m/>
    <m/>
    <m/>
    <m/>
    <m/>
    <m/>
    <m/>
    <m/>
    <m/>
    <m/>
    <m/>
    <m/>
    <m/>
    <m/>
    <m/>
    <m/>
    <m/>
    <m/>
  </r>
  <r>
    <x v="223"/>
    <x v="1"/>
    <x v="3"/>
    <x v="0"/>
    <x v="0"/>
    <x v="0"/>
    <n v="4"/>
    <s v="0 a 2 salarios mínimos"/>
    <s v="No, nunca"/>
    <s v="No, pero me gustaría ir"/>
    <m/>
    <m/>
    <m/>
    <m/>
    <m/>
    <m/>
    <n v="3"/>
    <n v="2"/>
    <n v="4"/>
    <n v="6"/>
    <n v="5"/>
    <n v="7"/>
    <n v="8"/>
    <n v="1"/>
    <s v="Café, Sandwiches y bocadillos, Panadería y bollería"/>
    <s v="$10.000-$20.000"/>
    <s v="No se"/>
    <s v="Perro"/>
    <s v="Alimentos y golosinas, Juguetes, Accesorios (correas, collares, pañoletas...)"/>
    <s v="$10.001-$20.000"/>
    <s v="Cumpleaños, Cine al aire libre"/>
    <s v="$40.001-$60.000"/>
    <s v="Sí"/>
    <m/>
    <m/>
    <s v="Instagram, TikTok"/>
    <s v="Sí"/>
    <s v="No"/>
  </r>
  <r>
    <x v="224"/>
    <x v="0"/>
    <x v="0"/>
    <x v="2"/>
    <x v="1"/>
    <x v="3"/>
    <m/>
    <m/>
    <m/>
    <m/>
    <m/>
    <m/>
    <m/>
    <m/>
    <m/>
    <m/>
    <m/>
    <m/>
    <m/>
    <m/>
    <m/>
    <m/>
    <m/>
    <m/>
    <m/>
    <m/>
    <m/>
    <m/>
    <m/>
    <m/>
    <m/>
    <m/>
    <m/>
    <m/>
    <m/>
    <m/>
    <m/>
    <m/>
  </r>
  <r>
    <x v="225"/>
    <x v="0"/>
    <x v="3"/>
    <x v="0"/>
    <x v="0"/>
    <x v="1"/>
    <n v="4"/>
    <s v="0 a 2 salarios mínimos"/>
    <s v="A veces"/>
    <s v="Sí"/>
    <m/>
    <m/>
    <s v="Una vez al mes"/>
    <s v="Amigos"/>
    <s v="Juan Valdez "/>
    <s v="Ocio"/>
    <n v="2"/>
    <n v="5"/>
    <n v="7"/>
    <n v="3"/>
    <n v="4"/>
    <n v="8"/>
    <n v="6"/>
    <n v="1"/>
    <s v="Bebidas frías, Pasteles y dulces, Sandwiches y bocadillos"/>
    <s v="$20.001-$40.000"/>
    <s v="Un espacio amplio con zona verde al aire libre para poder digerir los alimentos y tener a mi mascota cómoda. "/>
    <s v="Perro"/>
    <s v="Alimentos y golosinas"/>
    <s v="$10.001-$20.000"/>
    <s v="Cumpleaños"/>
    <s v="$60.001-$80.000"/>
    <s v="Sí"/>
    <m/>
    <m/>
    <s v="Instagram"/>
    <s v="Sí"/>
    <s v="No, gracias"/>
  </r>
  <r>
    <x v="226"/>
    <x v="0"/>
    <x v="3"/>
    <x v="1"/>
    <x v="0"/>
    <x v="2"/>
    <n v="5"/>
    <s v="Mayor a 2 y menor a 4 salarios mínimos"/>
    <s v="A veces"/>
    <s v="No, pero me gustaría ir"/>
    <m/>
    <m/>
    <m/>
    <m/>
    <m/>
    <m/>
    <n v="6"/>
    <n v="7"/>
    <n v="4"/>
    <n v="5"/>
    <n v="1"/>
    <n v="3"/>
    <n v="8"/>
    <n v="2"/>
    <s v="Bebidas frías, Pasteles y dulces, Sandwiches y bocadillos, Comida saludable (como ensaladas y sándwiches vegetarianos)"/>
    <s v="60.001 o más"/>
    <s v="Comida para perros "/>
    <s v="Perro"/>
    <s v="Alimentos y golosinas, Accesorios (correas, collares, pañoletas...), Ropa en conjunto para mi y para mi perro"/>
    <s v="$20.001-$40.000"/>
    <s v="Pintar, Fabricar collares, Jornadas de adopción para apoyar a las mascotas sin hogar"/>
    <s v="$20.000-$40.000"/>
    <s v="Sí"/>
    <m/>
    <m/>
    <s v="Instagram, Twitter"/>
    <s v="Sí"/>
    <s v="No"/>
  </r>
  <r>
    <x v="227"/>
    <x v="0"/>
    <x v="3"/>
    <x v="3"/>
    <x v="0"/>
    <x v="2"/>
    <n v="3"/>
    <s v="0 a 2 salarios mínimos"/>
    <s v="No, nunca"/>
    <s v="No, pero me gustaría ir"/>
    <m/>
    <m/>
    <m/>
    <m/>
    <m/>
    <m/>
    <n v="8"/>
    <n v="7"/>
    <n v="6"/>
    <n v="1"/>
    <n v="4"/>
    <n v="5"/>
    <n v="3"/>
    <n v="2"/>
    <s v="Café, Bebidas frías, Pasteles y dulces, Sandwiches y bocadillos, Panadería y bollería"/>
    <s v="$20.001-$40.000"/>
    <s v="Calidad- precio "/>
    <s v="Perro y gato"/>
    <s v="Alimentos y golosinas"/>
    <s v="$10.001-$20.000"/>
    <s v="Cumpleaños, Pintar, Tejidos"/>
    <s v="$20.000-$40.000"/>
    <s v="Sí"/>
    <m/>
    <m/>
    <s v="Instagram, Twitter"/>
    <s v="Sí"/>
    <s v="No tengo experiencias"/>
  </r>
  <r>
    <x v="228"/>
    <x v="1"/>
    <x v="3"/>
    <x v="0"/>
    <x v="0"/>
    <x v="1"/>
    <n v="3"/>
    <s v="Mayor a 2 y menor a 4 salarios mínimos"/>
    <s v="No, nunca"/>
    <s v="Sí"/>
    <m/>
    <m/>
    <s v="Una vez al mes"/>
    <s v="Pareja, Amigos"/>
    <s v="Juan Valdez "/>
    <s v="Ocio"/>
    <n v="8"/>
    <n v="3"/>
    <n v="4"/>
    <n v="2"/>
    <n v="5"/>
    <n v="6"/>
    <n v="7"/>
    <n v="1"/>
    <s v="Café, Bebidas frías, Comida saludable (como ensaladas y sándwiches vegetarianos)"/>
    <s v="$20.001-$40.000"/>
    <s v="No se "/>
    <s v="Perro"/>
    <s v="Alimentos y golosinas, Juguetes, Accesorios (correas, collares, pañoletas...)"/>
    <s v="$10.001-$20.000"/>
    <s v="Cumpleaños, Yoga"/>
    <s v="$20.000-$40.000"/>
    <s v="Sí"/>
    <m/>
    <m/>
    <s v="Instagram, Twitter, TikTok"/>
    <s v="No"/>
    <s v="No"/>
  </r>
  <r>
    <x v="229"/>
    <x v="0"/>
    <x v="4"/>
    <x v="0"/>
    <x v="2"/>
    <x v="3"/>
    <m/>
    <m/>
    <m/>
    <m/>
    <m/>
    <m/>
    <m/>
    <m/>
    <m/>
    <m/>
    <m/>
    <m/>
    <m/>
    <m/>
    <m/>
    <m/>
    <m/>
    <m/>
    <m/>
    <m/>
    <m/>
    <m/>
    <m/>
    <m/>
    <m/>
    <m/>
    <m/>
    <m/>
    <m/>
    <m/>
    <m/>
    <m/>
  </r>
  <r>
    <x v="230"/>
    <x v="0"/>
    <x v="3"/>
    <x v="1"/>
    <x v="0"/>
    <x v="0"/>
    <n v="4"/>
    <s v="0 a 2 salarios mínimos"/>
    <s v="No, nunca"/>
    <s v="No, no me interesa ir"/>
    <s v="Tengo gatos y no los saco porque son muy nerviosos. "/>
    <s v="No sé, nunca he ido a una. "/>
    <m/>
    <m/>
    <m/>
    <m/>
    <m/>
    <m/>
    <m/>
    <m/>
    <m/>
    <m/>
    <m/>
    <m/>
    <m/>
    <m/>
    <m/>
    <m/>
    <m/>
    <m/>
    <m/>
    <m/>
    <m/>
    <m/>
    <m/>
    <s v="Instagram, TikTok"/>
    <s v="No"/>
    <s v="No."/>
  </r>
  <r>
    <x v="231"/>
    <x v="0"/>
    <x v="3"/>
    <x v="0"/>
    <x v="0"/>
    <x v="0"/>
    <n v="4"/>
    <s v="Mayor a 2 y menor a 4 salarios mínimos"/>
    <s v="A veces"/>
    <s v="Sí"/>
    <m/>
    <m/>
    <s v="Menos de una vez al mes"/>
    <s v="Con mi mascota, Pareja, Familia"/>
    <s v="Corteza "/>
    <s v="Ocio"/>
    <n v="8"/>
    <n v="4"/>
    <n v="5"/>
    <n v="3"/>
    <n v="2"/>
    <n v="7"/>
    <n v="6"/>
    <n v="1"/>
    <s v="Café, Bebidas frías, Pasteles y dulces, Sandwiches y bocadillos, Chocolate caliente"/>
    <s v="$20.001-$40.000"/>
    <s v="Espacios para la mascota a lo lado de la mesa como un mueble, o silla donde se pueda hacer y que regalen un vasito de agua para la mascota"/>
    <s v="Perro"/>
    <s v="Alimentos y golosinas"/>
    <s v="$5.000-$10.000"/>
    <s v="Cumpleaños, Pintar, Cine al aire libre, Jornadas de adopción para apoyar a las mascotas sin hogar"/>
    <s v="$20.000-$40.000"/>
    <s v="Sí"/>
    <m/>
    <m/>
    <s v="Facebook, Instagram, Twitter, TikTok"/>
    <s v="Sí"/>
    <s v="N/a"/>
  </r>
  <r>
    <x v="232"/>
    <x v="0"/>
    <x v="3"/>
    <x v="0"/>
    <x v="0"/>
    <x v="12"/>
    <s v="6 o más"/>
    <s v="0 a 2 salarios mínimos"/>
    <s v="Sí, siempre"/>
    <s v="Sí"/>
    <m/>
    <m/>
    <s v="De 2 a 3 veces al mes"/>
    <s v="Con mi mascota, Amigos, Familia"/>
    <s v="Tostao, Juan Valdez, choconato, amasa, hacienda Casa Blanca, "/>
    <s v="Ocio"/>
    <n v="8"/>
    <n v="4"/>
    <n v="6"/>
    <n v="5"/>
    <n v="2"/>
    <n v="3"/>
    <n v="7"/>
    <n v="1"/>
    <s v="Café, Bebidas frías, Pasteles y dulces, Sandwiches y bocadillos, Panadería y bollería, Comida saludable (como ensaladas y sándwiches vegetarianos)"/>
    <s v="$40.001-60.000"/>
    <s v="Pasteleria, bocadillos y helados para mascotas, que el lugar sea fresco para las mascotas y que la atención a ellos sea excelente "/>
    <s v="Perro"/>
    <s v="Alimentos y golosinas, Juguetes, Accesorios (correas, collares, pañoletas...)"/>
    <s v="$20.001-$40.000"/>
    <s v="Cumpleaños, Pintar, Cine al aire libre, Jornadas de adopción para apoyar a las mascotas sin hogar"/>
    <s v="$60.001-$80.000"/>
    <s v="Sí"/>
    <m/>
    <m/>
    <s v="Instagram, Twitter, TikTok"/>
    <s v="Sí"/>
    <s v="A veces los lugares suelen ser petfriendly pero no tienen bien distribuido el espacio, por ejemplo las mesas son muy pegadas y las mascotas no pueden acostarse cómodamente o el suelo es incómodo para ellos (ej: piedras o semento) "/>
  </r>
  <r>
    <x v="233"/>
    <x v="0"/>
    <x v="3"/>
    <x v="0"/>
    <x v="0"/>
    <x v="0"/>
    <n v="4"/>
    <s v="0 a 2 salarios mínimos"/>
    <s v="A veces"/>
    <s v="Sí"/>
    <m/>
    <m/>
    <s v="De 2 a 3 veces al mes"/>
    <s v="Amigos, Familia"/>
    <s v="Juan Valdez"/>
    <s v="Fechas especiales (cumpleaños, día de la Madre o del Padre...)"/>
    <n v="1"/>
    <n v="2"/>
    <n v="3"/>
    <n v="8"/>
    <n v="5"/>
    <n v="6"/>
    <n v="7"/>
    <n v="4"/>
    <s v="Bebidas frías, Pasteles y dulces, Panadería y bollería"/>
    <s v="$10.000-$20.000"/>
    <s v="Actividades para mascotas "/>
    <s v="Perro"/>
    <s v="Alimentos y golosinas, Ropa en conjunto para mi y para mi perro"/>
    <s v="$20.001-$40.000"/>
    <s v="Cumpleaños, Pintar, Tejidos, Jornadas de adopción para apoyar a las mascotas sin hogar"/>
    <s v="$20.000-$40.000"/>
    <s v="Sí"/>
    <m/>
    <m/>
    <s v="TikTok, "/>
    <s v="Sí"/>
    <s v="N/A"/>
  </r>
  <r>
    <x v="234"/>
    <x v="1"/>
    <x v="3"/>
    <x v="0"/>
    <x v="0"/>
    <x v="1"/>
    <n v="4"/>
    <s v="0 a 2 salarios mínimos"/>
    <s v="A veces"/>
    <s v="Sí"/>
    <m/>
    <m/>
    <s v="Una vez al mes"/>
    <s v="Solo, Pareja, Amigos, Familia"/>
    <s v="Café bajo sombra "/>
    <s v="Ocio"/>
    <n v="1"/>
    <n v="5"/>
    <n v="8"/>
    <n v="6"/>
    <n v="7"/>
    <n v="2"/>
    <n v="3"/>
    <n v="4"/>
    <s v="Café, Bebidas frías, Pasteles y dulces, Sandwiches y bocadillos, Panadería y bollería, Chocolate caliente, Comida saludable (como ensaladas y sándwiches vegetarianos)"/>
    <s v="$20.001-$40.000"/>
    <s v="Que sea en un área grande, en donde él pueda correr."/>
    <s v="Perro"/>
    <s v="Alimentos y golosinas, Juguetes, Accesorios (correas, collares, pañoletas...)"/>
    <s v="$40.001-60.000"/>
    <s v="Cumpleaños, Yoga, Pintar, Tejidos, Fabricar collares, Cine al aire libre, Jornadas de adopción para apoyar a las mascotas sin hogar"/>
    <s v="$40.001-$60.000"/>
    <s v="Sí"/>
    <m/>
    <m/>
    <s v="Facebook, Instagram, Twitter, TikTok"/>
    <s v="Sí"/>
    <s v="Super buen iniciativa. "/>
  </r>
  <r>
    <x v="235"/>
    <x v="0"/>
    <x v="3"/>
    <x v="3"/>
    <x v="0"/>
    <x v="0"/>
    <n v="2"/>
    <s v="0 a 2 salarios mínimos"/>
    <s v="Sí, siempre"/>
    <s v="No, pero me gustaría ir"/>
    <m/>
    <m/>
    <m/>
    <m/>
    <m/>
    <m/>
    <n v="6"/>
    <n v="5"/>
    <n v="7"/>
    <n v="8"/>
    <n v="1"/>
    <n v="2"/>
    <n v="4"/>
    <n v="3"/>
    <s v="Café, Bebidas frías, Pasteles y dulces"/>
    <s v="$40.001-60.000"/>
    <s v="Que haya comida para los perritos y gatos,  se les sirva en una tasita especial para ellos y que cuando lleguemos haya agüita"/>
    <s v="Perro"/>
    <s v="Alimentos y golosinas"/>
    <s v="$20.001-$40.000"/>
    <s v="Cumpleaños, Cine al aire libre, Jornadas de adopción para apoyar a las mascotas sin hogar"/>
    <s v="$60.001-$80.000"/>
    <s v="Sí"/>
    <m/>
    <m/>
    <s v="Instagram, TikTok"/>
    <s v="Sí"/>
    <s v="Habia comida especial para ellos, la decoración era de animalitos y había obsequios, recordatorios y cositas para las macotas "/>
  </r>
  <r>
    <x v="236"/>
    <x v="0"/>
    <x v="3"/>
    <x v="0"/>
    <x v="0"/>
    <x v="0"/>
    <n v="4"/>
    <s v="0 a 2 salarios mínimos"/>
    <s v="A veces"/>
    <s v="Sí"/>
    <m/>
    <m/>
    <s v="Menos de una vez al mes"/>
    <s v="Con mi mascota, Familia"/>
    <s v="No conozco ninguna en específico "/>
    <s v="Citas"/>
    <n v="8"/>
    <n v="2"/>
    <n v="4"/>
    <n v="3"/>
    <n v="7"/>
    <n v="5"/>
    <n v="6"/>
    <n v="1"/>
    <s v="Café, Bebidas frías, Pasteles y dulces"/>
    <s v="$20.001-$40.000"/>
    <s v="Snacks para las mascotas, porque hay lugares pet friendly, pero no ofrecen nada para ellos :("/>
    <s v="Perro"/>
    <s v="Alimentos y golosinas"/>
    <s v="$5.000-$10.000"/>
    <s v="Cumpleaños, Fabricar collares, Jornadas de adopción para apoyar a las mascotas sin hogar"/>
    <s v="$40.001-$60.000"/>
    <s v="Sí"/>
    <m/>
    <m/>
    <s v="Instagram"/>
    <s v="Sí"/>
    <s v="Nop"/>
  </r>
  <r>
    <x v="237"/>
    <x v="1"/>
    <x v="3"/>
    <x v="0"/>
    <x v="0"/>
    <x v="13"/>
    <n v="3"/>
    <s v="0 a 2 salarios mínimos"/>
    <s v="A veces"/>
    <s v="No, pero me gustaría ir"/>
    <m/>
    <m/>
    <m/>
    <m/>
    <m/>
    <m/>
    <n v="8"/>
    <n v="5"/>
    <n v="7"/>
    <n v="2"/>
    <n v="4"/>
    <n v="3"/>
    <n v="6"/>
    <n v="1"/>
    <s v="Café, Bebidas frías, Pasteles y dulces, Sandwiches y bocadillos, Chocolate caliente, Comida saludable (como ensaladas y sándwiches vegetarianos)"/>
    <s v="$40.001-60.000"/>
    <s v="Variedad de juguetes y croquetas para perro "/>
    <s v="Perro"/>
    <s v="Alimentos y golosinas, Juguetes"/>
    <s v="$20.001-$40.000"/>
    <s v="Cumpleaños, Jornadas de adopción para apoyar a las mascotas sin hogar"/>
    <s v="$20.000-$40.000"/>
    <s v="Sí"/>
    <m/>
    <m/>
    <s v="Instagram"/>
    <s v="No"/>
    <s v="No"/>
  </r>
  <r>
    <x v="238"/>
    <x v="1"/>
    <x v="3"/>
    <x v="0"/>
    <x v="0"/>
    <x v="2"/>
    <n v="4"/>
    <s v="Mayor a 2 y menor a 4 salarios mínimos"/>
    <s v="A veces"/>
    <s v="No, pero me gustaría ir"/>
    <m/>
    <m/>
    <m/>
    <m/>
    <m/>
    <m/>
    <n v="8"/>
    <n v="7"/>
    <n v="6"/>
    <n v="5"/>
    <n v="2"/>
    <n v="3"/>
    <n v="1"/>
    <n v="4"/>
    <s v="Café, Sandwiches y bocadillos"/>
    <s v="$20.001-$40.000"/>
    <s v="Buena comida "/>
    <s v="Perro"/>
    <s v="Alimentos y golosinas, Juguetes"/>
    <s v="$40.001-60.000"/>
    <s v="Cumpleaños"/>
    <s v="$40.001-$60.000"/>
    <s v="Sí"/>
    <m/>
    <m/>
    <s v="Facebook, Instagram"/>
    <s v="Sí"/>
    <s v="No"/>
  </r>
  <r>
    <x v="239"/>
    <x v="0"/>
    <x v="3"/>
    <x v="3"/>
    <x v="0"/>
    <x v="0"/>
    <n v="4"/>
    <s v="0 a 2 salarios mínimos"/>
    <s v="A veces"/>
    <s v="Sí"/>
    <m/>
    <m/>
    <s v="Una vez al mes"/>
    <s v="Amigos"/>
    <s v="Juan Valdez y principalmente las que están dentro de un centro comercial lo son (Cc quinta, cacique, caracoli, de la cuesta)"/>
    <s v="Ocio"/>
    <n v="8"/>
    <n v="2"/>
    <n v="6"/>
    <n v="5"/>
    <n v="4"/>
    <n v="3"/>
    <n v="7"/>
    <n v="1"/>
    <s v="Café, Té, Bebidas frías, Pasteles y dulces, Sandwiches y bocadillos, Panadería y bollería, Chocolate caliente"/>
    <s v="$10.000-$20.000"/>
    <s v="Un espacio cómodo para las mascotas y para que ellos tomen agua. "/>
    <s v="Perro"/>
    <s v="Alimentos y golosinas"/>
    <s v="$10.001-$20.000"/>
    <s v="Cumpleaños, Fabricar collares"/>
    <s v="$40.001-$60.000"/>
    <s v="Sí"/>
    <m/>
    <m/>
    <s v="Instagram, TikTok"/>
    <s v="Sí"/>
    <s v="No"/>
  </r>
  <r>
    <x v="240"/>
    <x v="1"/>
    <x v="3"/>
    <x v="1"/>
    <x v="0"/>
    <x v="0"/>
    <n v="5"/>
    <s v="0 a 2 salarios mínimos"/>
    <s v="No, nunca"/>
    <s v="Sí"/>
    <m/>
    <m/>
    <s v="Menos de una vez al mes"/>
    <s v="Solo, Amigos"/>
    <s v="."/>
    <s v="Ocio"/>
    <n v="6"/>
    <n v="3"/>
    <n v="1"/>
    <n v="2"/>
    <n v="4"/>
    <n v="7"/>
    <n v="8"/>
    <n v="5"/>
    <s v="Café, Bebidas frías, Sandwiches y bocadillos, Panadería y bollería"/>
    <s v="$20.001-$40.000"/>
    <s v="."/>
    <s v="Gato"/>
    <m/>
    <m/>
    <m/>
    <m/>
    <m/>
    <m/>
    <m/>
    <s v="Instagram, Twitter, TikTok"/>
    <s v="Sí"/>
    <s v="No"/>
  </r>
  <r>
    <x v="241"/>
    <x v="0"/>
    <x v="3"/>
    <x v="1"/>
    <x v="0"/>
    <x v="0"/>
    <n v="3"/>
    <s v="Mayor a 2 y menor a 4 salarios mínimos"/>
    <s v="No, nunca"/>
    <s v="No, pero me gustaría ir"/>
    <m/>
    <m/>
    <m/>
    <m/>
    <m/>
    <m/>
    <n v="5"/>
    <n v="4"/>
    <n v="3"/>
    <n v="1"/>
    <n v="2"/>
    <n v="6"/>
    <n v="8"/>
    <n v="7"/>
    <s v="Café, Pasteles y dulces, Panadería y bollería, Chocolate caliente"/>
    <s v="$40.001-60.000"/>
    <s v="Productos para mascotas "/>
    <s v="Gato"/>
    <m/>
    <m/>
    <m/>
    <m/>
    <m/>
    <m/>
    <m/>
    <s v="Facebook, Instagram, Twitter"/>
    <s v="Sí"/>
    <s v="No "/>
  </r>
  <r>
    <x v="242"/>
    <x v="0"/>
    <x v="3"/>
    <x v="1"/>
    <x v="0"/>
    <x v="0"/>
    <n v="4"/>
    <s v="0 a 2 salarios mínimos"/>
    <s v="A veces"/>
    <s v="Sí"/>
    <m/>
    <m/>
    <s v="Menos de una vez al mes"/>
    <s v="Familia"/>
    <s v="Ninguna "/>
    <s v="Fechas especiales (cumpleaños, día de la Madre o del Padre...)"/>
    <n v="7"/>
    <n v="5"/>
    <n v="3"/>
    <n v="2"/>
    <n v="4"/>
    <n v="6"/>
    <n v="8"/>
    <n v="1"/>
    <s v="Café, Té, Bebidas frías, Pasteles y dulces, Sandwiches y bocadillos, Panadería y bollería, Chocolate caliente, Comida saludable (como ensaladas y sándwiches vegetarianos)"/>
    <s v="$40.001-60.000"/>
    <s v="Buen ambiente "/>
    <s v="Perro"/>
    <s v="Alimentos y golosinas, Tazas, cepillos y artículos de tocador"/>
    <s v="$20.001-$40.000"/>
    <s v="Cumpleaños, Pintar, Cine al aire libre, Jornadas de adopción para apoyar a las mascotas sin hogar"/>
    <s v="$40.001-$60.000"/>
    <s v="Sí"/>
    <m/>
    <m/>
    <s v="Instagram, Twitter, TikTok"/>
    <s v="Sí"/>
    <s v="Bonito proyecto "/>
  </r>
  <r>
    <x v="243"/>
    <x v="0"/>
    <x v="3"/>
    <x v="0"/>
    <x v="0"/>
    <x v="1"/>
    <n v="4"/>
    <s v="0 a 2 salarios mínimos"/>
    <s v="No, nunca"/>
    <s v="No, no me interesa ir"/>
    <s v="Me incomoda, prefiero lugares sin mascotas"/>
    <s v="Mascotas q no hagan mucho ruido y dejen mucjo olor"/>
    <m/>
    <m/>
    <m/>
    <m/>
    <m/>
    <m/>
    <m/>
    <m/>
    <m/>
    <m/>
    <m/>
    <m/>
    <m/>
    <m/>
    <m/>
    <m/>
    <m/>
    <m/>
    <m/>
    <m/>
    <m/>
    <m/>
    <m/>
    <s v="Instagram"/>
    <s v="Sí"/>
    <s v="Noo"/>
  </r>
  <r>
    <x v="244"/>
    <x v="0"/>
    <x v="3"/>
    <x v="1"/>
    <x v="0"/>
    <x v="1"/>
    <n v="2"/>
    <s v="0 a 2 salarios mínimos"/>
    <s v="No, nunca"/>
    <s v="Sí"/>
    <m/>
    <m/>
    <s v="Una vez al mes"/>
    <s v="Amigos"/>
    <s v="."/>
    <s v="Ocio"/>
    <n v="5"/>
    <n v="7"/>
    <n v="6"/>
    <n v="8"/>
    <n v="4"/>
    <n v="3"/>
    <n v="2"/>
    <n v="1"/>
    <s v="Café, Té, Bebidas frías, Pasteles y dulces, Sandwiches y bocadillos, Panadería y bollería"/>
    <s v="$40.001-60.000"/>
    <s v="."/>
    <s v="Gato"/>
    <m/>
    <m/>
    <m/>
    <m/>
    <m/>
    <m/>
    <m/>
    <s v="Facebook, Instagram, Twitter, TikTok"/>
    <s v="Sí"/>
    <s v="."/>
  </r>
  <r>
    <x v="245"/>
    <x v="0"/>
    <x v="3"/>
    <x v="0"/>
    <x v="0"/>
    <x v="0"/>
    <n v="4"/>
    <s v="0 a 2 salarios mínimos"/>
    <s v="A veces"/>
    <s v="Sí"/>
    <m/>
    <m/>
    <s v="Una vez al mes"/>
    <s v="Solo, Con mi mascota, Pareja, Amigos, Familia"/>
    <s v="Pet brunch "/>
    <s v="Fechas especiales (cumpleaños, día de la Madre o del Padre...)"/>
    <n v="1"/>
    <n v="7"/>
    <n v="2"/>
    <n v="3"/>
    <n v="4"/>
    <n v="5"/>
    <n v="6"/>
    <n v="8"/>
    <s v="Café, Té, Bebidas frías, Pasteles y dulces, Sandwiches y bocadillos, Panadería y bollería, Chocolate caliente, Comida saludable (como ensaladas y sándwiches vegetarianos)"/>
    <s v="$20.001-$40.000"/>
    <s v="Comida para las mascotas "/>
    <s v="Perro"/>
    <s v="Alimentos y golosinas, Juguetes, Accesorios (correas, collares, pañoletas...), Ropa en conjunto para mi y para mi perro, Tazas, cepillos y artículos de tocador"/>
    <s v="$10.001-$20.000"/>
    <s v="Cumpleaños, Jornadas de adopción para apoyar a las mascotas sin hogar"/>
    <s v="$40.001-$60.000"/>
    <s v="Sí"/>
    <m/>
    <m/>
    <s v="Instagram"/>
    <s v="Sí"/>
    <s v="Poner tazas para que las mascotas tomen agua"/>
  </r>
  <r>
    <x v="246"/>
    <x v="0"/>
    <x v="3"/>
    <x v="0"/>
    <x v="0"/>
    <x v="2"/>
    <n v="4"/>
    <s v="Mayor a 2 y menor a 4 salarios mínimos"/>
    <s v="A veces"/>
    <s v="Sí"/>
    <m/>
    <m/>
    <s v="Menos de una vez al mes"/>
    <s v="Pareja, Amigos"/>
    <s v="Mi cafetal, Oh my bowl, Juan Valdez Café "/>
    <s v="Ocio"/>
    <n v="7"/>
    <n v="1"/>
    <n v="6"/>
    <n v="8"/>
    <n v="3"/>
    <n v="5"/>
    <n v="4"/>
    <n v="2"/>
    <s v="Café, Sandwiches y bocadillos, Panadería y bollería"/>
    <s v="60.001 o más"/>
    <s v="Comida pensado en los animales o un espacio para ellos"/>
    <s v="Perro"/>
    <s v="Alimentos y golosinas, Juguetes, Accesorios (correas, collares, pañoletas...), Ropa en conjunto para mi y para mi perro, Tazas, cepillos y artículos de tocador"/>
    <s v="60.001 o más"/>
    <s v="Cumpleaños, Pintar, Cine al aire libre, Jornadas de adopción para apoyar a las mascotas sin hogar"/>
    <s v="$80.001 o más"/>
    <s v="Sí"/>
    <m/>
    <m/>
    <s v="Instagram"/>
    <s v="Sí"/>
    <s v="No"/>
  </r>
  <r>
    <x v="247"/>
    <x v="0"/>
    <x v="4"/>
    <x v="2"/>
    <x v="1"/>
    <x v="3"/>
    <m/>
    <m/>
    <m/>
    <m/>
    <m/>
    <m/>
    <m/>
    <m/>
    <m/>
    <m/>
    <m/>
    <m/>
    <m/>
    <m/>
    <m/>
    <m/>
    <m/>
    <m/>
    <m/>
    <m/>
    <m/>
    <m/>
    <m/>
    <m/>
    <m/>
    <m/>
    <m/>
    <m/>
    <m/>
    <m/>
    <m/>
    <m/>
  </r>
  <r>
    <x v="248"/>
    <x v="0"/>
    <x v="3"/>
    <x v="1"/>
    <x v="0"/>
    <x v="1"/>
    <n v="1"/>
    <s v="0 a 2 salarios mínimos"/>
    <s v="A veces"/>
    <s v="Sí"/>
    <m/>
    <m/>
    <s v="Menos de una vez al mes"/>
    <s v="Con mi mascota, Pareja, Amigos"/>
    <s v="No recuerdo nombres "/>
    <s v="Ocio"/>
    <n v="3"/>
    <n v="2"/>
    <n v="7"/>
    <n v="8"/>
    <n v="4"/>
    <n v="6"/>
    <n v="5"/>
    <n v="1"/>
    <s v="Café, Pasteles y dulces, Sandwiches y bocadillos, Panadería y bollería"/>
    <s v="$20.001-$40.000"/>
    <s v="Juegos para mascotas y comederos "/>
    <s v="Perro"/>
    <s v="Alimentos y golosinas, Juguetes, Accesorios (correas, collares, pañoletas...), Ropa en conjunto para mi y para mi perro, Tazas, cepillos y artículos de tocador"/>
    <s v="$10.001-$20.000"/>
    <s v="Cumpleaños, Cine al aire libre, Jornadas de adopción para apoyar a las mascotas sin hogar"/>
    <s v="$20.000-$40.000"/>
    <s v="Sí"/>
    <m/>
    <m/>
    <s v="Instagram"/>
    <s v="Sí"/>
    <s v="No"/>
  </r>
  <r>
    <x v="249"/>
    <x v="1"/>
    <x v="3"/>
    <x v="0"/>
    <x v="0"/>
    <x v="0"/>
    <n v="4"/>
    <s v="0 a 2 salarios mínimos"/>
    <s v="No, nunca"/>
    <s v="Sí"/>
    <m/>
    <m/>
    <s v="Menos de una vez al mes"/>
    <s v="Amigos"/>
    <s v="Cafetopia, Juan Valdez, Bajo sombra"/>
    <s v="Ocio"/>
    <n v="8"/>
    <n v="7"/>
    <n v="6"/>
    <n v="1"/>
    <n v="5"/>
    <n v="4"/>
    <n v="3"/>
    <n v="2"/>
    <s v="Café, Bebidas frías, Pasteles y dulces, Sandwiches y bocadillos, Panadería y bollería, Chocolate caliente"/>
    <s v="$20.001-$40.000"/>
    <s v="Rascadores para gatos, juguetes"/>
    <s v="Gato"/>
    <m/>
    <m/>
    <m/>
    <m/>
    <m/>
    <m/>
    <m/>
    <s v="Instagram"/>
    <s v="Sí"/>
    <s v="No"/>
  </r>
  <r>
    <x v="250"/>
    <x v="0"/>
    <x v="0"/>
    <x v="0"/>
    <x v="0"/>
    <x v="0"/>
    <n v="4"/>
    <s v="Mayor a 2 y menor a 4 salarios mínimos"/>
    <s v="A veces"/>
    <s v="Sí"/>
    <m/>
    <m/>
    <s v="Menos de una vez al mes"/>
    <s v="Familia"/>
    <s v="."/>
    <s v="Ocio"/>
    <n v="8"/>
    <n v="7"/>
    <n v="6"/>
    <n v="2"/>
    <n v="3"/>
    <n v="5"/>
    <n v="4"/>
    <n v="1"/>
    <s v="Café, Bebidas frías, Pasteles y dulces, Sandwiches y bocadillos, Panadería y bollería"/>
    <s v="$20.001-$40.000"/>
    <s v="Productos para perros (helados, tortas)"/>
    <s v="Perro"/>
    <s v="Alimentos y golosinas"/>
    <s v="$10.001-$20.000"/>
    <s v="Cumpleaños"/>
    <s v="$20.000-$40.000"/>
    <s v="Sí"/>
    <m/>
    <m/>
    <s v="Instagram"/>
    <s v="Sí"/>
    <s v="."/>
  </r>
  <r>
    <x v="251"/>
    <x v="1"/>
    <x v="3"/>
    <x v="3"/>
    <x v="0"/>
    <x v="1"/>
    <n v="3"/>
    <s v="0 a 2 salarios mínimos"/>
    <s v="A veces"/>
    <s v="Sí"/>
    <m/>
    <m/>
    <s v="De 2 a 3 veces al mes"/>
    <s v="Solo, Con mi mascota, Pareja, Amigos"/>
    <s v="Amasa "/>
    <s v="Ocio"/>
    <n v="8"/>
    <n v="5"/>
    <n v="3"/>
    <n v="2"/>
    <n v="4"/>
    <n v="7"/>
    <n v="6"/>
    <n v="1"/>
    <s v="Café, Pasteles y dulces, Panadería y bollería, Chocolate caliente"/>
    <s v="$10.000-$20.000"/>
    <s v="Punto de hidratación para los perros "/>
    <s v="Perro"/>
    <s v="Alimentos y golosinas"/>
    <s v="$5.000-$10.000"/>
    <s v="Cumpleaños, Yoga"/>
    <s v="$20.000-$40.000"/>
    <s v="Sí"/>
    <m/>
    <m/>
    <s v="Facebook, Instagram, TikTok"/>
    <s v="Sí"/>
    <s v="Nada más en particular "/>
  </r>
  <r>
    <x v="252"/>
    <x v="0"/>
    <x v="3"/>
    <x v="0"/>
    <x v="0"/>
    <x v="0"/>
    <n v="3"/>
    <s v="0 a 2 salarios mínimos"/>
    <s v="A veces"/>
    <s v="Sí"/>
    <m/>
    <m/>
    <s v="Menos de una vez al mes"/>
    <s v="Solo"/>
    <s v="N.A."/>
    <s v="Ocio"/>
    <n v="8"/>
    <n v="5"/>
    <n v="6"/>
    <n v="7"/>
    <n v="1"/>
    <n v="3"/>
    <n v="2"/>
    <n v="4"/>
    <s v="Café, Bebidas frías, Pasteles y dulces, Sandwiches y bocadillos, Comida saludable (como ensaladas y sándwiches vegetarianos)"/>
    <s v="$20.001-$40.000"/>
    <s v="N.A."/>
    <s v="Perro"/>
    <s v="Alimentos y golosinas, Juguetes, Accesorios (correas, collares, pañoletas...)"/>
    <s v="$20.001-$40.000"/>
    <s v="Cumpleaños, Fabricar collares, Cine al aire libre, Jornadas de adopción para apoyar a las mascotas sin hogar"/>
    <s v="$40.001-$60.000"/>
    <s v="Sí"/>
    <m/>
    <m/>
    <s v="Facebook, Instagram, TikTok"/>
    <s v="Sí"/>
    <s v="N.A."/>
  </r>
  <r>
    <x v="253"/>
    <x v="2"/>
    <x v="3"/>
    <x v="2"/>
    <x v="1"/>
    <x v="3"/>
    <m/>
    <m/>
    <m/>
    <m/>
    <m/>
    <m/>
    <m/>
    <m/>
    <m/>
    <m/>
    <m/>
    <m/>
    <m/>
    <m/>
    <m/>
    <m/>
    <m/>
    <m/>
    <m/>
    <m/>
    <m/>
    <m/>
    <m/>
    <m/>
    <m/>
    <m/>
    <m/>
    <m/>
    <m/>
    <m/>
    <m/>
    <m/>
  </r>
  <r>
    <x v="254"/>
    <x v="0"/>
    <x v="3"/>
    <x v="3"/>
    <x v="0"/>
    <x v="14"/>
    <n v="2"/>
    <s v="0 a 2 salarios mínimos"/>
    <s v="No, nunca"/>
    <s v="No, pero me gustaría ir"/>
    <m/>
    <m/>
    <m/>
    <m/>
    <m/>
    <m/>
    <n v="4"/>
    <n v="3"/>
    <n v="6"/>
    <n v="8"/>
    <n v="1"/>
    <n v="5"/>
    <n v="7"/>
    <n v="2"/>
    <s v="Bebidas frías, Pasteles y dulces, Sandwiches y bocadillos, Panadería y bollería, Comida saludable (como ensaladas y sándwiches vegetarianos)"/>
    <s v="$20.001-$40.000"/>
    <s v="El poder conocer diferentes historias de animales que tienen una familia con amor, a diferencia de su vida antes de "/>
    <s v="Gato"/>
    <m/>
    <m/>
    <m/>
    <m/>
    <m/>
    <m/>
    <m/>
    <s v="Instagram"/>
    <s v="Sí"/>
    <s v="No tengo experiencia con ese tipo de establecimientos"/>
  </r>
  <r>
    <x v="255"/>
    <x v="1"/>
    <x v="3"/>
    <x v="0"/>
    <x v="0"/>
    <x v="1"/>
    <n v="2"/>
    <s v="0 a 2 salarios mínimos"/>
    <s v="Sí, siempre"/>
    <s v="Sí"/>
    <m/>
    <m/>
    <s v="De 4 a 6 veces al mes"/>
    <s v="Solo, Con mi mascota, Pareja, Amigos, Familia"/>
    <s v="Juan Valdez "/>
    <s v="Fechas especiales (cumpleaños, día de la Madre o del Padre...)"/>
    <n v="6"/>
    <n v="7"/>
    <n v="1"/>
    <n v="4"/>
    <n v="2"/>
    <n v="5"/>
    <n v="8"/>
    <n v="3"/>
    <s v="Café, Bebidas frías, Pasteles y dulces, Panadería y bollería, Chocolate caliente"/>
    <s v="$20.001-$40.000"/>
    <s v="Sorprendeme"/>
    <s v="Perro"/>
    <s v="Alimentos y golosinas"/>
    <s v="$5.000-$10.000"/>
    <s v="Cumpleaños, Yoga, Pintar, Tejidos, Fabricar collares, Cine al aire libre, Jornadas de adopción para apoyar a las mascotas sin hogar"/>
    <s v="$40.001-$60.000"/>
    <s v="Sí"/>
    <m/>
    <m/>
    <s v="Facebook, Instagram, Twitter, TikTok"/>
    <s v="Sí"/>
    <s v="."/>
  </r>
  <r>
    <x v="256"/>
    <x v="0"/>
    <x v="3"/>
    <x v="1"/>
    <x v="0"/>
    <x v="1"/>
    <s v="6 o más"/>
    <s v="0 a 2 salarios mínimos"/>
    <s v="A veces"/>
    <s v="Sí"/>
    <m/>
    <m/>
    <s v="Menos de una vez al mes"/>
    <s v="Solo, Con mi mascota, Amigos"/>
    <s v="Color Food en Ruitoque"/>
    <s v="Ocio"/>
    <n v="2"/>
    <n v="1"/>
    <n v="6"/>
    <n v="8"/>
    <n v="4"/>
    <n v="5"/>
    <n v="7"/>
    <n v="3"/>
    <s v="Café, Té, Bebidas frías, Pasteles y dulces, Sandwiches y bocadillos, Panadería y bollería, Chocolate caliente, Comida saludable (como ensaladas y sándwiches vegetarianos)"/>
    <s v="$20.001-$40.000"/>
    <s v="Que hayan perritos o gatitos de la fundación a los que uno pueda consentir y tal vez poder dejar donaciones ahí. "/>
    <s v="Perro y gato"/>
    <s v="Alimentos y golosinas, Juguetes"/>
    <s v="$20.001-$40.000"/>
    <s v="Cumpleaños, Pintar, Jornadas de adopción para apoyar a las mascotas sin hogar"/>
    <s v="$60.001-$80.000"/>
    <s v="Sí"/>
    <m/>
    <m/>
    <s v="Instagram, TikTok"/>
    <s v="Sí"/>
    <s v="Que muchas veces dejan que entre pero no tienen tacitas para echarles agüita o pues productos para ellos. "/>
  </r>
  <r>
    <x v="257"/>
    <x v="1"/>
    <x v="0"/>
    <x v="1"/>
    <x v="0"/>
    <x v="1"/>
    <n v="5"/>
    <s v="Mayor a 2 y menor a 4 salarios mínimos"/>
    <s v="A veces"/>
    <s v="No, pero me gustaría ir"/>
    <m/>
    <m/>
    <m/>
    <m/>
    <m/>
    <m/>
    <n v="8"/>
    <n v="2"/>
    <n v="6"/>
    <n v="4"/>
    <n v="3"/>
    <n v="5"/>
    <n v="7"/>
    <n v="1"/>
    <s v="Café, Bebidas frías, Comida saludable (como ensaladas y sándwiches vegetarianos)"/>
    <s v="$20.001-$40.000"/>
    <s v="Espacios abiertos"/>
    <s v="Perro"/>
    <s v="Alimentos y golosinas"/>
    <s v="$20.001-$40.000"/>
    <s v="Cumpleaños, Jornadas de adopción para apoyar a las mascotas sin hogar"/>
    <s v="$60.001-$80.000"/>
    <s v="Sí"/>
    <m/>
    <m/>
    <s v="Facebook, Instagram, Twitter, TikTok"/>
    <s v="Sí"/>
    <s v="No"/>
  </r>
  <r>
    <x v="258"/>
    <x v="1"/>
    <x v="3"/>
    <x v="1"/>
    <x v="0"/>
    <x v="2"/>
    <n v="3"/>
    <s v="0 a 2 salarios mínimos"/>
    <s v="No, nunca"/>
    <s v="No, pero me gustaría ir"/>
    <m/>
    <m/>
    <m/>
    <m/>
    <m/>
    <m/>
    <n v="7"/>
    <n v="2"/>
    <n v="8"/>
    <n v="1"/>
    <n v="5"/>
    <n v="3"/>
    <n v="4"/>
    <n v="6"/>
    <s v="Café, Bebidas frías, Pasteles y dulces, Sandwiches y bocadillos, Panadería y bollería, Chocolate caliente"/>
    <s v="$10.000-$20.000"/>
    <s v="Helados o comida para perros"/>
    <s v="Perro"/>
    <s v="Alimentos y golosinas"/>
    <s v="$40.001-60.000"/>
    <s v="Cumpleaños"/>
    <s v="$40.001-$60.000"/>
    <s v="Sí"/>
    <m/>
    <m/>
    <s v="Instagram, TikTok"/>
    <s v="Sí"/>
    <s v="No conozco ninguna "/>
  </r>
  <r>
    <x v="259"/>
    <x v="1"/>
    <x v="3"/>
    <x v="0"/>
    <x v="0"/>
    <x v="2"/>
    <s v="6 o más"/>
    <s v="Mayor a 4 salarios mínimos"/>
    <s v="A veces"/>
    <s v="Sí"/>
    <m/>
    <m/>
    <s v="Menos de una vez al mes"/>
    <s v="Con mi mascota, Pareja"/>
    <s v="Tostao"/>
    <s v="Ocio"/>
    <n v="8"/>
    <n v="3"/>
    <n v="2"/>
    <n v="1"/>
    <n v="4"/>
    <n v="7"/>
    <n v="6"/>
    <n v="5"/>
    <s v="Café, Té, Bebidas frías, Sandwiches y bocadillos, Comida saludable (como ensaladas y sándwiches vegetarianos)"/>
    <s v="$10.000-$20.000"/>
    <s v="Comida fit"/>
    <s v="Perro"/>
    <s v="Alimentos y golosinas"/>
    <s v="$10.001-$20.000"/>
    <s v="Cine al aire libre, Jornadas de adopción para apoyar a las mascotas sin hogar"/>
    <s v="$20.000-$40.000"/>
    <s v="Sí"/>
    <m/>
    <m/>
    <s v="Instagram"/>
    <s v="No"/>
    <s v="No"/>
  </r>
  <r>
    <x v="260"/>
    <x v="0"/>
    <x v="0"/>
    <x v="2"/>
    <x v="1"/>
    <x v="3"/>
    <m/>
    <m/>
    <m/>
    <m/>
    <m/>
    <m/>
    <m/>
    <m/>
    <m/>
    <m/>
    <m/>
    <m/>
    <m/>
    <m/>
    <m/>
    <m/>
    <m/>
    <m/>
    <m/>
    <m/>
    <m/>
    <m/>
    <m/>
    <m/>
    <m/>
    <m/>
    <m/>
    <m/>
    <m/>
    <m/>
    <m/>
    <m/>
  </r>
  <r>
    <x v="261"/>
    <x v="0"/>
    <x v="3"/>
    <x v="0"/>
    <x v="0"/>
    <x v="1"/>
    <s v="6 o más"/>
    <s v="0 a 2 salarios mínimos"/>
    <s v="A veces"/>
    <s v="Sí"/>
    <m/>
    <m/>
    <s v="Menos de una vez al mes"/>
    <s v="Pareja, Amigos, Familia"/>
    <s v="Ninguna "/>
    <s v="Ocio"/>
    <n v="8"/>
    <n v="2"/>
    <n v="1"/>
    <n v="3"/>
    <n v="4"/>
    <n v="5"/>
    <n v="7"/>
    <n v="6"/>
    <s v="Pasteles y dulces, Sandwiches y bocadillos, Comida saludable (como ensaladas y sándwiches vegetarianos)"/>
    <s v="$20.001-$40.000"/>
    <s v="Comida para animales "/>
    <s v="Perro"/>
    <s v="Alimentos y golosinas, Ropa en conjunto para mi y para mi perro, Tazas, cepillos y artículos de tocador"/>
    <s v="$20.001-$40.000"/>
    <s v="Cumpleaños, Pintar, Cine al aire libre, Jornadas de adopción para apoyar a las mascotas sin hogar"/>
    <s v="$20.000-$40.000"/>
    <s v="Sí"/>
    <m/>
    <m/>
    <s v="Facebook, Instagram, Twitter, TikTok"/>
    <s v="Sí"/>
    <s v="No"/>
  </r>
  <r>
    <x v="262"/>
    <x v="0"/>
    <x v="3"/>
    <x v="2"/>
    <x v="1"/>
    <x v="3"/>
    <m/>
    <m/>
    <m/>
    <m/>
    <m/>
    <m/>
    <m/>
    <m/>
    <m/>
    <m/>
    <m/>
    <m/>
    <m/>
    <m/>
    <m/>
    <m/>
    <m/>
    <m/>
    <m/>
    <m/>
    <m/>
    <m/>
    <m/>
    <m/>
    <m/>
    <m/>
    <m/>
    <m/>
    <m/>
    <m/>
    <m/>
    <m/>
  </r>
  <r>
    <x v="263"/>
    <x v="0"/>
    <x v="4"/>
    <x v="0"/>
    <x v="0"/>
    <x v="0"/>
    <n v="4"/>
    <s v="Mayor a 2 y menor a 4 salarios mínimos"/>
    <s v="A veces"/>
    <s v="No, pero me gustaría ir"/>
    <m/>
    <m/>
    <m/>
    <m/>
    <m/>
    <m/>
    <n v="7"/>
    <n v="2"/>
    <n v="8"/>
    <n v="3"/>
    <n v="4"/>
    <n v="6"/>
    <n v="5"/>
    <n v="1"/>
    <s v="Café, Bebidas frías, Pasteles y dulces, Sandwiches y bocadillos"/>
    <s v="$20.001-$40.000"/>
    <s v="Comida saludable xra la mascota"/>
    <s v="Perro"/>
    <s v="Alimentos y golosinas, Juguetes"/>
    <s v="$20.001-$40.000"/>
    <s v="Cumpleaños"/>
    <s v="$60.001-$80.000"/>
    <s v="Sí"/>
    <m/>
    <m/>
    <s v="Facebook, Instagram"/>
    <s v="Sí"/>
    <s v="No"/>
  </r>
  <r>
    <x v="264"/>
    <x v="0"/>
    <x v="3"/>
    <x v="2"/>
    <x v="1"/>
    <x v="3"/>
    <m/>
    <m/>
    <m/>
    <m/>
    <m/>
    <m/>
    <m/>
    <m/>
    <m/>
    <m/>
    <m/>
    <m/>
    <m/>
    <m/>
    <m/>
    <m/>
    <m/>
    <m/>
    <m/>
    <m/>
    <m/>
    <m/>
    <m/>
    <m/>
    <m/>
    <m/>
    <m/>
    <m/>
    <m/>
    <m/>
    <m/>
    <m/>
  </r>
  <r>
    <x v="265"/>
    <x v="1"/>
    <x v="3"/>
    <x v="0"/>
    <x v="0"/>
    <x v="1"/>
    <n v="4"/>
    <s v="0 a 2 salarios mínimos"/>
    <s v="A veces"/>
    <s v="No, pero me gustaría ir"/>
    <m/>
    <m/>
    <m/>
    <m/>
    <m/>
    <m/>
    <n v="7"/>
    <n v="1"/>
    <n v="4"/>
    <n v="2"/>
    <n v="6"/>
    <n v="5"/>
    <n v="8"/>
    <n v="3"/>
    <s v="Té, Bebidas frías, Pasteles y dulces, Sandwiches y bocadillos, Panadería y bollería, Chocolate caliente, Comida saludable (como ensaladas y sándwiches vegetarianos), Cócteles "/>
    <s v="$20.001-$40.000"/>
    <s v="No se, no he ido a una"/>
    <s v="Perro"/>
    <s v="Alimentos y golosinas"/>
    <s v="$5.000-$10.000"/>
    <s v="Cine al aire libre"/>
    <s v="$40.001-$60.000"/>
    <s v="Sí"/>
    <m/>
    <m/>
    <s v="Instagram"/>
    <s v="No"/>
    <s v="."/>
  </r>
  <r>
    <x v="266"/>
    <x v="0"/>
    <x v="3"/>
    <x v="1"/>
    <x v="0"/>
    <x v="2"/>
    <s v="6 o más"/>
    <s v="0 a 2 salarios mínimos"/>
    <s v="A veces"/>
    <s v="No, pero me gustaría ir"/>
    <m/>
    <m/>
    <m/>
    <m/>
    <m/>
    <m/>
    <n v="7"/>
    <n v="5"/>
    <n v="2"/>
    <n v="4"/>
    <n v="6"/>
    <n v="3"/>
    <n v="8"/>
    <n v="1"/>
    <s v="Café, Pasteles y dulces, Sandwiches y bocadillos, Panadería y bollería, Comida saludable (como ensaladas y sándwiches vegetarianos)"/>
    <s v="$20.001-$40.000"/>
    <s v="Una sección de la carta para los animales, tipo helados, pasteles o barf "/>
    <s v="Perro y gato"/>
    <s v="Alimentos y golosinas"/>
    <s v="$10.001-$20.000"/>
    <s v="Cumpleaños, Cine al aire libre, Jornadas de adopción para apoyar a las mascotas sin hogar"/>
    <s v="$40.001-$60.000"/>
    <s v="Sí"/>
    <m/>
    <m/>
    <s v="Instagram, TikTok"/>
    <s v="Sí"/>
    <s v="No :)"/>
  </r>
  <r>
    <x v="267"/>
    <x v="0"/>
    <x v="3"/>
    <x v="2"/>
    <x v="1"/>
    <x v="3"/>
    <m/>
    <m/>
    <m/>
    <m/>
    <m/>
    <m/>
    <m/>
    <m/>
    <m/>
    <m/>
    <m/>
    <m/>
    <m/>
    <m/>
    <m/>
    <m/>
    <m/>
    <m/>
    <m/>
    <m/>
    <m/>
    <m/>
    <m/>
    <m/>
    <m/>
    <m/>
    <m/>
    <m/>
    <m/>
    <m/>
    <m/>
    <m/>
  </r>
  <r>
    <x v="268"/>
    <x v="0"/>
    <x v="0"/>
    <x v="0"/>
    <x v="0"/>
    <x v="0"/>
    <n v="4"/>
    <s v="Mayor a 2 y menor a 4 salarios mínimos"/>
    <s v="A veces"/>
    <s v="Sí"/>
    <m/>
    <m/>
    <s v="De 4 a 6 veces al mes"/>
    <s v="Pareja, Familia"/>
    <s v="11’s"/>
    <s v="Ocio"/>
    <n v="6"/>
    <n v="7"/>
    <n v="5"/>
    <n v="4"/>
    <n v="2"/>
    <n v="3"/>
    <n v="8"/>
    <n v="1"/>
    <s v="Café, Té, Bebidas frías, Pasteles y dulces, Sandwiches y bocadillos, Panadería y bollería, Chocolate caliente, Comida saludable (como ensaladas y sándwiches vegetarianos)"/>
    <s v="$40.001-60.000"/>
    <s v="Espacio pequeño para juego de los peluditos, heladería y servicio de fotografía instantánea "/>
    <s v="Perro y gato"/>
    <s v="Tazas, cepillos y artículos de tocador"/>
    <s v="$40.001-60.000"/>
    <s v="Cumpleaños, Sesiones fotográficas "/>
    <s v="$40.001-$60.000"/>
    <s v="Sí"/>
    <m/>
    <m/>
    <s v="Facebook, Instagram"/>
    <s v="Sí"/>
    <s v="Nada "/>
  </r>
  <r>
    <x v="269"/>
    <x v="0"/>
    <x v="3"/>
    <x v="1"/>
    <x v="0"/>
    <x v="0"/>
    <n v="3"/>
    <s v="0 a 2 salarios mínimos"/>
    <s v="A veces"/>
    <s v="No, pero me gustaría ir"/>
    <m/>
    <m/>
    <m/>
    <m/>
    <m/>
    <m/>
    <n v="7"/>
    <n v="4"/>
    <n v="5"/>
    <n v="1"/>
    <n v="2"/>
    <n v="6"/>
    <n v="8"/>
    <n v="3"/>
    <s v="Bebidas frías, Pasteles y dulces, Sandwiches y bocadillos, Panadería y bollería"/>
    <s v="$40.001-60.000"/>
    <s v="Comida para perritos"/>
    <s v="Perro"/>
    <s v="Alimentos y golosinas"/>
    <s v="$20.001-$40.000"/>
    <s v="Cumpleaños"/>
    <s v="$40.001-$60.000"/>
    <s v="Sí"/>
    <m/>
    <m/>
    <s v="Facebook, Instagram"/>
    <s v="Sí"/>
    <s v="No"/>
  </r>
  <r>
    <x v="270"/>
    <x v="1"/>
    <x v="3"/>
    <x v="0"/>
    <x v="0"/>
    <x v="0"/>
    <s v="6 o más"/>
    <s v="Mayor a 2 y menor a 4 salarios mínimos"/>
    <s v="No, nunca"/>
    <s v="Sí"/>
    <m/>
    <m/>
    <s v="De 2 a 3 veces al mes"/>
    <s v="Pareja"/>
    <s v="De la cream"/>
    <s v="Para ir con la mascota de mi pareja"/>
    <n v="8"/>
    <n v="7"/>
    <n v="4"/>
    <n v="3"/>
    <n v="2"/>
    <n v="6"/>
    <n v="5"/>
    <n v="1"/>
    <s v="Café, Té, Bebidas frías, Pasteles y dulces, Sandwiches y bocadillos, Panadería y bollería, Chocolate caliente, Comida saludable (como ensaladas y sándwiches vegetarianos)"/>
    <s v="$20.001-$40.000"/>
    <s v="Postres para mascotas"/>
    <s v="Gato"/>
    <m/>
    <m/>
    <m/>
    <m/>
    <m/>
    <m/>
    <m/>
    <s v="Instagram, TikTok"/>
    <s v="Sí"/>
    <s v="Que se preocupen por el servicio de tu mascota es un punto muy favorable "/>
  </r>
  <r>
    <x v="271"/>
    <x v="0"/>
    <x v="3"/>
    <x v="0"/>
    <x v="0"/>
    <x v="1"/>
    <n v="5"/>
    <s v="0 a 2 salarios mínimos"/>
    <s v="A veces"/>
    <s v="Sí"/>
    <m/>
    <m/>
    <s v="Una vez al mes"/>
    <s v="Con mi mascota, Pareja, Amigos, Familia"/>
    <s v="De la cream"/>
    <s v="Ocio"/>
    <n v="6"/>
    <n v="7"/>
    <n v="2"/>
    <n v="1"/>
    <n v="5"/>
    <n v="4"/>
    <n v="8"/>
    <n v="3"/>
    <s v="Bebidas frías, Pasteles y dulces, Panadería y bollería, Chocolate caliente"/>
    <s v="$40.001-60.000"/>
    <s v="Snacks para mascotas "/>
    <s v="Perro y gato"/>
    <s v="Alimentos y golosinas, Accesorios (correas, collares, pañoletas...), Ropa en conjunto para mi y para mi perro"/>
    <s v="$20.001-$40.000"/>
    <s v="Cumpleaños, Yoga, Pintar, Cine al aire libre, Jornadas de adopción para apoyar a las mascotas sin hogar"/>
    <s v="$40.001-$60.000"/>
    <s v="Sí"/>
    <m/>
    <m/>
    <s v="Instagram, Twitter, TikTok"/>
    <s v="Sí"/>
    <s v="."/>
  </r>
  <r>
    <x v="272"/>
    <x v="0"/>
    <x v="0"/>
    <x v="0"/>
    <x v="0"/>
    <x v="1"/>
    <n v="3"/>
    <s v="0 a 2 salarios mínimos"/>
    <s v="A veces"/>
    <s v="No, pero me gustaría ir"/>
    <m/>
    <m/>
    <m/>
    <m/>
    <m/>
    <m/>
    <n v="8"/>
    <n v="3"/>
    <n v="6"/>
    <n v="7"/>
    <n v="2"/>
    <n v="5"/>
    <n v="4"/>
    <n v="1"/>
    <s v="Café, Bebidas frías, Pasteles y dulces, Sandwiches y bocadillos"/>
    <s v="$40.001-60.000"/>
    <s v="Por el momento no "/>
    <s v="Perro"/>
    <s v="Alimentos y golosinas"/>
    <s v="$20.001-$40.000"/>
    <s v="Fabricar collares, Jornadas de adopción para apoyar a las mascotas sin hogar"/>
    <s v="$20.000-$40.000"/>
    <s v="Sí"/>
    <m/>
    <m/>
    <s v="Facebook, Instagram"/>
    <s v="No"/>
    <s v="No"/>
  </r>
  <r>
    <x v="273"/>
    <x v="0"/>
    <x v="5"/>
    <x v="0"/>
    <x v="0"/>
    <x v="0"/>
    <n v="3"/>
    <s v="0 a 2 salarios mínimos"/>
    <s v="No, nunca"/>
    <s v="No, pero me gustaría ir"/>
    <m/>
    <m/>
    <m/>
    <m/>
    <m/>
    <m/>
    <n v="8"/>
    <n v="1"/>
    <n v="7"/>
    <n v="5"/>
    <n v="6"/>
    <n v="4"/>
    <n v="3"/>
    <n v="2"/>
    <s v="Café, Bebidas frías, Chocolate caliente"/>
    <s v="$10.000-$20.000"/>
    <s v="Novedad "/>
    <s v="Gato"/>
    <m/>
    <m/>
    <m/>
    <m/>
    <m/>
    <m/>
    <m/>
    <s v="Facebook, Instagram, Twitter"/>
    <s v="No"/>
    <s v="No"/>
  </r>
  <r>
    <x v="274"/>
    <x v="0"/>
    <x v="4"/>
    <x v="0"/>
    <x v="0"/>
    <x v="1"/>
    <n v="5"/>
    <s v="Mayor a 2 y menor a 4 salarios mínimos"/>
    <s v="A veces"/>
    <s v="Sí"/>
    <m/>
    <m/>
    <s v="Una vez al mes"/>
    <s v="Con mi mascota, Amigos"/>
    <s v="Amassa"/>
    <s v="Ocio"/>
    <n v="8"/>
    <n v="7"/>
    <n v="4"/>
    <n v="3"/>
    <n v="5"/>
    <n v="6"/>
    <n v="2"/>
    <n v="1"/>
    <s v="Café, Bebidas frías, Pasteles y dulces"/>
    <s v="$10.000-$20.000"/>
    <s v="De sal"/>
    <s v="Perro"/>
    <s v="Alimentos y golosinas"/>
    <s v="$20.001-$40.000"/>
    <s v="Jornadas de adopción para apoyar a las mascotas sin hogar"/>
    <s v="$20.000-$40.000"/>
    <s v="Sí"/>
    <m/>
    <m/>
    <s v="Instagram"/>
    <s v="Sí"/>
    <s v="Súper idea"/>
  </r>
  <r>
    <x v="275"/>
    <x v="0"/>
    <x v="3"/>
    <x v="0"/>
    <x v="0"/>
    <x v="1"/>
    <n v="4"/>
    <s v="0 a 2 salarios mínimos"/>
    <s v="No, nunca"/>
    <s v="Sí"/>
    <m/>
    <m/>
    <s v="Una vez al mes"/>
    <s v="Familia"/>
    <s v="Todas a las que he ido son pet friendly "/>
    <s v="Fechas especiales (cumpleaños, día de la Madre o del Padre...)"/>
    <n v="8"/>
    <n v="7"/>
    <n v="1"/>
    <n v="3"/>
    <n v="4"/>
    <n v="5"/>
    <n v="6"/>
    <n v="2"/>
    <s v="Café, Té, Bebidas frías, Pasteles y dulces, Sandwiches y bocadillos, Panadería y bollería"/>
    <s v="$10.000-$20.000"/>
    <s v="Espacios para las mascotas y espacios aparte para los clientes que no tienen mascotas "/>
    <s v="Gato"/>
    <m/>
    <m/>
    <m/>
    <m/>
    <m/>
    <m/>
    <m/>
    <s v="Instagram"/>
    <s v="Sí"/>
    <s v="Se deben manejar muy bien los espacios, por qué ese es el problema de muchas cafeterías que combinan los espacios y no todo el mundo está dispuesto a aceptarlo "/>
  </r>
  <r>
    <x v="276"/>
    <x v="0"/>
    <x v="3"/>
    <x v="2"/>
    <x v="1"/>
    <x v="3"/>
    <m/>
    <m/>
    <m/>
    <m/>
    <m/>
    <m/>
    <m/>
    <m/>
    <m/>
    <m/>
    <m/>
    <m/>
    <m/>
    <m/>
    <m/>
    <m/>
    <m/>
    <m/>
    <m/>
    <m/>
    <m/>
    <m/>
    <m/>
    <m/>
    <m/>
    <m/>
    <m/>
    <m/>
    <m/>
    <m/>
    <m/>
    <m/>
  </r>
  <r>
    <x v="277"/>
    <x v="0"/>
    <x v="3"/>
    <x v="0"/>
    <x v="0"/>
    <x v="1"/>
    <n v="4"/>
    <s v="0 a 2 salarios mínimos"/>
    <s v="A veces"/>
    <s v="Sí"/>
    <m/>
    <m/>
    <s v="De 4 a 6 veces al mes"/>
    <s v="Amigos"/>
    <s v="Amasa "/>
    <s v="Fechas especiales (cumpleaños, día de la Madre o del Padre...)"/>
    <n v="7"/>
    <n v="5"/>
    <n v="4"/>
    <n v="6"/>
    <n v="3"/>
    <n v="2"/>
    <n v="8"/>
    <n v="1"/>
    <s v="Café, Té, Bebidas frías, Pasteles y dulces, Sandwiches y bocadillos, Panadería y bollería, Chocolate caliente, Comida saludable (como ensaladas y sándwiches vegetarianos)"/>
    <s v="$20.001-$40.000"/>
    <s v="Sillitas para perritos:) "/>
    <s v="Perro y gato"/>
    <s v="Alimentos y golosinas, Tazas, cepillos y artículos de tocador"/>
    <s v="$40.001-60.000"/>
    <s v="Cumpleaños, Yoga, Jornadas de adopción para apoyar a las mascotas sin hogar"/>
    <s v="$20.000-$40.000"/>
    <s v="Sí"/>
    <m/>
    <m/>
    <s v="Instagram, TikTok"/>
    <s v="Sí"/>
    <s v="es importante que una parte de las ganancias se done a fundaciones sin ánimo de lucro"/>
  </r>
  <r>
    <x v="278"/>
    <x v="0"/>
    <x v="0"/>
    <x v="0"/>
    <x v="2"/>
    <x v="3"/>
    <m/>
    <m/>
    <m/>
    <m/>
    <m/>
    <m/>
    <m/>
    <m/>
    <m/>
    <m/>
    <m/>
    <m/>
    <m/>
    <m/>
    <m/>
    <m/>
    <m/>
    <m/>
    <m/>
    <m/>
    <m/>
    <m/>
    <m/>
    <m/>
    <m/>
    <m/>
    <m/>
    <m/>
    <m/>
    <m/>
    <m/>
    <m/>
  </r>
  <r>
    <x v="279"/>
    <x v="0"/>
    <x v="3"/>
    <x v="0"/>
    <x v="2"/>
    <x v="3"/>
    <m/>
    <m/>
    <m/>
    <m/>
    <m/>
    <m/>
    <m/>
    <m/>
    <m/>
    <m/>
    <m/>
    <m/>
    <m/>
    <m/>
    <m/>
    <m/>
    <m/>
    <m/>
    <m/>
    <m/>
    <m/>
    <m/>
    <m/>
    <m/>
    <m/>
    <m/>
    <m/>
    <m/>
    <m/>
    <m/>
    <m/>
    <m/>
  </r>
  <r>
    <x v="280"/>
    <x v="0"/>
    <x v="3"/>
    <x v="0"/>
    <x v="0"/>
    <x v="1"/>
    <n v="4"/>
    <s v="0 a 2 salarios mínimos"/>
    <s v="A veces"/>
    <s v="No, pero me gustaría ir"/>
    <m/>
    <m/>
    <m/>
    <m/>
    <m/>
    <m/>
    <n v="7"/>
    <n v="8"/>
    <n v="6"/>
    <n v="3"/>
    <n v="2"/>
    <n v="4"/>
    <n v="5"/>
    <n v="1"/>
    <s v="Bebidas frías, Pasteles y dulces, Sandwiches y bocadillos, Panadería y bollería"/>
    <s v="$40.001-60.000"/>
    <s v="Opciones para las mascotas como platos, lugar donde amarrar la correa, etc"/>
    <s v="Perro"/>
    <s v="Alimentos y golosinas, Accesorios (correas, collares, pañoletas...)"/>
    <s v="60.001 o más"/>
    <s v="Cumpleaños, Yoga, Jornadas de adopción para apoyar a las mascotas sin hogar"/>
    <s v="$60.001-$80.000"/>
    <s v="Sí"/>
    <m/>
    <m/>
    <s v="Instagram, TikTok"/>
    <s v="Sí"/>
    <s v="No"/>
  </r>
  <r>
    <x v="281"/>
    <x v="0"/>
    <x v="3"/>
    <x v="0"/>
    <x v="0"/>
    <x v="1"/>
    <n v="4"/>
    <s v="0 a 2 salarios mínimos"/>
    <s v="Sí, siempre"/>
    <s v="Sí"/>
    <m/>
    <m/>
    <s v="De 2 a 3 veces al mes"/>
    <s v="Con mi mascota, Amigos, Familia"/>
    <s v="No me fijo en los nombres "/>
    <s v="Fechas especiales (cumpleaños, día de la Madre o del Padre...)"/>
    <n v="6"/>
    <n v="1"/>
    <n v="7"/>
    <n v="3"/>
    <n v="4"/>
    <n v="5"/>
    <n v="8"/>
    <n v="2"/>
    <s v="Té, Bebidas frías, Pasteles y dulces, Sandwiches y bocadillos, Panadería y bollería, Chocolate caliente, Comida saludable (como ensaladas y sándwiches vegetarianos)"/>
    <s v="$20.001-$40.000"/>
    <s v=" Cosas para ellos "/>
    <s v="Perro"/>
    <s v="Alimentos y golosinas, Juguetes"/>
    <s v="$5.000-$10.000"/>
    <s v="Cumpleaños, Fabricar collares, Cine al aire libre, Jornadas de adopción para apoyar a las mascotas sin hogar"/>
    <s v="$20.000-$40.000"/>
    <s v="Sí"/>
    <m/>
    <m/>
    <s v="Instagram, Twitter, TikTok"/>
    <s v="Sí"/>
    <s v="No"/>
  </r>
  <r>
    <x v="282"/>
    <x v="1"/>
    <x v="0"/>
    <x v="3"/>
    <x v="0"/>
    <x v="0"/>
    <n v="2"/>
    <s v="0 a 2 salarios mínimos"/>
    <s v="A veces"/>
    <s v="No, pero me gustaría ir"/>
    <m/>
    <m/>
    <m/>
    <m/>
    <m/>
    <m/>
    <n v="8"/>
    <n v="1"/>
    <n v="5"/>
    <n v="6"/>
    <n v="3"/>
    <n v="7"/>
    <n v="4"/>
    <n v="2"/>
    <s v="Bebidas frías, Panadería y bollería"/>
    <s v="$10.000-$20.000"/>
    <s v="Snacks y agua limpia para los animalitos "/>
    <s v="Perro y gato"/>
    <s v="Alimentos y golosinas, Juguetes, Accesorios (correas, collares, pañoletas...)"/>
    <s v="$5.000-$10.000"/>
    <s v="Tejidos, Jornadas de adopción para apoyar a las mascotas sin hogar"/>
    <s v="$20.000-$40.000"/>
    <s v="Sí"/>
    <m/>
    <m/>
    <s v="Facebook, Instagram"/>
    <s v="Sí"/>
    <s v="Participar en eventos realizados por las fundaciones como mercadillos y ferias"/>
  </r>
  <r>
    <x v="283"/>
    <x v="0"/>
    <x v="3"/>
    <x v="0"/>
    <x v="0"/>
    <x v="15"/>
    <n v="4"/>
    <s v="0 a 2 salarios mínimos"/>
    <s v="A veces"/>
    <s v="Sí"/>
    <m/>
    <m/>
    <s v="Menos de una vez al mes"/>
    <s v="Amigos"/>
    <s v="Juan Valdez "/>
    <s v="Citas"/>
    <n v="8"/>
    <n v="7"/>
    <n v="6"/>
    <n v="5"/>
    <n v="4"/>
    <n v="3"/>
    <n v="2"/>
    <n v="1"/>
    <s v="Café, Bebidas frías, Pasteles y dulces, Sandwiches y bocadillos, Panadería y bollería, Comida saludable (como ensaladas y sándwiches vegetarianos)"/>
    <s v="$20.001-$40.000"/>
    <s v="Bebederos para mascotas "/>
    <s v="Perro y gato"/>
    <s v="Alimentos y golosinas"/>
    <s v="$10.001-$20.000"/>
    <s v="Cumpleaños, Fabricar collares, Cine al aire libre, Jornadas de adopción para apoyar a las mascotas sin hogar"/>
    <s v="$20.000-$40.000"/>
    <s v="Sí"/>
    <m/>
    <m/>
    <s v="Instagram, Twitter"/>
    <s v="Sí"/>
    <s v="No he teniendo la experiencia "/>
  </r>
  <r>
    <x v="284"/>
    <x v="0"/>
    <x v="0"/>
    <x v="0"/>
    <x v="0"/>
    <x v="0"/>
    <n v="4"/>
    <s v="Mayor a 2 y menor a 4 salarios mínimos"/>
    <s v="A veces"/>
    <s v="Sí"/>
    <m/>
    <m/>
    <s v="Menos de una vez al mes"/>
    <s v="Pareja"/>
    <s v="Amapola "/>
    <s v="Ocio"/>
    <n v="8"/>
    <n v="2"/>
    <n v="5"/>
    <n v="6"/>
    <n v="3"/>
    <n v="4"/>
    <n v="7"/>
    <n v="1"/>
    <s v="Bebidas frías, Pasteles y dulces, Sandwiches y bocadillos, Panadería y bollería, Comida saludable (como ensaladas y sándwiches vegetarianos)"/>
    <s v="$20.001-$40.000"/>
    <s v="Productos para la mascota "/>
    <s v="Perro"/>
    <s v="Alimentos y golosinas, Accesorios (correas, collares, pañoletas...)"/>
    <s v="$10.001-$20.000"/>
    <s v="Cumpleaños, Jornadas de adopción para apoyar a las mascotas sin hogar"/>
    <s v="$20.000-$40.000"/>
    <s v="Sí"/>
    <m/>
    <m/>
    <s v="Instagram"/>
    <s v="Sí"/>
    <s v="Que tenga una zona verde es ideal "/>
  </r>
  <r>
    <x v="285"/>
    <x v="0"/>
    <x v="3"/>
    <x v="1"/>
    <x v="0"/>
    <x v="2"/>
    <n v="5"/>
    <s v="0 a 2 salarios mínimos"/>
    <s v="A veces"/>
    <s v="No, no me interesa ir"/>
    <s v="He tenido malas experiencias en estos lugares"/>
    <s v="Que sea una cafetería amplia, no solo que dejen entrar a las mascotas si no que también independientemente del tamaño de estas pues se puedan desplazar dentro del local "/>
    <m/>
    <m/>
    <m/>
    <m/>
    <m/>
    <m/>
    <m/>
    <m/>
    <m/>
    <m/>
    <m/>
    <m/>
    <m/>
    <m/>
    <m/>
    <m/>
    <m/>
    <m/>
    <m/>
    <m/>
    <m/>
    <m/>
    <m/>
    <s v="Instagram, Twitter, TikTok"/>
    <s v="Sí"/>
    <s v="No"/>
  </r>
  <r>
    <x v="286"/>
    <x v="0"/>
    <x v="3"/>
    <x v="0"/>
    <x v="0"/>
    <x v="0"/>
    <n v="4"/>
    <s v="Mayor a 2 y menor a 4 salarios mínimos"/>
    <s v="Sí, siempre"/>
    <s v="Sí"/>
    <m/>
    <m/>
    <s v="De 2 a 3 veces al mes"/>
    <s v="Amigos"/>
    <s v="Snucks"/>
    <s v="Ocio"/>
    <n v="6"/>
    <n v="7"/>
    <n v="2"/>
    <n v="4"/>
    <n v="3"/>
    <n v="5"/>
    <n v="8"/>
    <n v="1"/>
    <s v="Bebidas frías, Sandwiches y bocadillos"/>
    <s v="$20.001-$40.000"/>
    <s v="Snacks para mascotas, no solo el cosito del agua que incluso puede ser fuente de contagio de gripas y enfermedades "/>
    <s v="Perro"/>
    <s v="Alimentos y golosinas"/>
    <s v="$5.000-$10.000"/>
    <s v="Cumpleaños, Cine al aire libre, Jornadas de adopción para apoyar a las mascotas sin hogar"/>
    <s v="$20.000-$40.000"/>
    <s v="Sí"/>
    <m/>
    <m/>
    <s v="Instagram, Twitter, TikTok"/>
    <s v="Sí"/>
    <s v="El tema de tener un bebedero común, es una fuente de contagio de gripas perrunas"/>
  </r>
  <r>
    <x v="287"/>
    <x v="0"/>
    <x v="3"/>
    <x v="0"/>
    <x v="0"/>
    <x v="1"/>
    <n v="3"/>
    <s v="0 a 2 salarios mínimos"/>
    <s v="A veces"/>
    <s v="Sí"/>
    <m/>
    <m/>
    <s v="Menos de una vez al mes"/>
    <s v="Solo, Con mi mascota, Amigos, Familia"/>
    <s v="Juan Valdez "/>
    <s v="Ocio"/>
    <n v="7"/>
    <n v="6"/>
    <n v="3"/>
    <n v="1"/>
    <n v="5"/>
    <n v="4"/>
    <n v="8"/>
    <n v="2"/>
    <s v="Café, Té, Bebidas frías, Pasteles y dulces, Sandwiches y bocadillos, Chocolate caliente, Comida saludable (como ensaladas y sándwiches vegetarianos)"/>
    <s v="$20.001-$40.000"/>
    <s v="Un lugar para poner que los perros puedan comer también y tomar agua "/>
    <s v="Perro"/>
    <s v="Alimentos y golosinas"/>
    <s v="$5.000-$10.000"/>
    <s v="Jornadas de adopción para apoyar a las mascotas sin hogar"/>
    <s v="$20.000-$40.000"/>
    <s v="Sí"/>
    <m/>
    <m/>
    <s v="Instagram, TikTok"/>
    <s v="Sí"/>
    <s v="No"/>
  </r>
  <r>
    <x v="288"/>
    <x v="0"/>
    <x v="3"/>
    <x v="1"/>
    <x v="0"/>
    <x v="2"/>
    <n v="4"/>
    <s v="0 a 2 salarios mínimos"/>
    <s v="A veces"/>
    <s v="Sí"/>
    <m/>
    <m/>
    <s v="Menos de una vez al mes"/>
    <s v="Amigos"/>
    <s v="No conozco aún "/>
    <s v="Ocio"/>
    <n v="7"/>
    <n v="2"/>
    <n v="6"/>
    <n v="5"/>
    <n v="4"/>
    <n v="3"/>
    <n v="8"/>
    <n v="1"/>
    <s v="Pasteles y dulces"/>
    <s v="$20.001-$40.000"/>
    <s v="Repostería "/>
    <s v="Perro y gato"/>
    <s v="Alimentos y golosinas, Juguetes"/>
    <s v="$20.001-$40.000"/>
    <s v="Cumpleaños, Cine al aire libre, Jornadas de adopción para apoyar a las mascotas sin hogar"/>
    <s v="$20.000-$40.000"/>
    <s v="Sí"/>
    <m/>
    <m/>
    <s v="Instagram, TikTok"/>
    <s v="Sí"/>
    <s v="Me gustaría tener la experiencia de ir "/>
  </r>
  <r>
    <x v="289"/>
    <x v="0"/>
    <x v="3"/>
    <x v="2"/>
    <x v="1"/>
    <x v="3"/>
    <m/>
    <m/>
    <m/>
    <m/>
    <m/>
    <m/>
    <m/>
    <m/>
    <m/>
    <m/>
    <m/>
    <m/>
    <m/>
    <m/>
    <m/>
    <m/>
    <m/>
    <m/>
    <m/>
    <m/>
    <m/>
    <m/>
    <m/>
    <m/>
    <m/>
    <m/>
    <m/>
    <m/>
    <m/>
    <m/>
    <m/>
    <m/>
  </r>
  <r>
    <x v="290"/>
    <x v="0"/>
    <x v="3"/>
    <x v="0"/>
    <x v="0"/>
    <x v="0"/>
    <n v="4"/>
    <s v="0 a 2 salarios mínimos"/>
    <s v="A veces"/>
    <s v="Sí"/>
    <m/>
    <m/>
    <s v="Menos de una vez al mes"/>
    <s v="Con mi mascota, Amigos"/>
    <s v="Juan valdez, cafe bajo la sombra"/>
    <s v="Citas"/>
    <n v="7"/>
    <n v="6"/>
    <n v="5"/>
    <n v="1"/>
    <n v="2"/>
    <n v="4"/>
    <n v="8"/>
    <n v="3"/>
    <s v="Café, Té, Bebidas frías, Pasteles y dulces, Sandwiches y bocadillos, Panadería y bollería, Chocolate caliente, Comida saludable (como ensaladas y sándwiches vegetarianos), Helados"/>
    <s v="$20.001-$40.000"/>
    <s v="Comida para mascotas tipo snacks"/>
    <s v="Perro"/>
    <s v="Alimentos y golosinas, Juguetes, Accesorios (correas, collares, pañoletas...), Ropa en conjunto para mi y para mi perro, Tazas, cepillos y artículos de tocador"/>
    <s v="$20.001-$40.000"/>
    <s v="Cumpleaños, Jornadas de adopción para apoyar a las mascotas sin hogar"/>
    <s v="$40.001-$60.000"/>
    <s v="Sí"/>
    <m/>
    <m/>
    <s v="Instagram"/>
    <s v="Sí"/>
    <s v="Nop"/>
  </r>
  <r>
    <x v="291"/>
    <x v="0"/>
    <x v="3"/>
    <x v="0"/>
    <x v="0"/>
    <x v="1"/>
    <n v="3"/>
    <s v="0 a 2 salarios mínimos"/>
    <s v="A veces"/>
    <s v="Sí"/>
    <m/>
    <m/>
    <s v="Menos de una vez al mes"/>
    <s v="Con mi mascota, Pareja"/>
    <s v="Amasa"/>
    <s v="Ocio"/>
    <n v="6"/>
    <n v="7"/>
    <n v="2"/>
    <n v="5"/>
    <n v="4"/>
    <n v="3"/>
    <n v="8"/>
    <n v="1"/>
    <s v="Café, Bebidas frías, Pasteles y dulces, Sandwiches y bocadillos, Chocolate caliente, Comida saludable (como ensaladas y sándwiches vegetarianos)"/>
    <s v="$20.001-$40.000"/>
    <s v="Snacks para mis mascotas"/>
    <s v="Perro y gato"/>
    <s v="Alimentos y golosinas, Juguetes"/>
    <s v="$10.001-$20.000"/>
    <s v="Cumpleaños, Jornadas de adopción para apoyar a las mascotas sin hogar"/>
    <s v="$20.000-$40.000"/>
    <s v="Sí"/>
    <m/>
    <m/>
    <s v="Instagram, Twitter, TikTok"/>
    <s v="Sí"/>
    <s v="Estaría genial disponer de espacios para las mascotas dentro de la cafetería, no solo para los humanos."/>
  </r>
  <r>
    <x v="292"/>
    <x v="0"/>
    <x v="3"/>
    <x v="4"/>
    <x v="0"/>
    <x v="0"/>
    <n v="1"/>
    <s v="0 a 2 salarios mínimos"/>
    <s v="Sí, siempre"/>
    <s v="No, pero me gustaría ir"/>
    <m/>
    <m/>
    <m/>
    <m/>
    <m/>
    <m/>
    <n v="8"/>
    <n v="6"/>
    <n v="7"/>
    <n v="5"/>
    <n v="4"/>
    <n v="3"/>
    <n v="2"/>
    <n v="1"/>
    <s v="Café, Comida saludable (como ensaladas y sándwiches vegetarianos)"/>
    <s v="$20.001-$40.000"/>
    <s v="."/>
    <s v="Gato"/>
    <m/>
    <m/>
    <m/>
    <m/>
    <m/>
    <m/>
    <m/>
    <s v="Facebook, Instagram, TikTok"/>
    <s v="Sí"/>
    <s v="."/>
  </r>
  <r>
    <x v="293"/>
    <x v="1"/>
    <x v="0"/>
    <x v="0"/>
    <x v="2"/>
    <x v="3"/>
    <m/>
    <m/>
    <m/>
    <m/>
    <m/>
    <m/>
    <m/>
    <m/>
    <m/>
    <m/>
    <m/>
    <m/>
    <m/>
    <m/>
    <m/>
    <m/>
    <m/>
    <m/>
    <m/>
    <m/>
    <m/>
    <m/>
    <m/>
    <m/>
    <m/>
    <m/>
    <m/>
    <m/>
    <m/>
    <m/>
    <m/>
    <m/>
  </r>
  <r>
    <x v="294"/>
    <x v="0"/>
    <x v="4"/>
    <x v="0"/>
    <x v="0"/>
    <x v="0"/>
    <s v="6 o más"/>
    <s v="Mayor a 4 salarios mínimos"/>
    <s v="A veces"/>
    <s v="Sí"/>
    <m/>
    <m/>
    <s v="Una vez al mes"/>
    <s v="Solo, Con mi mascota, Amigos"/>
    <s v="Amasa, choconato "/>
    <s v="Ocio"/>
    <n v="7"/>
    <n v="1"/>
    <n v="2"/>
    <n v="6"/>
    <n v="4"/>
    <n v="5"/>
    <n v="8"/>
    <n v="3"/>
    <s v="Café, Bebidas frías, Sandwiches y bocadillos, Panadería y bollería, Comida saludable (como ensaladas y sándwiches vegetarianos)"/>
    <s v="$40.001-60.000"/>
    <s v="Productos para las mascotas como galletitas o snacks "/>
    <s v="Perro"/>
    <s v="Alimentos y golosinas"/>
    <s v="$40.001-60.000"/>
    <s v="Caminatas , talleres de compeortamkento y tenencia responsable "/>
    <s v="$20.000-$40.000"/>
    <s v="Sí"/>
    <m/>
    <m/>
    <s v="Instagram, Twitter"/>
    <s v="Sí"/>
    <s v="Que eso de ser Pet friéndly es para tener el perrito amarrado y ya. Si es por una buena causa que ara los perris podría el lugar tener dos ambientes."/>
  </r>
  <r>
    <x v="295"/>
    <x v="0"/>
    <x v="0"/>
    <x v="1"/>
    <x v="0"/>
    <x v="1"/>
    <n v="3"/>
    <s v="Mayor a 4 salarios mínimos"/>
    <s v="Sí, siempre"/>
    <s v="Sí"/>
    <m/>
    <m/>
    <s v="De 2 a 3 veces al mes"/>
    <s v="Con mi mascota, Pareja"/>
    <s v="Las mencionadas en la pregunta anterior plus specialized Santander, decorando, empapelarte"/>
    <s v="Ocio"/>
    <n v="8"/>
    <n v="2"/>
    <n v="1"/>
    <n v="3"/>
    <n v="5"/>
    <n v="6"/>
    <n v="7"/>
    <n v="4"/>
    <s v="Café, Bebidas frías, Pasteles y dulces, Sandwiches y bocadillos, Panadería y bollería"/>
    <s v="$20.001-$40.000"/>
    <s v="Menú para perritos "/>
    <s v="Perro"/>
    <s v="Alimentos y golosinas, Juguetes, Accesorios (correas, collares, pañoletas...), Ropa en conjunto para mi y para mi perro"/>
    <s v="$20.001-$40.000"/>
    <s v="Cumpleaños, Yoga, Pintar, Cine al aire libre"/>
    <s v="$20.000-$40.000"/>
    <s v="Sí"/>
    <m/>
    <m/>
    <s v="Instagram, TikTok"/>
    <s v="Sí"/>
    <s v="He valorado que tengan una atención tan simple como un premio, agua o el saludo a mi mascota a que solo la dejen ingresar "/>
  </r>
  <r>
    <x v="296"/>
    <x v="0"/>
    <x v="3"/>
    <x v="1"/>
    <x v="0"/>
    <x v="2"/>
    <n v="4"/>
    <s v="0 a 2 salarios mínimos"/>
    <s v="A veces"/>
    <s v="No, pero me gustaría ir"/>
    <m/>
    <m/>
    <m/>
    <m/>
    <m/>
    <m/>
    <n v="7"/>
    <n v="1"/>
    <n v="5"/>
    <n v="3"/>
    <n v="4"/>
    <n v="6"/>
    <n v="8"/>
    <n v="2"/>
    <s v="Bebidas frías, Pasteles y dulces, Sandwiches y bocadillos, Panadería y bollería"/>
    <s v="$20.001-$40.000"/>
    <s v="Espacios adecuados para todo tipo y tamaño de mascotas."/>
    <s v="Perro"/>
    <s v="Alimentos y golosinas, Juguetes, Accesorios (correas, collares, pañoletas...), Ropa en conjunto para mi y para mi perro, Tazas, cepillos y artículos de tocador"/>
    <s v="$20.001-$40.000"/>
    <s v="Cumpleaños, Pintar, Cine al aire libre, Jornadas de adopción para apoyar a las mascotas sin hogar, Actividades recreativas, juegos"/>
    <s v="$60.001-$80.000"/>
    <s v="Sí"/>
    <m/>
    <m/>
    <s v="Instagram, Twitter, TikTok"/>
    <s v="Sí"/>
    <s v="Pensar sobretodo en que los espacios sean adecuados, un lugar especial para gatos y otro para perros por ejemplo, teniendo en cuenta que muchas veces algunas mascotas son más tímidas/esquivas/malgeniadas que otras y también que existen diferentes tamaños, sobretodo con los perros ya que se tiene el tabú de que los perros grandes es sinónimo de peligro (experiencia por tener un perro de gran tamaño). "/>
  </r>
  <r>
    <x v="297"/>
    <x v="1"/>
    <x v="0"/>
    <x v="0"/>
    <x v="0"/>
    <x v="2"/>
    <n v="5"/>
    <s v="Mayor a 4 salarios mínimos"/>
    <s v="A veces"/>
    <s v="No, no me interesa ir"/>
    <s v="No conocía "/>
    <s v="Solo que sea cafetería pet friendly es de mi agrado "/>
    <m/>
    <m/>
    <m/>
    <m/>
    <m/>
    <m/>
    <m/>
    <m/>
    <m/>
    <m/>
    <m/>
    <m/>
    <m/>
    <m/>
    <m/>
    <m/>
    <m/>
    <m/>
    <m/>
    <m/>
    <m/>
    <m/>
    <m/>
    <s v="Instagram"/>
    <s v="Sí"/>
    <s v="Ño"/>
  </r>
  <r>
    <x v="298"/>
    <x v="0"/>
    <x v="3"/>
    <x v="1"/>
    <x v="0"/>
    <x v="1"/>
    <n v="3"/>
    <s v="0 a 2 salarios mínimos"/>
    <s v="A veces"/>
    <s v="No, pero me gustaría ir"/>
    <m/>
    <m/>
    <m/>
    <m/>
    <m/>
    <m/>
    <n v="7"/>
    <n v="5"/>
    <n v="8"/>
    <n v="6"/>
    <n v="4"/>
    <n v="3"/>
    <n v="2"/>
    <n v="1"/>
    <s v="Té, Bebidas frías, Pasteles y dulces, Panadería y bollería"/>
    <s v="$20.001-$40.000"/>
    <s v="Un espacio realmente especial para nuestras mascotas "/>
    <s v="Perro"/>
    <s v="Alimentos y golosinas, Accesorios (correas, collares, pañoletas...)"/>
    <s v="$10.001-$20.000"/>
    <s v="Cumpleaños, Yoga, Pintar, Tejidos, Cine al aire libre, Jornadas de adopción para apoyar a las mascotas sin hogar"/>
    <s v="$20.000-$40.000"/>
    <s v="Sí"/>
    <m/>
    <m/>
    <s v="Instagram"/>
    <s v="Sí"/>
    <s v="No"/>
  </r>
  <r>
    <x v="299"/>
    <x v="1"/>
    <x v="3"/>
    <x v="0"/>
    <x v="2"/>
    <x v="3"/>
    <m/>
    <m/>
    <m/>
    <m/>
    <m/>
    <m/>
    <m/>
    <m/>
    <m/>
    <m/>
    <m/>
    <m/>
    <m/>
    <m/>
    <m/>
    <m/>
    <m/>
    <m/>
    <m/>
    <m/>
    <m/>
    <m/>
    <m/>
    <m/>
    <m/>
    <m/>
    <m/>
    <m/>
    <m/>
    <m/>
    <m/>
    <m/>
  </r>
  <r>
    <x v="300"/>
    <x v="0"/>
    <x v="3"/>
    <x v="2"/>
    <x v="1"/>
    <x v="3"/>
    <m/>
    <m/>
    <m/>
    <m/>
    <m/>
    <m/>
    <m/>
    <m/>
    <m/>
    <m/>
    <m/>
    <m/>
    <m/>
    <m/>
    <m/>
    <m/>
    <m/>
    <m/>
    <m/>
    <m/>
    <m/>
    <m/>
    <m/>
    <m/>
    <m/>
    <m/>
    <m/>
    <m/>
    <m/>
    <m/>
    <m/>
    <m/>
  </r>
  <r>
    <x v="301"/>
    <x v="0"/>
    <x v="0"/>
    <x v="1"/>
    <x v="0"/>
    <x v="1"/>
    <n v="4"/>
    <s v="0 a 2 salarios mínimos"/>
    <s v="A veces"/>
    <s v="Sí"/>
    <m/>
    <m/>
    <s v="De 2 a 3 veces al mes"/>
    <s v="Solo, Con mi mascota, Familia"/>
    <s v="Juan Valdez, Tostao, Oma "/>
    <s v="Ocio"/>
    <n v="8"/>
    <n v="3"/>
    <n v="5"/>
    <n v="4"/>
    <n v="2"/>
    <n v="6"/>
    <n v="7"/>
    <n v="1"/>
    <s v="Café, Té, Bebidas frías, Pasteles y dulces, Sandwiches y bocadillos, Panadería y bollería, Chocolate caliente, Comida saludable (como ensaladas y sándwiches vegetarianos)"/>
    <s v="$20.001-$40.000"/>
    <s v="Espacios para mascotas"/>
    <s v="Perro"/>
    <s v="Juguetes, Tazas, cepillos y artículos de tocador"/>
    <s v="$10.001-$20.000"/>
    <s v="Cumpleaños, Cine al aire libre, Jornadas de adopción para apoyar a las mascotas sin hogar"/>
    <s v="$20.000-$40.000"/>
    <s v="Sí"/>
    <m/>
    <m/>
    <s v="Instagram, TikTok"/>
    <s v="Sí"/>
    <s v="No"/>
  </r>
  <r>
    <x v="302"/>
    <x v="0"/>
    <x v="3"/>
    <x v="0"/>
    <x v="0"/>
    <x v="1"/>
    <n v="4"/>
    <s v="Mayor a 2 y menor a 4 salarios mínimos"/>
    <s v="A veces"/>
    <s v="Sí"/>
    <m/>
    <m/>
    <s v="De 2 a 3 veces al mes"/>
    <s v="Amigos"/>
    <s v="Cafetopia"/>
    <s v="Ocio"/>
    <n v="8"/>
    <n v="6"/>
    <n v="5"/>
    <n v="2"/>
    <n v="4"/>
    <n v="3"/>
    <n v="7"/>
    <n v="1"/>
    <s v="Café, Bebidas frías, Pasteles y dulces, Sandwiches y bocadillos, Panadería y bollería, Chocolate caliente"/>
    <s v="$40.001-60.000"/>
    <s v="Tener en cuenta la comodidad de espacio para limpiar en caso de que la mascota haga alguna de sus necesidades (que lo ideal sería que hiciera antes de) pero pueden surgir este tipo de situaciones. Con espacio me refiero a un lugar donde si ocurre esto, no afecte el ambiente y la comodidad de quienes se encuentran en el establecimiento, al igual que, en caso de emergencia de pueda contar con implementos que ayuden a la limpieza por si uno olvida las bolsas, se acaban etc. ( pueden comprarse u obsequiarse dentro del lugar)"/>
    <s v="Perro"/>
    <s v="Alimentos y golosinas, Tazas, cepillos y artículos de tocador"/>
    <s v="$10.001-$20.000"/>
    <s v="Cumpleaños, Jornadas de adopción para apoyar a las mascotas sin hogar"/>
    <s v="$60.001-$80.000"/>
    <s v="Sí"/>
    <m/>
    <m/>
    <s v="Instagram, TikTok"/>
    <s v="Sí"/>
    <s v="No es la casilla para esto, pero como recomendación y posible cliente (tal vez ya lo pensaron pero no lo tuvieron en cuenta para la encuesta) como cliente me gustaría saber de qué manera se apoya a las fundaciones más allá de que un porcentaje del dinero invertido en lo que yo consuma, está siendo apoyo para la causa. Es decir, de que forma la persona que consuma puede estar segura de que sí se tiene ese apoyo a las mascotas, que constancia hay o como le gustaría a las personas sentir que están contribuyendo a dicha labor."/>
  </r>
  <r>
    <x v="303"/>
    <x v="0"/>
    <x v="3"/>
    <x v="0"/>
    <x v="0"/>
    <x v="0"/>
    <n v="3"/>
    <s v="0 a 2 salarios mínimos"/>
    <s v="A veces"/>
    <s v="Sí"/>
    <m/>
    <m/>
    <s v="Una vez al mes"/>
    <s v="Familia"/>
    <s v="Café bajo sombra"/>
    <s v="Fechas especiales (cumpleaños, día de la Madre o del Padre...)"/>
    <n v="6"/>
    <n v="4"/>
    <n v="7"/>
    <n v="8"/>
    <n v="3"/>
    <n v="2"/>
    <n v="5"/>
    <n v="1"/>
    <s v="Café, Pasteles y dulces, Panadería y bollería"/>
    <s v="60.001 o más"/>
    <s v="Que sea al aire libre y tenga mucha naturaleza "/>
    <s v="Perro"/>
    <s v="Alimentos y golosinas"/>
    <s v="$10.001-$20.000"/>
    <s v="Cumpleaños, Pintar, Fabricar collares, Jornadas de adopción para apoyar a las mascotas sin hogar"/>
    <s v="$60.001-$80.000"/>
    <s v="Sí"/>
    <m/>
    <m/>
    <s v="Facebook, Instagram, Twitter"/>
    <s v="Sí"/>
    <s v="Que la calidad de servicio sea igual de buena para nuestras mascotas"/>
  </r>
  <r>
    <x v="304"/>
    <x v="0"/>
    <x v="3"/>
    <x v="0"/>
    <x v="0"/>
    <x v="0"/>
    <n v="4"/>
    <s v="0 a 2 salarios mínimos"/>
    <s v="A veces"/>
    <s v="Sí"/>
    <m/>
    <m/>
    <s v="Menos de una vez al mes"/>
    <s v="Solo, Pareja, Amigos, Familia"/>
    <s v="No conozco"/>
    <s v="Citas"/>
    <n v="6"/>
    <n v="2"/>
    <n v="8"/>
    <n v="7"/>
    <n v="1"/>
    <n v="5"/>
    <n v="4"/>
    <n v="3"/>
    <s v="Café, Bebidas frías, Pasteles y dulces, Sandwiches y bocadillos, Panadería y bollería"/>
    <s v="$20.001-$40.000"/>
    <s v="Alimentos para las mascotas"/>
    <s v="Gato"/>
    <m/>
    <m/>
    <m/>
    <m/>
    <m/>
    <m/>
    <m/>
    <s v="Instagram, Twitter, Reddit"/>
    <s v="Sí"/>
    <s v="No conozco muchas en bucaramanga "/>
  </r>
  <r>
    <x v="305"/>
    <x v="1"/>
    <x v="3"/>
    <x v="0"/>
    <x v="0"/>
    <x v="0"/>
    <n v="1"/>
    <s v="0 a 2 salarios mínimos"/>
    <s v="No, nunca"/>
    <s v="No, pero me gustaría ir"/>
    <m/>
    <m/>
    <m/>
    <m/>
    <m/>
    <m/>
    <n v="8"/>
    <n v="7"/>
    <n v="6"/>
    <n v="5"/>
    <n v="4"/>
    <n v="3"/>
    <n v="2"/>
    <n v="1"/>
    <s v="Café, Bebidas frías, Pasteles y dulces, Sandwiches y bocadillos, Panadería y bollería, Chocolate caliente, Comida saludable (como ensaladas y sándwiches vegetarianos)"/>
    <s v="$20.001-$40.000"/>
    <s v="Sillas para gato "/>
    <s v="Gato"/>
    <m/>
    <m/>
    <m/>
    <m/>
    <m/>
    <m/>
    <m/>
    <s v="Facebook, Instagram, TikTok"/>
    <s v="Sí"/>
    <s v="No"/>
  </r>
  <r>
    <x v="306"/>
    <x v="1"/>
    <x v="3"/>
    <x v="0"/>
    <x v="0"/>
    <x v="0"/>
    <n v="4"/>
    <s v="Mayor a 2 y menor a 4 salarios mínimos"/>
    <s v="No, nunca"/>
    <s v="Sí"/>
    <m/>
    <m/>
    <s v="Menos de una vez al mes"/>
    <s v="Pareja, Amigos"/>
    <s v="NA"/>
    <s v="Fechas especiales (cumpleaños, día de la Madre o del Padre...)"/>
    <n v="7"/>
    <n v="5"/>
    <n v="4"/>
    <n v="3"/>
    <n v="6"/>
    <n v="2"/>
    <n v="8"/>
    <n v="1"/>
    <s v="Café, Pasteles y dulces, Sandwiches y bocadillos, Panadería y bollería, Chocolate caliente"/>
    <s v="$20.001-$40.000"/>
    <s v="Compromiso "/>
    <s v="Gato"/>
    <m/>
    <m/>
    <m/>
    <m/>
    <m/>
    <m/>
    <m/>
    <s v="Facebook, Instagram"/>
    <s v="No"/>
    <s v="No"/>
  </r>
  <r>
    <x v="307"/>
    <x v="1"/>
    <x v="3"/>
    <x v="0"/>
    <x v="0"/>
    <x v="0"/>
    <s v="6 o más"/>
    <s v="Mayor a 4 salarios mínimos"/>
    <s v="A veces"/>
    <s v="No, pero me gustaría ir"/>
    <m/>
    <m/>
    <m/>
    <m/>
    <m/>
    <m/>
    <n v="4"/>
    <n v="7"/>
    <n v="2"/>
    <n v="3"/>
    <n v="8"/>
    <n v="6"/>
    <n v="5"/>
    <n v="1"/>
    <s v="Café, Bebidas frías, Pasteles y dulces, Sandwiches y bocadillos, Comida saludable (como ensaladas y sándwiches vegetarianos)"/>
    <s v="60.001 o más"/>
    <s v="Buena Vista panoramica"/>
    <s v="Perro"/>
    <s v="Juguetes, Accesorios (correas, collares, pañoletas...), Ropa en conjunto para mi y para mi perro"/>
    <s v="$20.001-$40.000"/>
    <s v="Cumpleaños, Tejidos, Cine al aire libre"/>
    <s v="$40.001-$60.000"/>
    <s v="Sí"/>
    <m/>
    <m/>
    <s v="Facebook, Instagram, TikTok"/>
    <s v="Sí"/>
    <s v="Customer satisfaction "/>
  </r>
  <r>
    <x v="308"/>
    <x v="0"/>
    <x v="3"/>
    <x v="1"/>
    <x v="0"/>
    <x v="1"/>
    <n v="2"/>
    <s v="0 a 2 salarios mínimos"/>
    <s v="No, nunca"/>
    <s v="No, no me interesa ir"/>
    <s v="No tengo cómo desplazarme con mi mascota a estos lugares"/>
    <s v="Creo que con que dejen entrar mascotas y puedan tener sus espacios está bien"/>
    <m/>
    <m/>
    <m/>
    <m/>
    <m/>
    <m/>
    <m/>
    <m/>
    <m/>
    <m/>
    <m/>
    <m/>
    <m/>
    <m/>
    <m/>
    <m/>
    <m/>
    <m/>
    <m/>
    <m/>
    <m/>
    <m/>
    <m/>
    <s v="Instagram"/>
    <s v="No"/>
    <s v="No"/>
  </r>
  <r>
    <x v="309"/>
    <x v="0"/>
    <x v="3"/>
    <x v="0"/>
    <x v="0"/>
    <x v="0"/>
    <n v="3"/>
    <s v="Mayor a 4 salarios mínimos"/>
    <s v="No, nunca"/>
    <s v="No, no me interesa ir"/>
    <s v="No tengo cómo desplazarme con mi mascota a estos lugares"/>
    <s v="Donde los animales puedan interactuar entre ellos en un lugar designado "/>
    <m/>
    <m/>
    <m/>
    <m/>
    <m/>
    <m/>
    <m/>
    <m/>
    <m/>
    <m/>
    <m/>
    <m/>
    <m/>
    <m/>
    <m/>
    <m/>
    <m/>
    <m/>
    <m/>
    <m/>
    <m/>
    <m/>
    <m/>
    <s v="Instagram"/>
    <s v="Sí"/>
    <s v="No"/>
  </r>
  <r>
    <x v="310"/>
    <x v="1"/>
    <x v="3"/>
    <x v="1"/>
    <x v="0"/>
    <x v="0"/>
    <n v="4"/>
    <s v="Mayor a 2 y menor a 4 salarios mínimos"/>
    <s v="A veces"/>
    <s v="Sí"/>
    <m/>
    <m/>
    <s v="De 4 a 6 veces al mes"/>
    <s v="Con mi mascota, Pareja, Amigos"/>
    <s v="Juan Valdez "/>
    <s v="Ocio"/>
    <n v="7"/>
    <n v="3"/>
    <n v="4"/>
    <n v="1"/>
    <n v="5"/>
    <n v="6"/>
    <n v="8"/>
    <n v="2"/>
    <s v="Café, Bebidas frías, Pasteles y dulces, Sandwiches y bocadillos, Panadería y bollería, Chocolate caliente, Comida saludable (como ensaladas y sándwiches vegetarianos)"/>
    <s v="$40.001-60.000"/>
    <s v="Friendly cat"/>
    <s v="Perro y gato"/>
    <s v="Alimentos y golosinas, Juguetes"/>
    <s v="$10.001-$20.000"/>
    <s v="Cumpleaños, Fabricar collares, Jornadas de adopción para apoyar a las mascotas sin hogar"/>
    <s v="$40.001-$60.000"/>
    <s v="Sí"/>
    <m/>
    <m/>
    <s v="Instagram"/>
    <s v="Sí"/>
    <s v="Zona de recreación para mascotas "/>
  </r>
  <r>
    <x v="311"/>
    <x v="1"/>
    <x v="3"/>
    <x v="0"/>
    <x v="0"/>
    <x v="2"/>
    <n v="2"/>
    <s v="0 a 2 salarios mínimos"/>
    <s v="A veces"/>
    <s v="No, pero me gustaría ir"/>
    <m/>
    <m/>
    <m/>
    <m/>
    <m/>
    <m/>
    <n v="5"/>
    <n v="6"/>
    <n v="7"/>
    <n v="8"/>
    <n v="1"/>
    <n v="4"/>
    <n v="3"/>
    <n v="2"/>
    <s v="Café, Bebidas frías, Pasteles y dulces, Sandwiches y bocadillos, Panadería y bollería, Chocolate caliente, Comida saludable (como ensaladas y sándwiches vegetarianos)"/>
    <s v="$20.001-$40.000"/>
    <s v="comida con weed"/>
    <s v="Perro y gato"/>
    <s v="Alimentos y golosinas, Juguetes, Accesorios (correas, collares, pañoletas...)"/>
    <s v="$20.001-$40.000"/>
    <s v="Cumpleaños, Fabricar collares, Cine al aire libre, Jornadas de adopción para apoyar a las mascotas sin hogar"/>
    <s v="$40.001-$60.000"/>
    <s v="Sí"/>
    <m/>
    <m/>
    <s v="Instagram"/>
    <s v="Sí"/>
    <s v="ño"/>
  </r>
  <r>
    <x v="312"/>
    <x v="0"/>
    <x v="3"/>
    <x v="0"/>
    <x v="0"/>
    <x v="0"/>
    <n v="5"/>
    <s v="0 a 2 salarios mínimos"/>
    <s v="A veces"/>
    <s v="No, pero me gustaría ir"/>
    <m/>
    <m/>
    <m/>
    <m/>
    <m/>
    <m/>
    <n v="7"/>
    <n v="1"/>
    <n v="8"/>
    <n v="4"/>
    <n v="2"/>
    <n v="6"/>
    <n v="5"/>
    <n v="3"/>
    <s v="Té, Bebidas frías, Pasteles y dulces, Panadería y bollería"/>
    <s v="$10.000-$20.000"/>
    <s v="Productos también para las mascotas "/>
    <s v="Gato"/>
    <m/>
    <m/>
    <m/>
    <m/>
    <m/>
    <m/>
    <m/>
    <s v="Instagram, TikTok"/>
    <s v="Sí"/>
    <s v="No"/>
  </r>
  <r>
    <x v="313"/>
    <x v="0"/>
    <x v="3"/>
    <x v="0"/>
    <x v="0"/>
    <x v="0"/>
    <n v="4"/>
    <s v="0 a 2 salarios mínimos"/>
    <s v="A veces"/>
    <s v="No, pero me gustaría ir"/>
    <m/>
    <m/>
    <m/>
    <m/>
    <m/>
    <m/>
    <n v="6"/>
    <n v="5"/>
    <n v="4"/>
    <n v="3"/>
    <n v="2"/>
    <n v="7"/>
    <n v="8"/>
    <n v="1"/>
    <s v="Bebidas frías, Sandwiches y bocadillos, Comida saludable (como ensaladas y sándwiches vegetarianos)"/>
    <s v="$10.000-$20.000"/>
    <s v="Juegos para mascotas, o espacios de alimento para ellos y para mascotas sin hogar que pasen "/>
    <s v="Gato"/>
    <m/>
    <m/>
    <m/>
    <m/>
    <m/>
    <m/>
    <m/>
    <s v="Instagram, TikTok"/>
    <s v="Sí"/>
    <s v="No"/>
  </r>
  <r>
    <x v="314"/>
    <x v="0"/>
    <x v="0"/>
    <x v="1"/>
    <x v="0"/>
    <x v="0"/>
    <n v="5"/>
    <s v="Mayor a 4 salarios mínimos"/>
    <s v="No, nunca"/>
    <s v="No, pero me gustaría ir"/>
    <m/>
    <m/>
    <m/>
    <m/>
    <m/>
    <m/>
    <n v="5"/>
    <n v="4"/>
    <n v="8"/>
    <n v="7"/>
    <n v="6"/>
    <n v="3"/>
    <n v="2"/>
    <n v="1"/>
    <s v="Café, Té, Bebidas frías, Sandwiches y bocadillos"/>
    <s v="$40.001-60.000"/>
    <s v="Animalitos del sitio "/>
    <s v="Gato"/>
    <m/>
    <m/>
    <m/>
    <m/>
    <m/>
    <m/>
    <m/>
    <s v="Instagram, Twitter"/>
    <s v="Sí"/>
    <s v="No he ido a ninguna pero me gustaría"/>
  </r>
  <r>
    <x v="315"/>
    <x v="0"/>
    <x v="3"/>
    <x v="0"/>
    <x v="0"/>
    <x v="1"/>
    <s v="6 o más"/>
    <s v="Mayor a 2 y menor a 4 salarios mínimos"/>
    <s v="A veces"/>
    <s v="Sí"/>
    <m/>
    <m/>
    <s v="Menos de una vez al mes"/>
    <s v="Pareja, Familia"/>
    <s v="Juan Valdez "/>
    <s v="Ocio"/>
    <n v="7"/>
    <n v="2"/>
    <n v="6"/>
    <n v="1"/>
    <n v="4"/>
    <n v="5"/>
    <n v="8"/>
    <n v="3"/>
    <s v="Café, Bebidas frías, Pasteles y dulces, Sandwiches y bocadillos, Panadería y bollería, Chocolate caliente, Comida saludable (como ensaladas y sándwiches vegetarianos)"/>
    <s v="$20.001-$40.000"/>
    <s v="Un buen espacio para mascotas"/>
    <s v="Perro"/>
    <s v="Alimentos y golosinas, Accesorios (correas, collares, pañoletas...), Tazas, cepillos y artículos de tocador"/>
    <s v="$10.001-$20.000"/>
    <s v="Cumpleaños, Yoga, Jornadas de adopción para apoyar a las mascotas sin hogar"/>
    <s v="$20.000-$40.000"/>
    <s v="Sí"/>
    <m/>
    <m/>
    <s v="Facebook, Instagram, Twitter, TikTok"/>
    <s v="Sí"/>
    <s v="No"/>
  </r>
  <r>
    <x v="316"/>
    <x v="0"/>
    <x v="3"/>
    <x v="0"/>
    <x v="0"/>
    <x v="16"/>
    <n v="3"/>
    <s v="0 a 2 salarios mínimos"/>
    <s v="A veces"/>
    <s v="Sí"/>
    <m/>
    <m/>
    <s v="De 2 a 3 veces al mes"/>
    <s v="Con mi mascota, Pareja, Familia"/>
    <s v="Brolate "/>
    <s v="Citas"/>
    <n v="5"/>
    <n v="4"/>
    <n v="6"/>
    <n v="2"/>
    <n v="3"/>
    <n v="7"/>
    <n v="8"/>
    <n v="1"/>
    <s v="Bebidas frías, Pasteles y dulces, Sandwiches y bocadillos"/>
    <s v="$20.001-$40.000"/>
    <s v="Variedad en cosas para los perros, poder comprarles algo de comer "/>
    <s v="Perro"/>
    <s v="Alimentos y golosinas"/>
    <s v="$10.001-$20.000"/>
    <s v="Cumpleaños, Yoga, Pintar, Tejidos, Fabricar collares, Cine al aire libre, Jornadas de adopción para apoyar a las mascotas sin hogar"/>
    <s v="$20.000-$40.000"/>
    <s v="Sí"/>
    <m/>
    <m/>
    <s v="Instagram, Twitter"/>
    <s v="Sí"/>
    <s v="Que los precios no sean tan caros "/>
  </r>
  <r>
    <x v="317"/>
    <x v="0"/>
    <x v="3"/>
    <x v="0"/>
    <x v="0"/>
    <x v="0"/>
    <n v="5"/>
    <s v="0 a 2 salarios mínimos"/>
    <s v="A veces"/>
    <s v="No, pero me gustaría ir"/>
    <m/>
    <m/>
    <m/>
    <m/>
    <m/>
    <m/>
    <n v="7"/>
    <n v="6"/>
    <n v="2"/>
    <n v="4"/>
    <n v="3"/>
    <n v="5"/>
    <n v="8"/>
    <n v="1"/>
    <s v="Bebidas frías, Pasteles y dulces, Sandwiches y bocadillos, Panadería y bollería, Comida saludable (como ensaladas y sándwiches vegetarianos)"/>
    <s v="$10.000-$20.000"/>
    <s v="Productos para la mascota"/>
    <s v="Perro"/>
    <s v="Alimentos y golosinas"/>
    <s v="$10.001-$20.000"/>
    <s v="Cumpleaños, Jornadas de adopción para apoyar a las mascotas sin hogar"/>
    <s v="$20.000-$40.000"/>
    <s v="Sí"/>
    <m/>
    <m/>
    <s v="Instagram, TikTok"/>
    <s v="Sí"/>
    <s v="No"/>
  </r>
  <r>
    <x v="318"/>
    <x v="0"/>
    <x v="3"/>
    <x v="0"/>
    <x v="0"/>
    <x v="1"/>
    <n v="4"/>
    <s v="0 a 2 salarios mínimos"/>
    <s v="No, nunca"/>
    <s v="Sí"/>
    <m/>
    <m/>
    <s v="Menos de una vez al mes"/>
    <s v="Solo, Pareja, Familia"/>
    <s v="Juan Valdez y la niebla "/>
    <s v="Fechas especiales (cumpleaños, día de la Madre o del Padre...)"/>
    <n v="8"/>
    <n v="3"/>
    <n v="4"/>
    <n v="5"/>
    <n v="2"/>
    <n v="6"/>
    <n v="7"/>
    <n v="1"/>
    <s v="Café, Bebidas frías, Pasteles y dulces, Sandwiches y bocadillos, Panadería y bollería"/>
    <s v="$40.001-60.000"/>
    <s v="Espacios especiales para las mascotas de acuerdo a sus necesidades "/>
    <s v="Perro y gato"/>
    <s v="Alimentos y golosinas, Juguetes"/>
    <s v="$40.001-60.000"/>
    <s v="Jornadas de adopción para apoyar a las mascotas sin hogar"/>
    <s v="$40.001-$60.000"/>
    <s v="Sí"/>
    <m/>
    <m/>
    <s v="Facebook, Instagram"/>
    <s v="Sí"/>
    <s v="No"/>
  </r>
  <r>
    <x v="319"/>
    <x v="1"/>
    <x v="3"/>
    <x v="0"/>
    <x v="0"/>
    <x v="0"/>
    <n v="2"/>
    <s v="0 a 2 salarios mínimos"/>
    <s v="A veces"/>
    <s v="No, pero me gustaría ir"/>
    <m/>
    <m/>
    <m/>
    <m/>
    <m/>
    <m/>
    <n v="8"/>
    <n v="3"/>
    <n v="7"/>
    <n v="6"/>
    <n v="5"/>
    <n v="4"/>
    <n v="2"/>
    <n v="1"/>
    <s v="Café, Té, Bebidas frías, Pasteles y dulces, Sandwiches y bocadillos, Panadería y bollería, Chocolate caliente"/>
    <s v="$20.001-$40.000"/>
    <s v="Comida para mascotas"/>
    <s v="Gato"/>
    <m/>
    <m/>
    <m/>
    <m/>
    <m/>
    <m/>
    <m/>
    <s v="Facebook, Instagram, TikTok"/>
    <s v="Sí"/>
    <s v="No he tenido experiencia "/>
  </r>
  <r>
    <x v="320"/>
    <x v="1"/>
    <x v="1"/>
    <x v="1"/>
    <x v="0"/>
    <x v="1"/>
    <n v="3"/>
    <s v="0 a 2 salarios mínimos"/>
    <s v="A veces"/>
    <s v="No, pero me gustaría ir"/>
    <m/>
    <m/>
    <m/>
    <m/>
    <m/>
    <m/>
    <n v="2"/>
    <n v="4"/>
    <n v="8"/>
    <n v="6"/>
    <n v="5"/>
    <n v="3"/>
    <n v="7"/>
    <n v="1"/>
    <s v="Café, Té, Bebidas frías, Pasteles y dulces, Sandwiches y bocadillos, Panadería y bollería, Chocolate caliente, Comida saludable (como ensaladas y sándwiches vegetarianos)"/>
    <s v="$10.000-$20.000"/>
    <s v="Jmmmm un stand para recibir donaciones para los animalitos en la calle"/>
    <s v="Gato"/>
    <m/>
    <m/>
    <m/>
    <m/>
    <m/>
    <m/>
    <m/>
    <s v="Instagram"/>
    <s v="Sí"/>
    <s v="A veces no hacen eventos de caridad"/>
  </r>
  <r>
    <x v="321"/>
    <x v="0"/>
    <x v="3"/>
    <x v="0"/>
    <x v="0"/>
    <x v="0"/>
    <n v="4"/>
    <s v="Mayor a 2 y menor a 4 salarios mínimos"/>
    <s v="A veces"/>
    <s v="Sí"/>
    <m/>
    <m/>
    <s v="Menos de una vez al mes"/>
    <s v="Pareja"/>
    <s v="…"/>
    <s v="Fechas especiales (cumpleaños, día de la Madre o del Padre...)"/>
    <n v="4"/>
    <n v="3"/>
    <n v="6"/>
    <n v="1"/>
    <n v="5"/>
    <n v="7"/>
    <n v="8"/>
    <n v="2"/>
    <s v="Café, Bebidas frías, Pasteles y dulces, Sandwiches y bocadillos, Panadería y bollería, Comida saludable (como ensaladas y sándwiches vegetarianos)"/>
    <s v="$20.001-$40.000"/>
    <s v="Un espacio donde no solo sea permitido los animales, si no un lugar donde interactuar con animales ejemplo de una fundación y de esta manera se promueva la adopción de ellos, ya se por medio de fotos o videos o con algunos de ellos en un ambiente seguro"/>
    <s v="Gato"/>
    <m/>
    <m/>
    <m/>
    <m/>
    <m/>
    <m/>
    <m/>
    <s v="Instagram, Twitter, TikTok"/>
    <s v="Sí"/>
    <s v="Hay una en Bogotá que salió en city, la cual es un lugar de residencia de gatitos que se puede adopatar, su nombre es Gatolatte y tienen una inciativa muy buena, donde se combina la experiencia de un buen café, con gatitos en crecimiento buscando un hogar"/>
  </r>
  <r>
    <x v="322"/>
    <x v="0"/>
    <x v="3"/>
    <x v="1"/>
    <x v="0"/>
    <x v="1"/>
    <n v="2"/>
    <s v="0 a 2 salarios mínimos"/>
    <s v="A veces"/>
    <s v="No, pero me gustaría ir"/>
    <m/>
    <m/>
    <m/>
    <m/>
    <m/>
    <m/>
    <n v="7"/>
    <n v="3"/>
    <n v="4"/>
    <n v="2"/>
    <n v="1"/>
    <n v="8"/>
    <n v="6"/>
    <n v="5"/>
    <s v="Café, Té, Bebidas frías, Pasteles y dulces, Sandwiches y bocadillos, Panadería y bollería, Chocolate caliente"/>
    <s v="$20.001-$40.000"/>
    <s v="Comida para animales"/>
    <s v="Perro"/>
    <s v="Alimentos y golosinas, Ropa en conjunto para mi y para mi perro"/>
    <s v="$20.001-$40.000"/>
    <s v="Cumpleaños, Jornadas de adopción para apoyar a las mascotas sin hogar"/>
    <s v="$20.000-$40.000"/>
    <s v="Sí"/>
    <m/>
    <m/>
    <s v="Instagram, TikTok"/>
    <s v="Sí"/>
    <s v="."/>
  </r>
  <r>
    <x v="323"/>
    <x v="0"/>
    <x v="3"/>
    <x v="0"/>
    <x v="0"/>
    <x v="0"/>
    <n v="1"/>
    <s v="Mayor a 2 y menor a 4 salarios mínimos"/>
    <s v="A veces"/>
    <s v="No, pero me gustaría ir"/>
    <m/>
    <m/>
    <m/>
    <m/>
    <m/>
    <m/>
    <n v="5"/>
    <n v="4"/>
    <n v="8"/>
    <n v="7"/>
    <n v="1"/>
    <n v="3"/>
    <n v="6"/>
    <n v="2"/>
    <s v="Té, Bebidas frías, Pasteles y dulces, Sandwiches y bocadillos, Panadería y bollería"/>
    <s v="$20.001-$40.000"/>
    <s v="Helados "/>
    <s v="Perro"/>
    <s v="Alimentos y golosinas, Juguetes"/>
    <s v="$20.001-$40.000"/>
    <s v="Cumpleaños, Pintar, Fabricar collares, Jornadas de adopción para apoyar a las mascotas sin hogar"/>
    <s v="$40.001-$60.000"/>
    <s v="Sí"/>
    <m/>
    <m/>
    <s v="Instagram"/>
    <s v="Sí"/>
    <s v="No tengo ninguna experiencia "/>
  </r>
  <r>
    <x v="324"/>
    <x v="0"/>
    <x v="3"/>
    <x v="0"/>
    <x v="0"/>
    <x v="0"/>
    <n v="2"/>
    <s v="0 a 2 salarios mínimos"/>
    <s v="A veces"/>
    <s v="No, pero me gustaría ir"/>
    <m/>
    <m/>
    <m/>
    <m/>
    <m/>
    <m/>
    <n v="4"/>
    <n v="6"/>
    <n v="8"/>
    <n v="3"/>
    <n v="2"/>
    <n v="5"/>
    <n v="7"/>
    <n v="1"/>
    <s v="Café, Bebidas frías, Pasteles y dulces, Sandwiches y bocadillos, Panadería y bollería"/>
    <s v="$20.001-$40.000"/>
    <s v="pasteles o decoración en el café con formas de gatos"/>
    <s v="Gato"/>
    <m/>
    <m/>
    <m/>
    <m/>
    <m/>
    <m/>
    <m/>
    <s v="Instagram, Twitter"/>
    <s v="Sí"/>
    <s v="No he ido a una:("/>
  </r>
  <r>
    <x v="325"/>
    <x v="1"/>
    <x v="0"/>
    <x v="0"/>
    <x v="0"/>
    <x v="2"/>
    <n v="5"/>
    <s v="Mayor a 2 y menor a 4 salarios mínimos"/>
    <s v="A veces"/>
    <s v="No, pero me gustaría ir"/>
    <m/>
    <m/>
    <m/>
    <m/>
    <m/>
    <m/>
    <n v="8"/>
    <n v="7"/>
    <n v="1"/>
    <n v="5"/>
    <n v="4"/>
    <n v="6"/>
    <n v="3"/>
    <n v="2"/>
    <s v="Comida saludable (como ensaladas y sándwiches vegetarianos)"/>
    <s v="$20.001-$40.000"/>
    <s v="Sitios de recreación para la mascota "/>
    <s v="Perro"/>
    <s v="Alimentos y golosinas, Accesorios (correas, collares, pañoletas...)"/>
    <s v="$20.001-$40.000"/>
    <s v="Cumpleaños, Fabricar collares"/>
    <s v="$60.001-$80.000"/>
    <s v="Sí"/>
    <m/>
    <m/>
    <s v="Instagram, Twitter"/>
    <s v="Sí"/>
    <s v="No "/>
  </r>
  <r>
    <x v="326"/>
    <x v="1"/>
    <x v="3"/>
    <x v="0"/>
    <x v="2"/>
    <x v="3"/>
    <m/>
    <m/>
    <m/>
    <m/>
    <m/>
    <m/>
    <m/>
    <m/>
    <m/>
    <m/>
    <m/>
    <m/>
    <m/>
    <m/>
    <m/>
    <m/>
    <m/>
    <m/>
    <m/>
    <m/>
    <m/>
    <m/>
    <m/>
    <m/>
    <m/>
    <m/>
    <m/>
    <m/>
    <m/>
    <m/>
    <m/>
    <m/>
  </r>
  <r>
    <x v="327"/>
    <x v="1"/>
    <x v="3"/>
    <x v="1"/>
    <x v="0"/>
    <x v="2"/>
    <n v="3"/>
    <s v="0 a 2 salarios mínimos"/>
    <s v="Sí, siempre"/>
    <s v="No, pero me gustaría ir"/>
    <m/>
    <m/>
    <m/>
    <m/>
    <m/>
    <m/>
    <n v="3"/>
    <n v="2"/>
    <n v="6"/>
    <n v="4"/>
    <n v="7"/>
    <n v="8"/>
    <n v="5"/>
    <n v="1"/>
    <s v="Café, Bebidas frías, Comida saludable (como ensaladas y sándwiches vegetarianos)"/>
    <s v="$10.000-$20.000"/>
    <s v="Bebederos para perros"/>
    <s v="Perro"/>
    <s v="Alimentos y golosinas, Ropa en conjunto para mi y para mi perro, "/>
    <s v="$20.001-$40.000"/>
    <s v="Fabricar collares, Cine al aire libre, Jornadas de adopción para apoyar a las mascotas sin hogar"/>
    <s v="$20.000-$40.000"/>
    <s v="Sí"/>
    <m/>
    <m/>
    <s v="Instagram, TikTok"/>
    <s v="Sí"/>
    <s v="No"/>
  </r>
  <r>
    <x v="328"/>
    <x v="0"/>
    <x v="1"/>
    <x v="0"/>
    <x v="0"/>
    <x v="2"/>
    <n v="3"/>
    <s v="0 a 2 salarios mínimos"/>
    <s v="A veces"/>
    <s v="Sí"/>
    <m/>
    <m/>
    <s v="De 2 a 3 veces al mes"/>
    <s v="Solo, Con mi mascota, Pareja"/>
    <s v="Juan Valdéz "/>
    <s v="Ocio"/>
    <n v="6"/>
    <n v="4"/>
    <n v="5"/>
    <n v="1"/>
    <n v="3"/>
    <n v="7"/>
    <n v="8"/>
    <n v="2"/>
    <s v="Café, Té, Bebidas frías, Pasteles y dulces, Sandwiches y bocadillos, Panadería y bollería, Chocolate caliente, Comida saludable (como ensaladas y sándwiches vegetarianos)"/>
    <s v="$20.001-$40.000"/>
    <s v="Productos/ comida para los animales"/>
    <s v="Perro"/>
    <s v="Alimentos y golosinas, Juguetes, Accesorios (correas, collares, pañoletas...)"/>
    <s v="$10.001-$20.000"/>
    <s v="Cumpleaños, Pintar, Jornadas de adopción para apoyar a las mascotas sin hogar, Jornadas de actividad fisica con los perros"/>
    <s v="$20.000-$40.000"/>
    <s v="Sí"/>
    <m/>
    <m/>
    <s v="Instagram, Twitter, TikTok"/>
    <s v="Sí"/>
    <s v="Hay cafeterías que cuentan con bebederos para los animales; algunas veces no se fijan si el agua está limpia por lo que trae problemas para acceder a este servicio en la cafetería."/>
  </r>
  <r>
    <x v="329"/>
    <x v="0"/>
    <x v="3"/>
    <x v="0"/>
    <x v="0"/>
    <x v="2"/>
    <s v="6 o más"/>
    <s v="0 a 2 salarios mínimos"/>
    <s v="A veces"/>
    <s v="Sí"/>
    <m/>
    <m/>
    <s v="Una vez al mes"/>
    <s v="Con mi mascota, Familia"/>
    <s v="Amasa"/>
    <s v="Ocio"/>
    <n v="8"/>
    <n v="1"/>
    <n v="5"/>
    <n v="4"/>
    <n v="3"/>
    <n v="6"/>
    <n v="7"/>
    <n v="2"/>
    <s v="Café, Té, Bebidas frías, Pasteles y dulces, Panadería y bollería, Comida saludable (como ensaladas y sándwiches vegetarianos)"/>
    <s v="$40.001-60.000"/>
    <s v="Juegos para mascotas"/>
    <s v="Perro"/>
    <s v="Alimentos y golosinas, Tazas, cepillos y artículos de tocador"/>
    <s v="$40.001-60.000"/>
    <s v="Cumpleaños, Pintar, Fabricar collares, Jornadas de adopción para apoyar a las mascotas sin hogar"/>
    <s v="$60.001-$80.000"/>
    <s v="Sí"/>
    <m/>
    <m/>
    <s v="Instagram, TikTok"/>
    <s v="Sí"/>
    <s v="No"/>
  </r>
  <r>
    <x v="330"/>
    <x v="0"/>
    <x v="3"/>
    <x v="4"/>
    <x v="0"/>
    <x v="0"/>
    <n v="3"/>
    <s v="0 a 2 salarios mínimos"/>
    <s v="A veces"/>
    <s v="No, pero me gustaría ir"/>
    <m/>
    <m/>
    <m/>
    <m/>
    <m/>
    <m/>
    <n v="5"/>
    <n v="4"/>
    <n v="7"/>
    <n v="3"/>
    <n v="2"/>
    <n v="6"/>
    <n v="8"/>
    <n v="1"/>
    <s v="Bebidas frías, Pasteles y dulces, Sandwiches y bocadillos, Panadería y bollería"/>
    <s v="$10.000-$20.000"/>
    <s v="."/>
    <s v="Perro"/>
    <s v="Alimentos y golosinas, Juguetes, Accesorios (correas, collares, pañoletas...), Ropa en conjunto para mi y para mi perro, Tazas, cepillos y artículos de tocador"/>
    <s v="$20.001-$40.000"/>
    <s v="Cumpleaños, Fabricar collares, Jornadas de adopción para apoyar a las mascotas sin hogar"/>
    <s v="$20.000-$40.000"/>
    <s v="Sí"/>
    <m/>
    <m/>
    <s v="Instagram, TikTok"/>
    <s v="No"/>
    <s v="."/>
  </r>
  <r>
    <x v="331"/>
    <x v="0"/>
    <x v="3"/>
    <x v="0"/>
    <x v="0"/>
    <x v="0"/>
    <n v="1"/>
    <s v="0 a 2 salarios mínimos"/>
    <s v="A veces"/>
    <s v="No, pero me gustaría ir"/>
    <m/>
    <m/>
    <m/>
    <m/>
    <m/>
    <m/>
    <n v="7"/>
    <n v="4"/>
    <n v="6"/>
    <n v="2"/>
    <n v="3"/>
    <n v="5"/>
    <n v="8"/>
    <n v="1"/>
    <s v="Café, Té, Bebidas frías, Pasteles y dulces, Sandwiches y bocadillos, Comida saludable (como ensaladas y sándwiches vegetarianos), Helados "/>
    <s v="$10.000-$20.000"/>
    <s v="alimentos aptos para mascotas"/>
    <s v="Perro"/>
    <s v="Alimentos y golosinas"/>
    <s v="$5.000-$10.000"/>
    <s v="Yoga, Jornadas de adopción para apoyar a las mascotas sin hogar, Reuniones caninas temáticas (disfraces, juguete favorito, etc)"/>
    <s v="$20.000-$40.000"/>
    <s v="Sí"/>
    <m/>
    <m/>
    <s v="Instagram"/>
    <s v="Sí"/>
    <s v="Nada relevante "/>
  </r>
  <r>
    <x v="332"/>
    <x v="1"/>
    <x v="3"/>
    <x v="0"/>
    <x v="0"/>
    <x v="0"/>
    <n v="4"/>
    <s v="0 a 2 salarios mínimos"/>
    <s v="A veces"/>
    <s v="No, pero me gustaría ir"/>
    <m/>
    <m/>
    <m/>
    <m/>
    <m/>
    <m/>
    <n v="2"/>
    <n v="3"/>
    <n v="5"/>
    <n v="6"/>
    <n v="4"/>
    <n v="8"/>
    <n v="7"/>
    <n v="1"/>
    <s v="Café, Té, Bebidas frías, Pasteles y dulces, Sandwiches y bocadillos, Panadería y bollería, Chocolate caliente, Comida saludable (como ensaladas y sándwiches vegetarianos)"/>
    <s v="$20.001-$40.000"/>
    <s v="Camas para perros o gatos que no tienen hogar y necesitan donde dormir un rato"/>
    <s v="Perro"/>
    <s v="Alimentos y golosinas, Accesorios (correas, collares, pañoletas...), Ropa en conjunto para mi y para mi perro"/>
    <s v="60.001 o más"/>
    <s v="Cumpleaños, Yoga, Fabricar collares, Cine al aire libre, Jornadas de adopción para apoyar a las mascotas sin hogar"/>
    <s v="$40.001-$60.000"/>
    <s v="Sí"/>
    <m/>
    <m/>
    <s v="Instagram, Twitter, TikTok"/>
    <s v="Sí"/>
    <s v="Por el momento no"/>
  </r>
  <r>
    <x v="333"/>
    <x v="1"/>
    <x v="3"/>
    <x v="0"/>
    <x v="0"/>
    <x v="0"/>
    <n v="3"/>
    <s v="Mayor a 4 salarios mínimos"/>
    <s v="No, nunca"/>
    <s v="No, no me interesa ir"/>
    <s v="Me incomoda, prefiero lugares sin mascotas"/>
    <s v="area para gatos y área para perros por separado "/>
    <m/>
    <m/>
    <m/>
    <m/>
    <m/>
    <m/>
    <m/>
    <m/>
    <m/>
    <m/>
    <m/>
    <m/>
    <m/>
    <m/>
    <m/>
    <m/>
    <m/>
    <m/>
    <m/>
    <m/>
    <m/>
    <m/>
    <m/>
    <s v="Facebook, Instagram, Twitter"/>
    <s v="Sí"/>
    <s v="no"/>
  </r>
  <r>
    <x v="334"/>
    <x v="0"/>
    <x v="3"/>
    <x v="3"/>
    <x v="0"/>
    <x v="1"/>
    <n v="3"/>
    <s v="Mayor a 2 y menor a 4 salarios mínimos"/>
    <s v="No, nunca"/>
    <s v="No, no me interesa ir"/>
    <s v="Por el precio"/>
    <s v="Buen menú, buen ambiente tanto para mí como para mi mascota, un lugar al aire libre y con sus debidos cuidados "/>
    <m/>
    <m/>
    <m/>
    <m/>
    <m/>
    <m/>
    <m/>
    <m/>
    <m/>
    <m/>
    <m/>
    <m/>
    <m/>
    <m/>
    <m/>
    <m/>
    <m/>
    <m/>
    <m/>
    <m/>
    <m/>
    <m/>
    <m/>
    <s v="Instagram"/>
    <s v="Sí"/>
    <s v="Todo bien "/>
  </r>
  <r>
    <x v="335"/>
    <x v="0"/>
    <x v="3"/>
    <x v="1"/>
    <x v="0"/>
    <x v="1"/>
    <n v="2"/>
    <s v="0 a 2 salarios mínimos"/>
    <s v="A veces"/>
    <s v="Sí"/>
    <m/>
    <m/>
    <s v="Una vez al mes"/>
    <s v="Con mi mascota, Pareja, Amigos, Familia"/>
    <s v="Crepes and waffles"/>
    <s v="Ocio"/>
    <n v="6"/>
    <n v="3"/>
    <n v="7"/>
    <n v="2"/>
    <n v="4"/>
    <n v="1"/>
    <n v="8"/>
    <n v="5"/>
    <s v="Té, Bebidas frías, Pasteles y dulces, Sandwiches y bocadillos, Panadería y bollería, Comida saludable (como ensaladas y sándwiches vegetarianos)"/>
    <s v="$20.001-$40.000"/>
    <s v="Buen espacio para mascotas"/>
    <s v="Perro"/>
    <s v="Alimentos y golosinas"/>
    <s v="$5.000-$10.000"/>
    <s v="Cumpleaños, Jornadas de adopción para apoyar a las mascotas sin hogar"/>
    <s v="$40.001-$60.000"/>
    <s v="Sí"/>
    <m/>
    <m/>
    <s v="Instagram, Twitter"/>
    <s v="Sí"/>
    <s v="No"/>
  </r>
  <r>
    <x v="336"/>
    <x v="0"/>
    <x v="3"/>
    <x v="0"/>
    <x v="0"/>
    <x v="0"/>
    <n v="4"/>
    <s v="0 a 2 salarios mínimos"/>
    <s v="A veces"/>
    <s v="Sí"/>
    <m/>
    <m/>
    <s v="Una vez al mes"/>
    <s v="Amigos"/>
    <s v="Juan Valdez "/>
    <s v="Citas"/>
    <n v="7"/>
    <n v="2"/>
    <n v="8"/>
    <n v="5"/>
    <n v="3"/>
    <n v="4"/>
    <n v="6"/>
    <n v="1"/>
    <s v="Café, Bebidas frías, Sandwiches y bocadillos"/>
    <s v="$20.001-$40.000"/>
    <s v="Que el establecimiento esté adecuado especialmente para la entrada de mascotas"/>
    <s v="Perro"/>
    <s v="Alimentos y golosinas, Juguetes, Accesorios (correas, collares, pañoletas...)"/>
    <s v="$20.001-$40.000"/>
    <s v="Pintar, Tejidos, Cine al aire libre, Jornadas de adopción para apoyar a las mascotas sin hogar"/>
    <s v="$20.000-$40.000"/>
    <s v="Sí"/>
    <m/>
    <m/>
    <s v="Instagram, Twitter"/>
    <s v="Sí"/>
    <s v="Considero que al llamarse &quot;pet-friendly&quot;, se debería abordar no solo el ingreso de las mascotas sino también su comodidad en el establecimiento "/>
  </r>
  <r>
    <x v="337"/>
    <x v="0"/>
    <x v="3"/>
    <x v="2"/>
    <x v="1"/>
    <x v="3"/>
    <m/>
    <m/>
    <m/>
    <m/>
    <m/>
    <m/>
    <m/>
    <m/>
    <m/>
    <m/>
    <m/>
    <m/>
    <m/>
    <m/>
    <m/>
    <m/>
    <m/>
    <m/>
    <m/>
    <m/>
    <m/>
    <m/>
    <m/>
    <m/>
    <m/>
    <m/>
    <m/>
    <m/>
    <m/>
    <m/>
    <m/>
    <m/>
  </r>
  <r>
    <x v="338"/>
    <x v="0"/>
    <x v="3"/>
    <x v="2"/>
    <x v="1"/>
    <x v="3"/>
    <m/>
    <m/>
    <m/>
    <m/>
    <m/>
    <m/>
    <m/>
    <m/>
    <m/>
    <m/>
    <m/>
    <m/>
    <m/>
    <m/>
    <m/>
    <m/>
    <m/>
    <m/>
    <m/>
    <m/>
    <m/>
    <m/>
    <m/>
    <m/>
    <m/>
    <m/>
    <m/>
    <m/>
    <m/>
    <m/>
    <m/>
    <m/>
  </r>
  <r>
    <x v="339"/>
    <x v="0"/>
    <x v="3"/>
    <x v="0"/>
    <x v="2"/>
    <x v="3"/>
    <m/>
    <m/>
    <m/>
    <m/>
    <m/>
    <m/>
    <m/>
    <m/>
    <m/>
    <m/>
    <m/>
    <m/>
    <m/>
    <m/>
    <m/>
    <m/>
    <m/>
    <m/>
    <m/>
    <m/>
    <m/>
    <m/>
    <m/>
    <m/>
    <m/>
    <m/>
    <m/>
    <m/>
    <m/>
    <m/>
    <m/>
    <m/>
  </r>
  <r>
    <x v="340"/>
    <x v="0"/>
    <x v="0"/>
    <x v="0"/>
    <x v="0"/>
    <x v="1"/>
    <n v="4"/>
    <s v="0 a 2 salarios mínimos"/>
    <s v="A veces"/>
    <s v="Sí"/>
    <m/>
    <m/>
    <s v="Menos de una vez al mes"/>
    <s v="Familia"/>
    <s v="."/>
    <s v="Fechas especiales (cumpleaños, día de la Madre o del Padre...)"/>
    <n v="8"/>
    <n v="2"/>
    <n v="7"/>
    <n v="6"/>
    <n v="5"/>
    <n v="4"/>
    <n v="3"/>
    <n v="1"/>
    <s v="Café, Bebidas frías, Pasteles y dulces, Sandwiches y bocadillos"/>
    <s v="$20.001-$40.000"/>
    <s v="Galletas o helados para perros"/>
    <s v="Perro"/>
    <s v="Alimentos y golosinas, Accesorios (correas, collares, pañoletas...)"/>
    <s v="$10.001-$20.000"/>
    <s v="Cumpleaños, Cine al aire libre"/>
    <s v="$20.000-$40.000"/>
    <s v="Sí"/>
    <m/>
    <m/>
    <s v="Instagram"/>
    <s v="Sí"/>
    <s v="."/>
  </r>
  <r>
    <x v="341"/>
    <x v="0"/>
    <x v="3"/>
    <x v="0"/>
    <x v="0"/>
    <x v="1"/>
    <n v="1"/>
    <s v="0 a 2 salarios mínimos"/>
    <s v="Sí, siempre"/>
    <s v="No, pero me gustaría ir"/>
    <m/>
    <m/>
    <m/>
    <m/>
    <m/>
    <m/>
    <n v="5"/>
    <n v="2"/>
    <n v="8"/>
    <n v="4"/>
    <n v="3"/>
    <n v="6"/>
    <n v="7"/>
    <n v="1"/>
    <s v="Café, Bebidas frías, Pasteles y dulces, Sandwiches y bocadillos, Panadería y bollería"/>
    <s v="$10.000-$20.000"/>
    <s v="Torta y todo tipo de alimentos para perros y gatos"/>
    <s v="Perro y gato"/>
    <s v="Alimentos y golosinas, Juguetes, Accesorios (correas, collares, pañoletas...), Ropa en conjunto para mi y para mi perro, Tazas, cepillos y artículos de tocador"/>
    <s v="$20.001-$40.000"/>
    <s v="Cumpleaños, Yoga, Fabricar collares, Cine al aire libre, Jornadas de adopción para apoyar a las mascotas sin hogar"/>
    <s v="$20.000-$40.000"/>
    <s v="Sí"/>
    <m/>
    <m/>
    <s v="Facebook, Instagram"/>
    <s v="No"/>
    <s v="No he ido a cafeterías de este tipo "/>
  </r>
  <r>
    <x v="342"/>
    <x v="0"/>
    <x v="3"/>
    <x v="2"/>
    <x v="1"/>
    <x v="3"/>
    <m/>
    <m/>
    <m/>
    <m/>
    <m/>
    <m/>
    <m/>
    <m/>
    <m/>
    <m/>
    <m/>
    <m/>
    <m/>
    <m/>
    <m/>
    <m/>
    <m/>
    <m/>
    <m/>
    <m/>
    <m/>
    <m/>
    <m/>
    <m/>
    <m/>
    <m/>
    <m/>
    <m/>
    <m/>
    <m/>
    <m/>
    <m/>
  </r>
  <r>
    <x v="343"/>
    <x v="0"/>
    <x v="3"/>
    <x v="0"/>
    <x v="0"/>
    <x v="1"/>
    <n v="4"/>
    <s v="0 a 2 salarios mínimos"/>
    <s v="A veces"/>
    <s v="Sí"/>
    <m/>
    <m/>
    <s v="Menos de una vez al mes"/>
    <s v="Solo"/>
    <s v="nunca he ido a unapero"/>
    <s v="Ocio"/>
    <n v="8"/>
    <n v="4"/>
    <n v="7"/>
    <n v="5"/>
    <n v="3"/>
    <n v="2"/>
    <n v="6"/>
    <n v="1"/>
    <s v="Café, Bebidas frías, Pasteles y dulces, Sandwiches y bocadillos, Panadería y bollería, Comida saludable (como ensaladas y sándwiches vegetarianos)"/>
    <s v="$20.001-$40.000"/>
    <s v="espacio cómodo para mascotas. usualmente se le dice pet friendly a los lugares pero solo porque las mascotas pueden estar ahí, sin embargo, el único lugar donde ellos se pueden sentar/acostar es en el piso"/>
    <s v="Perro"/>
    <s v="Alimentos y golosinas, Juguetes, Accesorios (correas, collares, pañoletas...)"/>
    <s v="$40.001-60.000"/>
    <s v="Cumpleaños, Pintar, Cine al aire libre, Jornadas de adopción para apoyar a las mascotas sin hogar"/>
    <s v="$40.001-$60.000"/>
    <s v="Sí"/>
    <m/>
    <m/>
    <s v="Instagram, Twitter"/>
    <s v="Sí"/>
    <s v="no"/>
  </r>
  <r>
    <x v="344"/>
    <x v="1"/>
    <x v="3"/>
    <x v="0"/>
    <x v="0"/>
    <x v="17"/>
    <n v="1"/>
    <s v="0 a 2 salarios mínimos"/>
    <s v="A veces"/>
    <s v="No, pero me gustaría ir"/>
    <m/>
    <m/>
    <m/>
    <m/>
    <m/>
    <m/>
    <n v="4"/>
    <n v="1"/>
    <n v="3"/>
    <n v="7"/>
    <n v="6"/>
    <n v="8"/>
    <n v="5"/>
    <n v="2"/>
    <s v="Café, Té, Bebidas frías, Pasteles y dulces, Sandwiches y bocadillos, Panadería y bollería, Chocolate caliente, Comida saludable (como ensaladas y sándwiches vegetarianos)"/>
    <s v="$20.001-$40.000"/>
    <s v="Postres como waffles "/>
    <s v="Perro y gato"/>
    <s v="Alimentos y golosinas"/>
    <s v="$5.000-$10.000"/>
    <s v="Cumpleaños, Fabricar collares"/>
    <s v="$60.001-$80.000"/>
    <s v="Sí"/>
    <m/>
    <m/>
    <s v="Facebook, Instagram, Twitter"/>
    <s v="Sí"/>
    <s v="No"/>
  </r>
  <r>
    <x v="345"/>
    <x v="0"/>
    <x v="0"/>
    <x v="0"/>
    <x v="0"/>
    <x v="1"/>
    <n v="3"/>
    <s v="0 a 2 salarios mínimos"/>
    <s v="A veces"/>
    <s v="Sí"/>
    <m/>
    <m/>
    <s v="Una vez al mes"/>
    <s v="Pareja"/>
    <s v="Acrópolis "/>
    <s v="Citas"/>
    <n v="8"/>
    <n v="7"/>
    <n v="6"/>
    <n v="5"/>
    <n v="1"/>
    <n v="2"/>
    <n v="3"/>
    <n v="4"/>
    <s v="Sandwiches y bocadillos"/>
    <s v="$20.001-$40.000"/>
    <s v="Calodad"/>
    <s v="Perro"/>
    <s v="Juguetes"/>
    <s v="$20.001-$40.000"/>
    <s v="Cumpleaños"/>
    <s v="$20.000-$40.000"/>
    <s v="Sí"/>
    <m/>
    <m/>
    <s v="Facebook, Instagram, TikTok"/>
    <s v="Sí"/>
    <s v="Ninguna "/>
  </r>
  <r>
    <x v="346"/>
    <x v="0"/>
    <x v="3"/>
    <x v="0"/>
    <x v="0"/>
    <x v="18"/>
    <n v="4"/>
    <s v="0 a 2 salarios mínimos"/>
    <s v="No, nunca"/>
    <s v="No, pero me gustaría ir"/>
    <m/>
    <m/>
    <m/>
    <m/>
    <m/>
    <m/>
    <n v="3"/>
    <n v="4"/>
    <n v="5"/>
    <n v="2"/>
    <n v="1"/>
    <n v="7"/>
    <n v="8"/>
    <n v="6"/>
    <s v="Café, Té, Bebidas frías, Pasteles y dulces, Sandwiches y bocadillos, Comida saludable (como ensaladas y sándwiches vegetarianos)"/>
    <s v="$20.001-$40.000"/>
    <s v="Nunca he ido a una, por ende, no se que sea común. Diría una zona verde y otra con arena para disponibilidad de perros y gatos."/>
    <s v="Perro y gato"/>
    <s v="Alimentos y golosinas, Accesorios (correas, collares, pañoletas...), Tazas, cepillos y artículos de tocador"/>
    <s v="$40.001-60.000"/>
    <s v="Yoga, Pintar, Tejidos, Fabricar collares, Cine al aire libre"/>
    <s v="$60.001-$80.000"/>
    <s v="Sí"/>
    <m/>
    <m/>
    <s v="Facebook, Instagram"/>
    <s v="Sí"/>
    <s v="-"/>
  </r>
  <r>
    <x v="347"/>
    <x v="0"/>
    <x v="3"/>
    <x v="0"/>
    <x v="0"/>
    <x v="0"/>
    <n v="2"/>
    <s v="0 a 2 salarios mínimos"/>
    <s v="A veces"/>
    <s v="No, pero me gustaría ir"/>
    <m/>
    <m/>
    <m/>
    <m/>
    <m/>
    <m/>
    <n v="8"/>
    <n v="2"/>
    <n v="7"/>
    <n v="1"/>
    <n v="3"/>
    <n v="4"/>
    <n v="6"/>
    <n v="5"/>
    <s v="Café, Té, Bebidas frías, Pasteles y dulces, Sandwiches y bocadillos, Panadería y bollería, Chocolate caliente"/>
    <s v="$10.000-$20.000"/>
    <s v="Bocadillos para mascotas"/>
    <s v="Perro"/>
    <s v="Alimentos y golosinas, Ropa en conjunto para mi y para mi perro"/>
    <s v="$10.001-$20.000"/>
    <s v="Cumpleaños, Yoga, Pintar, Tejidos, Cine al aire libre, Jornadas de adopción para apoyar a las mascotas sin hogar"/>
    <s v="$20.000-$40.000"/>
    <s v="Sí"/>
    <m/>
    <m/>
    <s v="Facebook, Instagram, TikTok, WhatsApp"/>
    <s v="Sí"/>
    <s v="."/>
  </r>
  <r>
    <x v="348"/>
    <x v="1"/>
    <x v="3"/>
    <x v="0"/>
    <x v="0"/>
    <x v="1"/>
    <n v="3"/>
    <s v="0 a 2 salarios mínimos"/>
    <s v="A veces"/>
    <s v="Sí"/>
    <m/>
    <m/>
    <s v="Menos de una vez al mes"/>
    <s v="Con mi mascota, Pareja"/>
    <s v="No conozco ninguna"/>
    <s v="Ocio"/>
    <n v="8"/>
    <n v="2"/>
    <n v="5"/>
    <n v="3"/>
    <n v="4"/>
    <n v="6"/>
    <n v="7"/>
    <n v="1"/>
    <s v="Café, Té, Bebidas frías, Pasteles y dulces, Sandwiches y bocadillos, Panadería y bollería, Chocolate caliente, Comida saludable (como ensaladas y sándwiches vegetarianos)"/>
    <s v="$20.001-$40.000"/>
    <s v="Espacio para mascotas "/>
    <s v="Perro"/>
    <s v="Alimentos y golosinas, Juguetes, Accesorios (correas, collares, pañoletas...), Ropa en conjunto para mi y para mi perro, Tazas, cepillos y artículos de tocador"/>
    <s v="$10.001-$20.000"/>
    <s v="Cumpleaños, Pintar, Tejidos, Fabricar collares, Cine al aire libre, Jornadas de adopción para apoyar a las mascotas sin hogar"/>
    <s v="$20.000-$40.000"/>
    <s v="Sí"/>
    <m/>
    <m/>
    <s v="Instagram, TikTok"/>
    <s v="Sí"/>
    <s v="No"/>
  </r>
  <r>
    <x v="349"/>
    <x v="0"/>
    <x v="3"/>
    <x v="0"/>
    <x v="0"/>
    <x v="19"/>
    <n v="1"/>
    <s v="0 a 2 salarios mínimos"/>
    <s v="Sí, siempre"/>
    <s v="No, pero me gustaría ir"/>
    <m/>
    <m/>
    <m/>
    <m/>
    <m/>
    <m/>
    <n v="6"/>
    <n v="5"/>
    <n v="8"/>
    <n v="7"/>
    <n v="4"/>
    <n v="3"/>
    <n v="2"/>
    <n v="1"/>
    <s v="Bebidas frías, Pasteles y dulces, Sandwiches y bocadillos, Panadería y bollería"/>
    <s v="$10.000-$20.000"/>
    <s v="Espacio adecuado a ellos"/>
    <s v="Perro, gata, hurón "/>
    <m/>
    <m/>
    <m/>
    <m/>
    <m/>
    <m/>
    <m/>
    <s v="Facebook, Instagram, TikTok"/>
    <s v="Sí"/>
    <s v="No"/>
  </r>
  <r>
    <x v="350"/>
    <x v="0"/>
    <x v="3"/>
    <x v="1"/>
    <x v="0"/>
    <x v="0"/>
    <n v="3"/>
    <s v="0 a 2 salarios mínimos"/>
    <s v="A veces"/>
    <s v="Sí"/>
    <m/>
    <m/>
    <s v="De 2 a 3 veces al mes"/>
    <s v="Con mi mascota, Pareja"/>
    <s v="Juan valdez "/>
    <s v="Ocio"/>
    <n v="8"/>
    <n v="1"/>
    <n v="7"/>
    <n v="6"/>
    <n v="5"/>
    <n v="4"/>
    <n v="3"/>
    <n v="2"/>
    <s v="Café, Té, Bebidas frías, Pasteles y dulces, Sandwiches y bocadillos, Chocolate caliente, Comida saludable (como ensaladas y sándwiches vegetarianos)"/>
    <s v="$20.001-$40.000"/>
    <s v="Batidos"/>
    <s v="Perro"/>
    <s v="Alimentos y golosinas"/>
    <s v="$40.001-60.000"/>
    <s v="Cumpleaños, Yoga, Pintar, Tejidos, Fabricar collares, Cine al aire libre, Jornadas de adopción para apoyar a las mascotas sin hogar"/>
    <s v="$80.001 o más"/>
    <s v="Sí"/>
    <m/>
    <m/>
    <s v="Instagram"/>
    <s v="Sí"/>
    <s v="Por lo general se quejan mucho de los perritos, nos niegan la entrada y es feo porque mi perro no está acostumbrado al encierro. Qué bueno que empiece a implementar este tipo de lugares... "/>
  </r>
  <r>
    <x v="351"/>
    <x v="0"/>
    <x v="3"/>
    <x v="0"/>
    <x v="0"/>
    <x v="1"/>
    <n v="2"/>
    <s v="0 a 2 salarios mínimos"/>
    <s v="A veces"/>
    <s v="No, pero me gustaría ir"/>
    <m/>
    <m/>
    <m/>
    <m/>
    <m/>
    <m/>
    <n v="4"/>
    <n v="1"/>
    <n v="7"/>
    <n v="6"/>
    <n v="3"/>
    <n v="5"/>
    <n v="8"/>
    <n v="2"/>
    <s v="Café, Bebidas frías, Pasteles y dulces, Sandwiches y bocadillos, Panadería y bollería, Chocolate caliente, Comida saludable (como ensaladas y sándwiches vegetarianos)"/>
    <s v="$20.001-$40.000"/>
    <s v="helados para perros"/>
    <s v="Perro"/>
    <s v="Alimentos y golosinas, Juguetes, Accesorios (correas, collares, pañoletas...)"/>
    <s v="$10.001-$20.000"/>
    <s v="Cumpleaños, Fabricar collares, Cine al aire libre, Jornadas de adopción para apoyar a las mascotas sin hogar"/>
    <s v="$20.000-$40.000"/>
    <s v="Sí"/>
    <m/>
    <m/>
    <s v="Facebook, Instagram"/>
    <s v="Sí"/>
    <s v="Nunca he ido a una pero si me gustaria, para que mi perra compartiera con otros perros"/>
  </r>
  <r>
    <x v="352"/>
    <x v="0"/>
    <x v="3"/>
    <x v="4"/>
    <x v="0"/>
    <x v="1"/>
    <n v="2"/>
    <s v="0 a 2 salarios mínimos"/>
    <s v="A veces"/>
    <s v="Sí"/>
    <m/>
    <m/>
    <s v="Menos de una vez al mes"/>
    <s v="Pareja, Familia"/>
    <s v="."/>
    <s v="Fechas especiales (cumpleaños, día de la Madre o del Padre...)"/>
    <n v="7"/>
    <n v="5"/>
    <n v="6"/>
    <n v="8"/>
    <n v="3"/>
    <n v="2"/>
    <n v="4"/>
    <n v="1"/>
    <s v="Té, Bebidas frías, Pasteles y dulces, Sandwiches y bocadillos, Panadería y bollería, Comida saludable (como ensaladas y sándwiches vegetarianos)"/>
    <s v="$20.001-$40.000"/>
    <s v="Snacks para mis mascotas "/>
    <s v="Perro"/>
    <s v="Alimentos y golosinas, Accesorios (correas, collares, pañoletas...), Ropa en conjunto para mi y para mi perro"/>
    <s v="$20.001-$40.000"/>
    <s v="Cumpleaños, Pintar, Jornadas de adopción para apoyar a las mascotas sin hogar"/>
    <s v="$40.001-$60.000"/>
    <s v="Sí"/>
    <m/>
    <m/>
    <s v="Facebook, Instagram, Twitter, TikTok"/>
    <s v="Sí"/>
    <s v="No"/>
  </r>
  <r>
    <x v="353"/>
    <x v="0"/>
    <x v="3"/>
    <x v="0"/>
    <x v="0"/>
    <x v="0"/>
    <n v="4"/>
    <s v="0 a 2 salarios mínimos"/>
    <s v="No, nunca"/>
    <s v="No, pero me gustaría ir"/>
    <m/>
    <m/>
    <m/>
    <m/>
    <m/>
    <m/>
    <n v="7"/>
    <n v="8"/>
    <n v="6"/>
    <n v="5"/>
    <n v="4"/>
    <n v="3"/>
    <n v="2"/>
    <n v="1"/>
    <s v="Bebidas frías, Pasteles y dulces, Sandwiches y bocadillos, Panadería y bollería, Chocolate caliente"/>
    <s v="$20.001-$40.000"/>
    <s v="Buen ambiente"/>
    <s v="Gato"/>
    <m/>
    <m/>
    <m/>
    <m/>
    <m/>
    <m/>
    <m/>
    <s v="Facebook, Instagram"/>
    <s v="Sí"/>
    <s v="No"/>
  </r>
  <r>
    <x v="354"/>
    <x v="0"/>
    <x v="3"/>
    <x v="3"/>
    <x v="0"/>
    <x v="2"/>
    <n v="3"/>
    <s v="0 a 2 salarios mínimos"/>
    <s v="A veces"/>
    <s v="No, pero me gustaría ir"/>
    <m/>
    <m/>
    <m/>
    <m/>
    <m/>
    <m/>
    <n v="5"/>
    <n v="2"/>
    <n v="6"/>
    <n v="8"/>
    <n v="4"/>
    <n v="1"/>
    <n v="7"/>
    <n v="3"/>
    <s v="Café, Té, Bebidas frías, Chocolate caliente, Comida saludable (como ensaladas y sándwiches vegetarianos)"/>
    <s v="$10.000-$20.000"/>
    <s v="Algo para la mascota "/>
    <s v="Perro"/>
    <s v="Alimentos y golosinas, Accesorios (correas, collares, pañoletas...)"/>
    <s v="$20.001-$40.000"/>
    <s v="Cumpleaños, Pintar"/>
    <s v="$20.000-$40.000"/>
    <s v="Sí"/>
    <m/>
    <m/>
    <s v="Instagram, Twitter, TikTok"/>
    <s v="No"/>
    <s v="Zona social por si queremos jugar con los animalitos o que socialicen sin llenar el establecimiento de pelos "/>
  </r>
  <r>
    <x v="355"/>
    <x v="0"/>
    <x v="3"/>
    <x v="0"/>
    <x v="0"/>
    <x v="1"/>
    <n v="3"/>
    <s v="0 a 2 salarios mínimos"/>
    <s v="A veces"/>
    <s v="Sí"/>
    <m/>
    <m/>
    <s v="Menos de una vez al mes"/>
    <s v="Pareja, Amigos"/>
    <s v="Juan Valdez "/>
    <s v="Disfrutar "/>
    <n v="8"/>
    <n v="7"/>
    <n v="6"/>
    <n v="5"/>
    <n v="4"/>
    <n v="3"/>
    <n v="2"/>
    <n v="1"/>
    <s v="Café, Bebidas frías, Pasteles y dulces, Sandwiches y bocadillos, Comida saludable (como ensaladas y sándwiches vegetarianos)"/>
    <s v="$20.001-$40.000"/>
    <s v="Menu para mascotas y helado "/>
    <s v="Perro"/>
    <s v="Alimentos y golosinas"/>
    <s v="$10.001-$20.000"/>
    <s v="Cumpleaños, Pintar, Jornadas de adopción para apoyar a las mascotas sin hogar"/>
    <s v="$40.001-$60.000"/>
    <s v="Sí"/>
    <m/>
    <m/>
    <s v="Facebook, Instagram"/>
    <s v="Sí"/>
    <s v="."/>
  </r>
  <r>
    <x v="356"/>
    <x v="0"/>
    <x v="3"/>
    <x v="0"/>
    <x v="0"/>
    <x v="0"/>
    <n v="4"/>
    <s v="0 a 2 salarios mínimos"/>
    <s v="No, nunca"/>
    <s v="No, pero me gustaría ir"/>
    <m/>
    <m/>
    <m/>
    <m/>
    <m/>
    <m/>
    <n v="8"/>
    <n v="2"/>
    <n v="3"/>
    <n v="1"/>
    <n v="6"/>
    <n v="5"/>
    <n v="7"/>
    <n v="4"/>
    <s v="Bebidas frías, Pasteles y dulces, Sandwiches y bocadillos, Panadería y bollería"/>
    <s v="$20.001-$40.000"/>
    <s v="Snacks Para las mascotas "/>
    <s v="Perro"/>
    <s v="Alimentos y golosinas, Accesorios (correas, collares, pañoletas...)"/>
    <s v="No estoy interesado en los productos ofrecidos"/>
    <s v="Jornadas de adopción para apoyar a las mascotas sin hogar"/>
    <s v="$40.001-$60.000"/>
    <s v="Sí"/>
    <m/>
    <m/>
    <s v="Instagram, TikTok"/>
    <s v="Sí"/>
    <s v="No"/>
  </r>
  <r>
    <x v="357"/>
    <x v="1"/>
    <x v="3"/>
    <x v="0"/>
    <x v="0"/>
    <x v="1"/>
    <n v="3"/>
    <s v="0 a 2 salarios mínimos"/>
    <s v="A veces"/>
    <s v="No, pero me gustaría ir"/>
    <m/>
    <m/>
    <m/>
    <m/>
    <m/>
    <m/>
    <n v="2"/>
    <n v="4"/>
    <n v="6"/>
    <n v="5"/>
    <n v="3"/>
    <n v="7"/>
    <n v="8"/>
    <n v="1"/>
    <s v="Café, Té, Bebidas frías, Pasteles y dulces, Sandwiches y bocadillos"/>
    <s v="$20.001-$40.000"/>
    <s v="Un lugar cómodo donde puedan estar las mascotas"/>
    <s v="Perro y gato"/>
    <s v="Alimentos y golosinas, Juguetes, Accesorios (correas, collares, pañoletas...)"/>
    <s v="$20.001-$40.000"/>
    <s v="Cumpleaños, Jornadas de adopción para apoyar a las mascotas sin hogar"/>
    <s v="$60.001-$80.000"/>
    <s v="Sí"/>
    <m/>
    <m/>
    <s v="Instagram, TikTok"/>
    <s v="Sí"/>
    <s v="Nada más"/>
  </r>
  <r>
    <x v="358"/>
    <x v="0"/>
    <x v="3"/>
    <x v="1"/>
    <x v="0"/>
    <x v="0"/>
    <n v="3"/>
    <s v="0 a 2 salarios mínimos"/>
    <s v="A veces"/>
    <s v="No, pero me gustaría ir"/>
    <m/>
    <m/>
    <m/>
    <m/>
    <m/>
    <m/>
    <n v="3"/>
    <n v="2"/>
    <n v="6"/>
    <n v="5"/>
    <n v="4"/>
    <n v="7"/>
    <n v="8"/>
    <n v="1"/>
    <s v="Café, Bebidas frías, Pasteles y dulces, Sandwiches y bocadillos, Panadería y bollería, Chocolate caliente"/>
    <s v="$10.000-$20.000"/>
    <s v="Comida apta para mascotas"/>
    <s v="Perro"/>
    <s v="Alimentos y golosinas"/>
    <s v="$10.001-$20.000"/>
    <s v="Cumpleaños, Pintar, Jornadas de adopción para apoyar a las mascotas sin hogar"/>
    <s v="$20.000-$40.000"/>
    <s v="Sí"/>
    <m/>
    <m/>
    <s v="Instagram, Twitter, TikTok"/>
    <s v="Sí"/>
    <s v="Que se demostrará que esos precios más altos efectivamente son para colaborar con los perros sin hogar (o gatos)"/>
  </r>
  <r>
    <x v="359"/>
    <x v="0"/>
    <x v="0"/>
    <x v="3"/>
    <x v="0"/>
    <x v="0"/>
    <n v="3"/>
    <s v="0 a 2 salarios mínimos"/>
    <s v="A veces"/>
    <s v="No, pero me gustaría ir"/>
    <m/>
    <m/>
    <m/>
    <m/>
    <m/>
    <m/>
    <n v="7"/>
    <n v="4"/>
    <n v="3"/>
    <n v="6"/>
    <n v="2"/>
    <n v="5"/>
    <n v="8"/>
    <n v="1"/>
    <s v="Café, Bebidas frías, Sandwiches y bocadillos, Chocolate caliente, Comida saludable (como ensaladas y sándwiches vegetarianos)"/>
    <s v="$10.000-$20.000"/>
    <s v="La acogida de las mascotas. Que realmente sea un espacio para disfrutar con los animales."/>
    <s v="Perro y gato"/>
    <s v="Alimentos y golosinas, Juguetes, Accesorios (correas, collares, pañoletas...), Ropa en conjunto para mi y para mi perro, Tazas, cepillos y artículos de tocador"/>
    <s v="$10.001-$20.000"/>
    <s v="Cumpleaños, Jornadas de adopción para apoyar a las mascotas sin hogar"/>
    <s v="$20.000-$40.000"/>
    <s v="Sí"/>
    <m/>
    <m/>
    <s v="Facebook, Instagram"/>
    <s v="Sí"/>
    <s v="No"/>
  </r>
  <r>
    <x v="360"/>
    <x v="0"/>
    <x v="3"/>
    <x v="0"/>
    <x v="0"/>
    <x v="0"/>
    <n v="2"/>
    <s v="0 a 2 salarios mínimos"/>
    <s v="A veces"/>
    <s v="No, pero me gustaría ir"/>
    <m/>
    <m/>
    <m/>
    <m/>
    <m/>
    <m/>
    <n v="6"/>
    <n v="4"/>
    <n v="3"/>
    <n v="1"/>
    <n v="7"/>
    <n v="5"/>
    <n v="8"/>
    <n v="2"/>
    <s v="Café, Té, Bebidas frías, Pasteles y dulces, Sandwiches y bocadillos, Comida saludable (como ensaladas y sándwiches vegetarianos)"/>
    <s v="$10.000-$20.000"/>
    <s v="Venta de postres especialmente hechos para las mascotas "/>
    <s v="Perro y gato"/>
    <s v="Alimentos y golosinas, Juguetes"/>
    <s v="$20.001-$40.000"/>
    <s v="Cumpleaños, Pintar, Jornadas de adopción para apoyar a las mascotas sin hogar"/>
    <s v="$40.001-$60.000"/>
    <s v="Sí"/>
    <m/>
    <m/>
    <s v="Instagram, TikTok"/>
    <s v="Sí"/>
    <s v="No"/>
  </r>
  <r>
    <x v="361"/>
    <x v="0"/>
    <x v="1"/>
    <x v="0"/>
    <x v="0"/>
    <x v="0"/>
    <n v="3"/>
    <s v="0 a 2 salarios mínimos"/>
    <s v="A veces"/>
    <s v="No, pero me gustaría ir"/>
    <m/>
    <m/>
    <m/>
    <m/>
    <m/>
    <m/>
    <n v="7"/>
    <n v="2"/>
    <n v="8"/>
    <n v="1"/>
    <n v="3"/>
    <n v="4"/>
    <n v="6"/>
    <n v="5"/>
    <s v="Café, Bebidas frías, Pasteles y dulces, Sandwiches y bocadillos, Chocolate caliente, Comida saludable (como ensaladas y sándwiches vegetarianos)"/>
    <s v="$40.001-60.000"/>
    <s v="Comodidades para las mascotas "/>
    <s v="Perro"/>
    <s v="Alimentos y golosinas, Juguetes, Accesorios (correas, collares, pañoletas...), Ropa en conjunto para mi y para mi perro, Tazas, cepillos y artículos de tocador"/>
    <s v="$40.001-60.000"/>
    <s v="Cumpleaños, Yoga, Jornadas de adopción para apoyar a las mascotas sin hogar"/>
    <s v="$60.001-$80.000"/>
    <s v="Sí"/>
    <m/>
    <m/>
    <s v="Instagram, TikTok"/>
    <s v="Sí"/>
    <s v="No he encontrado una en la que no pongan peros del todo por mi mascota"/>
  </r>
  <r>
    <x v="362"/>
    <x v="0"/>
    <x v="3"/>
    <x v="0"/>
    <x v="0"/>
    <x v="0"/>
    <n v="3"/>
    <s v="Mayor a 2 y menor a 4 salarios mínimos"/>
    <s v="A veces"/>
    <s v="No, pero me gustaría ir"/>
    <m/>
    <m/>
    <m/>
    <m/>
    <m/>
    <m/>
    <n v="8"/>
    <n v="4"/>
    <n v="5"/>
    <n v="2"/>
    <n v="3"/>
    <n v="6"/>
    <n v="7"/>
    <n v="1"/>
    <s v="Café, Té, Bebidas frías, Pasteles y dulces, Sandwiches y bocadillos, Panadería y bollería, Chocolate caliente, Comida saludable (como ensaladas y sándwiches vegetarianos)"/>
    <s v="$20.001-$40.000"/>
    <s v="Galletas variadas"/>
    <s v="Perro y gato"/>
    <s v="Alimentos y golosinas, Accesorios (correas, collares, pañoletas...), Ropa en conjunto para mi y para mi perro, Tazas, cepillos y artículos de tocador"/>
    <s v="$20.001-$40.000"/>
    <s v="Yoga, Pintar, Tejidos, Fabricar collares, Cine al aire libre"/>
    <s v="$20.000-$40.000"/>
    <s v="Sí"/>
    <m/>
    <m/>
    <s v="Instagram"/>
    <s v="Sí"/>
    <s v="Espacios exclusivos para los perritos, ayudas a las mascotas a socializar "/>
  </r>
  <r>
    <x v="363"/>
    <x v="1"/>
    <x v="0"/>
    <x v="0"/>
    <x v="0"/>
    <x v="1"/>
    <n v="3"/>
    <s v="0 a 2 salarios mínimos"/>
    <s v="A veces"/>
    <s v="No, pero me gustaría ir"/>
    <m/>
    <m/>
    <m/>
    <m/>
    <m/>
    <m/>
    <n v="7"/>
    <n v="4"/>
    <n v="8"/>
    <n v="6"/>
    <n v="5"/>
    <n v="3"/>
    <n v="2"/>
    <n v="1"/>
    <s v="Chocolate caliente, Comidas rápidas, tipo hamburguesas o empanadas  "/>
    <s v="$10.000-$20.000"/>
    <s v="Solo que pueda estar cómoda mi mascota "/>
    <s v="Perro y gato"/>
    <s v="Alimentos y golosinas, Juguetes, Accesorios (correas, collares, pañoletas...), Ropa en conjunto para mi y para mi perro, Tazas, cepillos y artículos de tocador"/>
    <s v="$10.001-$20.000"/>
    <s v="Cumpleaños"/>
    <s v="$20.000-$40.000"/>
    <s v="Sí"/>
    <m/>
    <m/>
    <s v="Facebook, Instagram, Twitter, TikTok"/>
    <s v="Sí"/>
    <s v="No tengo experiencia la verdad"/>
  </r>
  <r>
    <x v="364"/>
    <x v="0"/>
    <x v="3"/>
    <x v="0"/>
    <x v="0"/>
    <x v="1"/>
    <n v="2"/>
    <s v="0 a 2 salarios mínimos"/>
    <s v="No, nunca"/>
    <s v="Sí"/>
    <m/>
    <m/>
    <s v="Menos de una vez al mes"/>
    <s v="Solo, Amigos, Familia"/>
    <s v="."/>
    <s v="Ocio"/>
    <n v="6"/>
    <n v="4"/>
    <n v="1"/>
    <n v="2"/>
    <n v="5"/>
    <n v="8"/>
    <n v="7"/>
    <n v="3"/>
    <s v="Café, Té, Bebidas frías, Pasteles y dulces, Sandwiches y bocadillos, Comida saludable (como ensaladas y sándwiches vegetarianos)"/>
    <s v="$10.000-$20.000"/>
    <s v="Waffles"/>
    <s v="Gato"/>
    <m/>
    <m/>
    <m/>
    <m/>
    <m/>
    <m/>
    <m/>
    <s v="Instagram, Twitter, TikTok"/>
    <s v="Sí"/>
    <s v="."/>
  </r>
  <r>
    <x v="365"/>
    <x v="0"/>
    <x v="3"/>
    <x v="4"/>
    <x v="0"/>
    <x v="2"/>
    <n v="3"/>
    <s v="Mayor a 2 y menor a 4 salarios mínimos"/>
    <s v="A veces"/>
    <s v="Sí"/>
    <m/>
    <m/>
    <s v="Menos de una vez al mes"/>
    <s v="Solo, Pareja, Amigos, Familia"/>
    <s v="La verdad no conozco ninguna "/>
    <s v="Citas"/>
    <n v="8"/>
    <n v="7"/>
    <n v="5"/>
    <n v="6"/>
    <n v="4"/>
    <n v="3"/>
    <n v="2"/>
    <n v="1"/>
    <s v="Café, Bebidas frías, Pasteles y dulces, Sandwiches y bocadillos, Panadería y bollería, Comida saludable (como ensaladas y sándwiches vegetarianos)"/>
    <s v="$20.001-$40.000"/>
    <s v="Buena atención al cliente "/>
    <s v="Perro"/>
    <s v="Alimentos y golosinas, Juguetes, Accesorios (correas, collares, pañoletas...), Ropa en conjunto para mi y para mi perro, Tazas, cepillos y artículos de tocador"/>
    <s v="$10.001-$20.000"/>
    <s v="Cumpleaños, Pintar, Cine al aire libre, Jornadas de adopción para apoyar a las mascotas sin hogar"/>
    <s v="$40.001-$60.000"/>
    <s v="Sí"/>
    <m/>
    <m/>
    <s v="Facebook, TikTok"/>
    <s v="Sí"/>
    <s v="Muy buena idea. Sería interesante que hubiera un lugar así, se pueden hacer actividades como concursos de belleza de perros o así para atraer más gente "/>
  </r>
  <r>
    <x v="366"/>
    <x v="0"/>
    <x v="3"/>
    <x v="0"/>
    <x v="0"/>
    <x v="1"/>
    <n v="3"/>
    <s v="0 a 2 salarios mínimos"/>
    <s v="A veces"/>
    <s v="Sí"/>
    <m/>
    <m/>
    <s v="Menos de una vez al mes"/>
    <s v="Amigos"/>
    <s v="Juan Valdez, Tostao "/>
    <s v="Ocio"/>
    <n v="6"/>
    <n v="1"/>
    <n v="3"/>
    <n v="4"/>
    <n v="5"/>
    <n v="8"/>
    <n v="7"/>
    <n v="2"/>
    <s v="Té, Bebidas frías, Pasteles y dulces, Sandwiches y bocadillos, Chocolate caliente"/>
    <s v="$10.000-$20.000"/>
    <s v="Algo también para los animales🥺🥺🥺"/>
    <s v="Perro"/>
    <s v="Alimentos y golosinas, Accesorios (correas, collares, pañoletas...)"/>
    <s v="$10.001-$20.000"/>
    <s v="Cumpleaños, Cine al aire libre, Jornadas de adopción para apoyar a las mascotas sin hogar"/>
    <s v="$20.000-$40.000"/>
    <s v="Sí"/>
    <m/>
    <m/>
    <s v="Instagram, Twitter, TikTok"/>
    <s v="No"/>
    <s v="No"/>
  </r>
  <r>
    <x v="367"/>
    <x v="0"/>
    <x v="3"/>
    <x v="3"/>
    <x v="0"/>
    <x v="2"/>
    <n v="3"/>
    <s v="0 a 2 salarios mínimos"/>
    <s v="A veces"/>
    <s v="Sí"/>
    <m/>
    <m/>
    <s v="Menos de una vez al mes"/>
    <s v="Con mi mascota, Pareja, Amigos, Familia"/>
    <s v="Juan valdez "/>
    <s v="Fechas especiales (cumpleaños, día de la Madre o del Padre...)"/>
    <n v="8"/>
    <n v="1"/>
    <n v="7"/>
    <n v="6"/>
    <n v="5"/>
    <n v="4"/>
    <n v="3"/>
    <n v="2"/>
    <s v="Café, Bebidas frías, Pasteles y dulces, Sandwiches y bocadillos, Panadería y bollería, Chocolate caliente"/>
    <s v="$20.001-$40.000"/>
    <s v="Helados para los perritos"/>
    <s v="Perro"/>
    <s v="Alimentos y golosinas, Juguetes, Accesorios (correas, collares, pañoletas...), Ropa en conjunto para mi y para mi perro, Tazas, cepillos y artículos de tocador"/>
    <s v="$20.001-$40.000"/>
    <s v="Cumpleaños, Pintar, Jornadas de adopción para apoyar a las mascotas sin hogar"/>
    <s v="$20.000-$40.000"/>
    <s v="Sí"/>
    <m/>
    <m/>
    <s v="Facebook, Instagram, TikTok"/>
    <s v="Sí"/>
    <s v="Mantener siempre el buen ambiente y que las mesas estén un poco separadas por si los unos a otros no se agradan"/>
  </r>
  <r>
    <x v="368"/>
    <x v="1"/>
    <x v="3"/>
    <x v="0"/>
    <x v="0"/>
    <x v="1"/>
    <n v="2"/>
    <s v="0 a 2 salarios mínimos"/>
    <s v="A veces"/>
    <s v="Sí"/>
    <m/>
    <m/>
    <s v="Menos de una vez al mes"/>
    <s v="Solo, Amigos"/>
    <s v="Crepes and waffles"/>
    <s v="Ocio"/>
    <n v="7"/>
    <n v="6"/>
    <n v="8"/>
    <n v="5"/>
    <n v="4"/>
    <n v="2"/>
    <n v="3"/>
    <n v="1"/>
    <s v="Café, Té, Bebidas frías, Pasteles y dulces, Sandwiches y bocadillos"/>
    <s v="$20.001-$40.000"/>
    <s v="Menú canino"/>
    <s v="Perro"/>
    <s v="Alimentos y golosinas"/>
    <s v="$10.001-$20.000"/>
    <s v="Cumpleaños, Fabricar collares, Jornadas de adopción para apoyar a las mascotas sin hogar"/>
    <s v="$20.000-$40.000"/>
    <s v="Sí"/>
    <m/>
    <m/>
    <s v="Facebook, Instagram"/>
    <s v="Sí"/>
    <s v="No, gracias "/>
  </r>
  <r>
    <x v="369"/>
    <x v="0"/>
    <x v="3"/>
    <x v="0"/>
    <x v="0"/>
    <x v="2"/>
    <n v="5"/>
    <s v="Mayor a 2 y menor a 4 salarios mínimos"/>
    <s v="No, nunca"/>
    <s v="Sí"/>
    <m/>
    <m/>
    <s v="Una vez al mes"/>
    <s v="Pareja"/>
    <s v="Amasa"/>
    <s v="Citas"/>
    <n v="7"/>
    <n v="6"/>
    <n v="2"/>
    <n v="5"/>
    <n v="3"/>
    <n v="4"/>
    <n v="8"/>
    <n v="1"/>
    <s v="Café, Bebidas frías, Pasteles y dulces, Sandwiches y bocadillos, Panadería y bollería, Chocolate caliente, Comida saludable (como ensaladas y sándwiches vegetarianos)"/>
    <s v="$20.001-$40.000"/>
    <s v="Un lugar seguro para amartar el collar"/>
    <s v="Perro"/>
    <s v="Alimentos y golosinas"/>
    <s v="$5.000-$10.000"/>
    <s v="Cumpleaños, Jornadas de adopción para apoyar a las mascotas sin hogar"/>
    <s v="$20.000-$40.000"/>
    <s v="Sí"/>
    <m/>
    <m/>
    <s v="Instagram"/>
    <s v="Sí"/>
    <s v="No"/>
  </r>
  <r>
    <x v="370"/>
    <x v="0"/>
    <x v="3"/>
    <x v="0"/>
    <x v="0"/>
    <x v="2"/>
    <n v="2"/>
    <s v="0 a 2 salarios mínimos"/>
    <s v="A veces"/>
    <s v="Sí"/>
    <m/>
    <m/>
    <s v="De 2 a 3 veces al mes"/>
    <s v="Con mi mascota"/>
    <s v="Juan Valdez, La Toscana, Siempre Viva, Kusamanes"/>
    <s v="Ocio"/>
    <n v="8"/>
    <n v="1"/>
    <n v="6"/>
    <n v="5"/>
    <n v="2"/>
    <n v="3"/>
    <n v="7"/>
    <n v="4"/>
    <s v="Café, Té, Bebidas frías, Pasteles y dulces, Sandwiches y bocadillos, Panadería y bollería, Chocolate caliente, Comida saludable (como ensaladas y sándwiches vegetarianos)"/>
    <s v="60.001 o más"/>
    <s v="Camitas para los perros y tacitas que presten para ellos, también opciones de comida para ellos."/>
    <s v="Perro y gato"/>
    <s v="Alimentos y golosinas, Juguetes, Accesorios (correas, collares, pañoletas...), Ropa en conjunto para mi y para mi perro, Tazas, cepillos y artículos de tocador"/>
    <s v="60.001 o más"/>
    <s v="Cumpleaños, Yoga, Pintar, Tejidos, Fabricar collares, Cine al aire libre, Jornadas de adopción para apoyar a las mascotas sin hogar"/>
    <s v="$80.001 o más"/>
    <s v="Sí"/>
    <m/>
    <m/>
    <s v="Facebook, TikTok"/>
    <s v="Sí"/>
    <s v="Que promuevan la adopción y donación a fundaciones"/>
  </r>
  <r>
    <x v="371"/>
    <x v="0"/>
    <x v="3"/>
    <x v="0"/>
    <x v="0"/>
    <x v="0"/>
    <n v="4"/>
    <s v="0 a 2 salarios mínimos"/>
    <s v="A veces"/>
    <s v="No, pero me gustaría ir"/>
    <m/>
    <m/>
    <m/>
    <m/>
    <m/>
    <m/>
    <n v="8"/>
    <n v="7"/>
    <n v="6"/>
    <n v="2"/>
    <n v="4"/>
    <n v="3"/>
    <n v="5"/>
    <n v="1"/>
    <s v="Café, Pasteles y dulces, Panadería y bollería, Comida saludable (como ensaladas y sándwiches vegetarianos)"/>
    <s v="$10.000-$20.000"/>
    <s v="Calidad hacia las mascotas "/>
    <s v="Perro"/>
    <s v="Alimentos y golosinas"/>
    <s v="$10.001-$20.000"/>
    <s v="Cumpleaños, Pintar"/>
    <s v="$20.000-$40.000"/>
    <s v="Sí"/>
    <m/>
    <m/>
    <s v="Instagram, TikTok"/>
    <s v="Sí"/>
    <s v="El bienestar de las mascotas es lo más importante "/>
  </r>
  <r>
    <x v="372"/>
    <x v="0"/>
    <x v="3"/>
    <x v="0"/>
    <x v="0"/>
    <x v="20"/>
    <n v="4"/>
    <s v="0 a 2 salarios mínimos"/>
    <s v="A veces"/>
    <s v="Sí"/>
    <m/>
    <m/>
    <s v="De 2 a 3 veces al mes"/>
    <s v="Con mi mascota, Pareja, Amigos"/>
    <s v="Juan Valdez "/>
    <s v="Ocio"/>
    <n v="7"/>
    <n v="5"/>
    <n v="6"/>
    <n v="4"/>
    <n v="1"/>
    <n v="2"/>
    <n v="8"/>
    <n v="3"/>
    <s v="Café, Pasteles y dulces, Sandwiches y bocadillos, Comida saludable (como ensaladas y sándwiches vegetarianos)"/>
    <s v="$40.001-60.000"/>
    <s v="."/>
    <s v="Perro"/>
    <s v="Alimentos y golosinas"/>
    <s v="60.001 o más"/>
    <s v="Cumpleaños, Pintar, Cine al aire libre"/>
    <s v="$60.001-$80.000"/>
    <s v="Sí"/>
    <m/>
    <m/>
    <s v="Instagram"/>
    <s v="Sí"/>
    <s v="."/>
  </r>
  <r>
    <x v="373"/>
    <x v="0"/>
    <x v="3"/>
    <x v="3"/>
    <x v="0"/>
    <x v="1"/>
    <n v="3"/>
    <s v="0 a 2 salarios mínimos"/>
    <s v="A veces"/>
    <s v="No, pero me gustaría ir"/>
    <m/>
    <m/>
    <m/>
    <m/>
    <m/>
    <m/>
    <n v="5"/>
    <n v="4"/>
    <n v="6"/>
    <n v="1"/>
    <n v="3"/>
    <n v="7"/>
    <n v="2"/>
    <n v="8"/>
    <s v="Café, Bebidas frías"/>
    <s v="$20.001-$40.000"/>
    <s v="Opciones para los perritos, lugar en donde pueda sentarse el perrito"/>
    <s v="Perro"/>
    <s v="Alimentos y golosinas"/>
    <s v="$20.001-$40.000"/>
    <s v="Pintar, Fabricar collares"/>
    <s v="$40.001-$60.000"/>
    <s v="Sí"/>
    <m/>
    <m/>
    <s v="Facebook, Instagram, TikTok"/>
    <s v="Sí"/>
    <s v="No"/>
  </r>
  <r>
    <x v="374"/>
    <x v="1"/>
    <x v="0"/>
    <x v="0"/>
    <x v="0"/>
    <x v="1"/>
    <n v="4"/>
    <s v="Mayor a 4 salarios mínimos"/>
    <s v="A veces"/>
    <s v="Sí"/>
    <m/>
    <m/>
    <s v="De 2 a 3 veces al mes"/>
    <s v="Con mi mascota"/>
    <s v="Juan Valdez "/>
    <s v="Ocio"/>
    <n v="5"/>
    <n v="1"/>
    <n v="6"/>
    <n v="2"/>
    <n v="8"/>
    <n v="3"/>
    <n v="7"/>
    <n v="4"/>
    <s v="Café, Bebidas frías, Pasteles y dulces, Sandwiches y bocadillos, Panadería y bollería, Chocolate caliente, Comida saludable (como ensaladas y sándwiches vegetarianos)"/>
    <s v="60.001 o más"/>
    <s v="Juegos para perros "/>
    <s v="Perro"/>
    <s v="Alimentos y golosinas, Juguetes"/>
    <s v="$40.001-60.000"/>
    <s v="Cumpleaños, Yoga, Pintar, Tejidos, Fabricar collares, Cine al aire libre, Jornadas de adopción para apoyar a las mascotas sin hogar"/>
    <s v="$40.001-$60.000"/>
    <s v="Sí"/>
    <m/>
    <m/>
    <s v="Instagram, Twitter, TikTok"/>
    <s v="Sí"/>
    <s v="Suena una idea muy chevere "/>
  </r>
  <r>
    <x v="375"/>
    <x v="1"/>
    <x v="3"/>
    <x v="1"/>
    <x v="0"/>
    <x v="1"/>
    <n v="4"/>
    <s v="0 a 2 salarios mínimos"/>
    <s v="No, nunca"/>
    <s v="No, no me interesa ir"/>
    <s v="Me incomoda, prefiero lugares sin mascotas"/>
    <s v="Una en la que se garantice el buen comportamiento de las mascotas"/>
    <m/>
    <m/>
    <m/>
    <m/>
    <m/>
    <m/>
    <m/>
    <m/>
    <m/>
    <m/>
    <m/>
    <m/>
    <m/>
    <m/>
    <m/>
    <m/>
    <m/>
    <m/>
    <m/>
    <m/>
    <m/>
    <m/>
    <m/>
    <s v="Facebook, Instagram"/>
    <s v="Sí"/>
    <s v="."/>
  </r>
  <r>
    <x v="376"/>
    <x v="0"/>
    <x v="3"/>
    <x v="0"/>
    <x v="0"/>
    <x v="1"/>
    <n v="3"/>
    <s v="0 a 2 salarios mínimos"/>
    <s v="No, nunca"/>
    <s v="No, pero me gustaría ir"/>
    <m/>
    <m/>
    <m/>
    <m/>
    <m/>
    <m/>
    <n v="6"/>
    <n v="1"/>
    <n v="7"/>
    <n v="4"/>
    <n v="3"/>
    <n v="5"/>
    <n v="8"/>
    <n v="2"/>
    <s v="Té, Bebidas frías, Pasteles y dulces, Sandwiches y bocadillos, Panadería y bollería, Comida saludable (como ensaladas y sándwiches vegetarianos)"/>
    <s v="$10.000-$20.000"/>
    <s v="Espacio para mascotas grandes"/>
    <s v="Perro"/>
    <s v="Alimentos y golosinas, Juguetes, Accesorios (correas, collares, pañoletas...), Tazas, cepillos y artículos de tocador"/>
    <s v="$20.001-$40.000"/>
    <s v="Cumpleaños, Cine al aire libre, Jornadas de adopción para apoyar a las mascotas sin hogar"/>
    <s v="$20.000-$40.000"/>
    <s v="Sí"/>
    <m/>
    <m/>
    <s v="Instagram, TikTok"/>
    <s v="Sí"/>
    <s v="No"/>
  </r>
  <r>
    <x v="377"/>
    <x v="0"/>
    <x v="3"/>
    <x v="4"/>
    <x v="0"/>
    <x v="1"/>
    <n v="4"/>
    <s v="Mayor a 2 y menor a 4 salarios mínimos"/>
    <s v="A veces"/>
    <s v="Sí"/>
    <m/>
    <m/>
    <s v="Menos de una vez al mes"/>
    <s v="Familia"/>
    <s v="No se"/>
    <s v="No lo frecuento "/>
    <n v="8"/>
    <n v="1"/>
    <n v="7"/>
    <n v="6"/>
    <n v="5"/>
    <n v="2"/>
    <n v="4"/>
    <n v="3"/>
    <s v="Café, Té, Bebidas frías, Pasteles y dulces, Sandwiches y bocadillos, Panadería y bollería, Chocolate caliente, Comida saludable (como ensaladas y sándwiches vegetarianos)"/>
    <s v="$10.000-$20.000"/>
    <s v="Espacios seguros para nuestras mascotas "/>
    <s v="Perro"/>
    <s v="Alimentos y golosinas"/>
    <s v="$10.001-$20.000"/>
    <s v="Cumpleaños, Pintar, Cine al aire libre, Jornadas de adopción para apoyar a las mascotas sin hogar"/>
    <s v="$20.000-$40.000"/>
    <s v="Sí"/>
    <m/>
    <m/>
    <s v="Facebook, Instagram, Twitter, TikTok"/>
    <s v="Sí"/>
    <s v="No"/>
  </r>
  <r>
    <x v="378"/>
    <x v="0"/>
    <x v="3"/>
    <x v="0"/>
    <x v="2"/>
    <x v="3"/>
    <m/>
    <m/>
    <m/>
    <m/>
    <m/>
    <m/>
    <m/>
    <m/>
    <m/>
    <m/>
    <m/>
    <m/>
    <m/>
    <m/>
    <m/>
    <m/>
    <m/>
    <m/>
    <m/>
    <m/>
    <m/>
    <m/>
    <m/>
    <m/>
    <m/>
    <m/>
    <m/>
    <m/>
    <m/>
    <m/>
    <m/>
    <m/>
  </r>
  <r>
    <x v="379"/>
    <x v="1"/>
    <x v="3"/>
    <x v="0"/>
    <x v="2"/>
    <x v="3"/>
    <m/>
    <m/>
    <m/>
    <m/>
    <m/>
    <m/>
    <m/>
    <m/>
    <m/>
    <m/>
    <m/>
    <m/>
    <m/>
    <m/>
    <m/>
    <m/>
    <m/>
    <m/>
    <m/>
    <m/>
    <m/>
    <m/>
    <m/>
    <m/>
    <m/>
    <m/>
    <m/>
    <m/>
    <m/>
    <m/>
    <m/>
    <m/>
  </r>
  <r>
    <x v="380"/>
    <x v="0"/>
    <x v="3"/>
    <x v="1"/>
    <x v="0"/>
    <x v="2"/>
    <n v="5"/>
    <s v="0 a 2 salarios mínimos"/>
    <s v="A veces"/>
    <s v="Sí"/>
    <m/>
    <m/>
    <s v="Menos de una vez al mes"/>
    <s v="Pareja, Amigos"/>
    <s v="Amasa, snob, Choconato, brioche "/>
    <s v="Ocio"/>
    <n v="8"/>
    <n v="6"/>
    <n v="5"/>
    <n v="4"/>
    <n v="7"/>
    <n v="3"/>
    <n v="2"/>
    <n v="1"/>
    <s v="Café, Bebidas frías, Pasteles y dulces"/>
    <s v="$20.001-$40.000"/>
    <s v="Comodidades para las mascogas"/>
    <s v="Perro"/>
    <s v="Alimentos y golosinas, Juguetes"/>
    <s v="$5.000-$10.000"/>
    <s v="Cumpleaños, Fabricar collares"/>
    <s v="$20.000-$40.000"/>
    <s v="Sí"/>
    <m/>
    <m/>
    <s v="Instagram, TikTok"/>
    <s v="Sí"/>
    <s v="No"/>
  </r>
  <r>
    <x v="381"/>
    <x v="1"/>
    <x v="3"/>
    <x v="1"/>
    <x v="0"/>
    <x v="0"/>
    <n v="4"/>
    <s v="0 a 2 salarios mínimos"/>
    <s v="A veces"/>
    <s v="Sí"/>
    <m/>
    <m/>
    <s v="Menos de una vez al mes"/>
    <s v="Con mi mascota, Amigos, Familia"/>
    <s v="Juan Valdez"/>
    <s v="Ocio"/>
    <n v="7"/>
    <n v="4"/>
    <n v="3"/>
    <n v="1"/>
    <n v="6"/>
    <n v="5"/>
    <n v="8"/>
    <n v="2"/>
    <s v="Café, Bebidas frías, Sandwiches y bocadillos, Panadería y bollería"/>
    <s v="$20.001-$40.000"/>
    <s v="Lugares especiales para las mascotas donde puedan estar cómodos y tranquilos mientras se consume los alimentos "/>
    <s v="Perro"/>
    <s v="Alimentos y golosinas"/>
    <s v="$5.000-$10.000"/>
    <s v="Cumpleaños, Cine al aire libre"/>
    <s v="$20.000-$40.000"/>
    <s v="Sí"/>
    <m/>
    <m/>
    <s v="Facebook, Instagram"/>
    <s v="Sí"/>
    <s v="No"/>
  </r>
  <r>
    <x v="382"/>
    <x v="0"/>
    <x v="3"/>
    <x v="4"/>
    <x v="0"/>
    <x v="21"/>
    <n v="1"/>
    <s v="0 a 2 salarios mínimos"/>
    <s v="A veces"/>
    <s v="Sí"/>
    <m/>
    <m/>
    <s v="De 2 a 3 veces al mes"/>
    <s v="Solo, Amigos"/>
    <s v="No conozco ninguna "/>
    <s v="Ocio"/>
    <n v="3"/>
    <n v="4"/>
    <n v="5"/>
    <n v="6"/>
    <n v="7"/>
    <n v="8"/>
    <n v="2"/>
    <n v="1"/>
    <s v="Café, Té, Bebidas frías, Pasteles y dulces, Sandwiches y bocadillos, Panadería y bollería, Chocolate caliente, Comida saludable (como ensaladas y sándwiches vegetarianos)"/>
    <s v="$20.001-$40.000"/>
    <s v="Postres para mascotas "/>
    <s v="Perro y gato"/>
    <s v="Alimentos y golosinas, Juguetes, Accesorios (correas, collares, pañoletas...)"/>
    <s v="$10.001-$20.000"/>
    <s v="Cumpleaños, Pintar, Cine al aire libre, Jornadas de adopción para apoyar a las mascotas sin hogar"/>
    <s v="$20.000-$40.000"/>
    <s v="Sí"/>
    <m/>
    <m/>
    <s v="Facebook, Instagram, TikTok"/>
    <s v="Sí"/>
    <s v="No"/>
  </r>
  <r>
    <x v="383"/>
    <x v="0"/>
    <x v="4"/>
    <x v="0"/>
    <x v="0"/>
    <x v="22"/>
    <n v="3"/>
    <s v="Mayor a 2 y menor a 4 salarios mínimos"/>
    <s v="No, nunca"/>
    <s v="No, pero me gustaría ir"/>
    <m/>
    <m/>
    <m/>
    <m/>
    <m/>
    <m/>
    <n v="8"/>
    <n v="5"/>
    <n v="6"/>
    <n v="1"/>
    <n v="4"/>
    <n v="3"/>
    <n v="7"/>
    <n v="2"/>
    <s v="Café, Bebidas frías, Pasteles y dulces, Sandwiches y bocadillos, Panadería y bollería, Chocolate caliente, Comida saludable (como ensaladas y sándwiches vegetarianos)"/>
    <s v="$40.001-60.000"/>
    <s v="Comodidad para mi y mi mascota "/>
    <s v="Perro y gato"/>
    <s v="Alimentos y golosinas, Juguetes, Accesorios (correas, collares, pañoletas...)"/>
    <s v="60.001 o más"/>
    <s v="Cumpleaños, Jornadas de adopción para apoyar a las mascotas sin hogar"/>
    <s v="$80.001 o más"/>
    <s v="Sí"/>
    <m/>
    <m/>
    <s v="Facebook, Instagram"/>
    <s v="Sí"/>
    <s v="NO"/>
  </r>
  <r>
    <x v="384"/>
    <x v="0"/>
    <x v="2"/>
    <x v="1"/>
    <x v="0"/>
    <x v="0"/>
    <n v="5"/>
    <s v="Mayor a 4 salarios mínimos"/>
    <s v="A veces"/>
    <s v="Sí"/>
    <m/>
    <m/>
    <s v="De 2 a 3 veces al mes"/>
    <s v="Pareja"/>
    <s v="Cafe valdes"/>
    <s v="Deli el café"/>
    <n v="8"/>
    <n v="4"/>
    <n v="5"/>
    <n v="3"/>
    <n v="2"/>
    <n v="7"/>
    <n v="6"/>
    <n v="1"/>
    <s v="Café, Bebidas frías"/>
    <s v="$20.001-$40.000"/>
    <s v="Comida saludable"/>
    <s v="Perro"/>
    <s v="Alimentos y golosinas"/>
    <s v="$20.001-$40.000"/>
    <s v="Jornadas de adopción para apoyar a las mascotas sin hogar"/>
    <s v="$40.001-$60.000"/>
    <s v="Sí"/>
    <m/>
    <m/>
    <s v="Facebook, Instagram, TikTok"/>
    <s v="Sí"/>
    <s v="No"/>
  </r>
  <r>
    <x v="385"/>
    <x v="0"/>
    <x v="3"/>
    <x v="2"/>
    <x v="1"/>
    <x v="3"/>
    <m/>
    <m/>
    <m/>
    <m/>
    <m/>
    <m/>
    <m/>
    <m/>
    <m/>
    <m/>
    <m/>
    <m/>
    <m/>
    <m/>
    <m/>
    <m/>
    <m/>
    <m/>
    <m/>
    <m/>
    <m/>
    <m/>
    <m/>
    <m/>
    <m/>
    <m/>
    <m/>
    <m/>
    <m/>
    <m/>
    <m/>
    <m/>
  </r>
  <r>
    <x v="386"/>
    <x v="1"/>
    <x v="0"/>
    <x v="1"/>
    <x v="0"/>
    <x v="0"/>
    <n v="3"/>
    <s v="Mayor a 2 y menor a 4 salarios mínimos"/>
    <s v="No, nunca"/>
    <s v="Sí"/>
    <m/>
    <m/>
    <s v="Menos de una vez al mes"/>
    <s v="Pareja"/>
    <s v="NA"/>
    <s v="Na"/>
    <n v="8"/>
    <n v="7"/>
    <n v="6"/>
    <n v="5"/>
    <n v="4"/>
    <n v="3"/>
    <n v="2"/>
    <n v="1"/>
    <s v="Café, Bebidas frías, Pasteles y dulces, Sandwiches y bocadillos, Panadería y bollería"/>
    <s v="$20.001-$40.000"/>
    <s v="Comodidad "/>
    <s v="Perro y gato"/>
    <s v="Alimentos y golosinas, Accesorios (correas, collares, pañoletas...)"/>
    <s v="$20.001-$40.000"/>
    <s v="Jornadas de adopción para apoyar a las mascotas sin hogar"/>
    <s v="$20.000-$40.000"/>
    <s v="Sí"/>
    <m/>
    <m/>
    <s v="Facebook, Instagram, TikTok"/>
    <s v="Sí"/>
    <s v="NA"/>
  </r>
  <r>
    <x v="387"/>
    <x v="0"/>
    <x v="3"/>
    <x v="0"/>
    <x v="2"/>
    <x v="3"/>
    <m/>
    <m/>
    <m/>
    <m/>
    <m/>
    <m/>
    <m/>
    <m/>
    <m/>
    <m/>
    <m/>
    <m/>
    <m/>
    <m/>
    <m/>
    <m/>
    <m/>
    <m/>
    <m/>
    <m/>
    <m/>
    <m/>
    <m/>
    <m/>
    <m/>
    <m/>
    <m/>
    <m/>
    <m/>
    <m/>
    <m/>
    <m/>
  </r>
  <r>
    <x v="388"/>
    <x v="0"/>
    <x v="3"/>
    <x v="1"/>
    <x v="0"/>
    <x v="1"/>
    <n v="2"/>
    <s v="0 a 2 salarios mínimos"/>
    <s v="A veces"/>
    <s v="No, pero me gustaría ir"/>
    <m/>
    <m/>
    <m/>
    <m/>
    <m/>
    <m/>
    <n v="6"/>
    <n v="4"/>
    <n v="7"/>
    <n v="8"/>
    <n v="5"/>
    <n v="3"/>
    <n v="1"/>
    <n v="2"/>
    <s v="Café, Bebidas frías, Pasteles y dulces, Sandwiches y bocadillos, Panadería y bollería, Chocolate caliente, Comida saludable (como ensaladas y sándwiches vegetarianos)"/>
    <s v="$10.000-$20.000"/>
    <s v="Nunca he estado en una cafetería Pet friendly"/>
    <s v="Perro"/>
    <s v="Alimentos y golosinas"/>
    <s v="$10.001-$20.000"/>
    <s v="Cumpleaños, Pintar"/>
    <s v="$60.001-$80.000"/>
    <s v="Sí"/>
    <m/>
    <m/>
    <s v="Facebook, Instagram, TikTok"/>
    <s v="Sí"/>
    <s v="No "/>
  </r>
  <r>
    <x v="389"/>
    <x v="1"/>
    <x v="3"/>
    <x v="1"/>
    <x v="2"/>
    <x v="3"/>
    <m/>
    <m/>
    <m/>
    <m/>
    <m/>
    <m/>
    <m/>
    <m/>
    <m/>
    <m/>
    <m/>
    <m/>
    <m/>
    <m/>
    <m/>
    <m/>
    <m/>
    <m/>
    <m/>
    <m/>
    <m/>
    <m/>
    <m/>
    <m/>
    <m/>
    <m/>
    <m/>
    <m/>
    <m/>
    <m/>
    <m/>
    <m/>
  </r>
  <r>
    <x v="390"/>
    <x v="0"/>
    <x v="0"/>
    <x v="0"/>
    <x v="0"/>
    <x v="1"/>
    <n v="4"/>
    <s v="Mayor a 2 y menor a 4 salarios mínimos"/>
    <s v="A veces"/>
    <s v="Sí"/>
    <m/>
    <m/>
    <s v="De 2 a 3 veces al mes"/>
    <s v="Con mi mascota, Pareja, Amigos"/>
    <s v="Bajo sombra, pet brunch, caffetos"/>
    <s v="Ocio"/>
    <n v="3"/>
    <n v="5"/>
    <n v="7"/>
    <n v="6"/>
    <n v="4"/>
    <n v="1"/>
    <n v="8"/>
    <n v="2"/>
    <s v="Café, Bebidas frías, Sandwiches y bocadillos, Panadería y bollería, Chocolate caliente, Comida saludable (como ensaladas y sándwiches vegetarianos)"/>
    <s v="$20.001-$40.000"/>
    <s v="Bebederos para las mascotas"/>
    <s v="Perro y gato"/>
    <s v="Alimentos y golosinas, Juguetes, Accesorios (correas, collares, pañoletas...), Tazas, cepillos y artículos de tocador"/>
    <s v="$20.001-$40.000"/>
    <s v="Cumpleaños, Jornadas de adopción para apoyar a las mascotas sin hogar"/>
    <s v="$20.000-$40.000"/>
    <s v="Sí"/>
    <m/>
    <m/>
    <s v="Facebook, Instagram, Twitter, TikTok"/>
    <s v="Sí"/>
    <s v="."/>
  </r>
  <r>
    <x v="391"/>
    <x v="1"/>
    <x v="3"/>
    <x v="0"/>
    <x v="0"/>
    <x v="2"/>
    <s v="6 o más"/>
    <s v="Mayor a 2 y menor a 4 salarios mínimos"/>
    <s v="A veces"/>
    <s v="No, pero me gustaría ir"/>
    <m/>
    <m/>
    <m/>
    <m/>
    <m/>
    <m/>
    <n v="7"/>
    <n v="4"/>
    <n v="6"/>
    <n v="3"/>
    <n v="2"/>
    <n v="5"/>
    <n v="8"/>
    <n v="1"/>
    <s v="Café, Té, Bebidas frías, Pasteles y dulces, Sandwiches y bocadillos, Panadería y bollería, Chocolate caliente, Comida saludable (como ensaladas y sándwiches vegetarianos)"/>
    <s v="60.001 o más"/>
    <s v="Servicio para el perro"/>
    <s v="Perro"/>
    <s v="Alimentos y golosinas, Juguetes, Accesorios (correas, collares, pañoletas...), Ropa en conjunto para mi y para mi perro, Tazas, cepillos y artículos de tocador"/>
    <s v="$20.001-$40.000"/>
    <s v="Cumpleaños, Yoga, Pintar, Tejidos, Fabricar collares, Cine al aire libre, Jornadas de adopción para apoyar a las mascotas sin hogar"/>
    <s v="$60.001-$80.000"/>
    <s v="Sí"/>
    <m/>
    <m/>
    <s v="Facebook, Instagram, TikTok"/>
    <s v="Sí"/>
    <s v="Me gusta que tengan siempre buena actitud y buena disponibilidad "/>
  </r>
  <r>
    <x v="392"/>
    <x v="0"/>
    <x v="3"/>
    <x v="0"/>
    <x v="0"/>
    <x v="0"/>
    <n v="2"/>
    <s v="0 a 2 salarios mínimos"/>
    <s v="A veces"/>
    <s v="No, pero me gustaría ir"/>
    <m/>
    <m/>
    <m/>
    <m/>
    <m/>
    <m/>
    <n v="6"/>
    <n v="7"/>
    <n v="8"/>
    <n v="5"/>
    <n v="4"/>
    <n v="3"/>
    <n v="2"/>
    <n v="1"/>
    <s v="Café, Sandwiches y bocadillos"/>
    <s v="$10.000-$20.000"/>
    <s v=".."/>
    <s v="Perro"/>
    <s v="Alimentos y golosinas, Juguetes, Accesorios (correas, collares, pañoletas...), Ropa en conjunto para mi y para mi perro, Tazas, cepillos y artículos de tocador"/>
    <s v="$20.001-$40.000"/>
    <s v="Cumpleaños, Jornadas de adopción para apoyar a las mascotas sin hogar"/>
    <s v="$40.001-$60.000"/>
    <s v="Sí"/>
    <m/>
    <m/>
    <s v="Facebook, Instagram"/>
    <s v="Sí"/>
    <s v="..."/>
  </r>
  <r>
    <x v="393"/>
    <x v="0"/>
    <x v="3"/>
    <x v="0"/>
    <x v="2"/>
    <x v="3"/>
    <m/>
    <m/>
    <m/>
    <m/>
    <m/>
    <m/>
    <m/>
    <m/>
    <m/>
    <m/>
    <m/>
    <m/>
    <m/>
    <m/>
    <m/>
    <m/>
    <m/>
    <m/>
    <m/>
    <m/>
    <m/>
    <m/>
    <m/>
    <m/>
    <m/>
    <m/>
    <m/>
    <m/>
    <m/>
    <m/>
    <m/>
    <m/>
  </r>
  <r>
    <x v="394"/>
    <x v="0"/>
    <x v="0"/>
    <x v="2"/>
    <x v="1"/>
    <x v="3"/>
    <m/>
    <m/>
    <m/>
    <m/>
    <m/>
    <m/>
    <m/>
    <m/>
    <m/>
    <m/>
    <m/>
    <m/>
    <m/>
    <m/>
    <m/>
    <m/>
    <m/>
    <m/>
    <m/>
    <m/>
    <m/>
    <m/>
    <m/>
    <m/>
    <m/>
    <m/>
    <m/>
    <m/>
    <m/>
    <m/>
    <m/>
    <m/>
  </r>
  <r>
    <x v="395"/>
    <x v="0"/>
    <x v="3"/>
    <x v="4"/>
    <x v="0"/>
    <x v="1"/>
    <n v="1"/>
    <s v="0 a 2 salarios mínimos"/>
    <s v="No, nunca"/>
    <s v="Sí"/>
    <m/>
    <m/>
    <s v="Menos de una vez al mes"/>
    <s v="Con mi mascota"/>
    <s v="Frecuento varias"/>
    <s v="Ocio"/>
    <n v="6"/>
    <n v="7"/>
    <n v="8"/>
    <n v="5"/>
    <n v="3"/>
    <n v="1"/>
    <n v="4"/>
    <n v="2"/>
    <s v="Café, Té"/>
    <s v="$20.001-$40.000"/>
    <s v="Más variedad para las MASCOTAS_x000a_"/>
    <s v="Perro"/>
    <s v="Accesorios (correas, collares, pañoletas...)"/>
    <s v="$5.000-$10.000"/>
    <s v="Cumpleaños"/>
    <s v="$40.001-$60.000"/>
    <s v="Sí"/>
    <m/>
    <m/>
    <s v="Instagram"/>
    <s v="Sí"/>
    <s v="No, así está bien "/>
  </r>
  <r>
    <x v="396"/>
    <x v="0"/>
    <x v="3"/>
    <x v="3"/>
    <x v="0"/>
    <x v="0"/>
    <n v="3"/>
    <s v="Mayor a 2 y menor a 4 salarios mínimos"/>
    <s v="A veces"/>
    <s v="Sí"/>
    <m/>
    <m/>
    <s v="De 2 a 3 veces al mes"/>
    <s v="Solo, Con mi mascota, Pareja, Amigos, Familia"/>
    <s v="Juan valdez"/>
    <s v="Ocio"/>
    <n v="6"/>
    <n v="5"/>
    <n v="8"/>
    <n v="3"/>
    <n v="4"/>
    <n v="1"/>
    <n v="7"/>
    <n v="2"/>
    <s v="Café, Bebidas frías"/>
    <s v="60.001 o más"/>
    <s v="Acondicionamiento del lugar"/>
    <s v="Perro"/>
    <s v="Alimentos y golosinas, Juguetes, Accesorios (correas, collares, pañoletas...)"/>
    <s v="$40.001-60.000"/>
    <s v="Cumpleaños, Jornadas de adopción para apoyar a las mascotas sin hogar"/>
    <s v="$60.001-$80.000"/>
    <s v="Sí"/>
    <m/>
    <m/>
    <s v="Facebook"/>
    <s v="Sí"/>
    <s v="No"/>
  </r>
  <r>
    <x v="397"/>
    <x v="0"/>
    <x v="3"/>
    <x v="0"/>
    <x v="0"/>
    <x v="1"/>
    <n v="5"/>
    <s v="Mayor a 2 y menor a 4 salarios mínimos"/>
    <s v="A veces"/>
    <s v="Sí"/>
    <m/>
    <m/>
    <s v="De 2 a 3 veces al mes"/>
    <s v="Con mi mascota, Pareja, Amigos, Familia"/>
    <s v="Amasa artesanal "/>
    <s v="Ocio"/>
    <n v="4"/>
    <n v="2"/>
    <n v="5"/>
    <n v="3"/>
    <n v="6"/>
    <n v="7"/>
    <n v="8"/>
    <n v="1"/>
    <s v="Café, Bebidas frías, Pasteles y dulces, Panadería y bollería"/>
    <s v="$40.001-60.000"/>
    <s v="Agua para los animalitos"/>
    <s v="Perro"/>
    <s v="Alimentos y golosinas"/>
    <s v="$20.001-$40.000"/>
    <s v="Cumpleaños, Cine al aire libre, Jornadas de adopción para apoyar a las mascotas sin hogar"/>
    <s v="$40.001-$60.000"/>
    <s v="Sí"/>
    <m/>
    <m/>
    <s v="Instagram, TikTok"/>
    <s v="Sí"/>
    <s v="No_x000a_"/>
  </r>
  <r>
    <x v="398"/>
    <x v="0"/>
    <x v="0"/>
    <x v="0"/>
    <x v="0"/>
    <x v="1"/>
    <n v="5"/>
    <s v="Mayor a 4 salarios mínimos"/>
    <s v="No, nunca"/>
    <s v="Sí"/>
    <m/>
    <m/>
    <s v="De 2 a 3 veces al mes"/>
    <s v="Pareja"/>
    <s v="No recuerdo "/>
    <s v="Ocio"/>
    <n v="7"/>
    <n v="6"/>
    <n v="1"/>
    <n v="2"/>
    <n v="5"/>
    <n v="3"/>
    <n v="8"/>
    <n v="4"/>
    <s v="Café, Pasteles y dulces, Sandwiches y bocadillos, Panadería y bollería, Chocolate caliente"/>
    <s v="$40.001-60.000"/>
    <s v="Sillas cómodas"/>
    <s v="Gato"/>
    <m/>
    <m/>
    <m/>
    <m/>
    <m/>
    <m/>
    <m/>
    <s v="Facebook, Instagram"/>
    <s v="Sí"/>
    <s v="Nada"/>
  </r>
  <r>
    <x v="399"/>
    <x v="0"/>
    <x v="3"/>
    <x v="0"/>
    <x v="0"/>
    <x v="1"/>
    <n v="2"/>
    <s v="0 a 2 salarios mínimos"/>
    <s v="No, nunca"/>
    <s v="No, pero me gustaría ir"/>
    <m/>
    <m/>
    <m/>
    <m/>
    <m/>
    <m/>
    <n v="7"/>
    <n v="4"/>
    <n v="3"/>
    <n v="1"/>
    <n v="5"/>
    <n v="8"/>
    <n v="6"/>
    <n v="2"/>
    <s v="Café, Té, Bebidas frías, Pasteles y dulces, Sandwiches y bocadillos, Panadería y bollería, Chocolate caliente, Comida saludable (como ensaladas y sándwiches vegetarianos)"/>
    <s v="$10.000-$20.000"/>
    <s v="Bebederos para mascotas "/>
    <s v="Gato"/>
    <m/>
    <m/>
    <m/>
    <m/>
    <m/>
    <m/>
    <m/>
    <s v="Facebook, Instagram, Twitter"/>
    <s v="Sí"/>
    <s v="No"/>
  </r>
  <r>
    <x v="400"/>
    <x v="1"/>
    <x v="0"/>
    <x v="0"/>
    <x v="0"/>
    <x v="1"/>
    <n v="4"/>
    <s v="Mayor a 2 y menor a 4 salarios mínimos"/>
    <s v="No, nunca"/>
    <s v="No, pero me gustaría ir"/>
    <m/>
    <m/>
    <m/>
    <m/>
    <m/>
    <m/>
    <n v="4"/>
    <n v="5"/>
    <n v="6"/>
    <n v="3"/>
    <n v="2"/>
    <n v="8"/>
    <n v="7"/>
    <n v="1"/>
    <s v="Bebidas frías, Pasteles y dulces, Chocolate caliente, Comida saludable (como ensaladas y sándwiches vegetarianos)"/>
    <s v="$20.001-$40.000"/>
    <s v="Comida para mascotas también "/>
    <s v="Gato"/>
    <m/>
    <m/>
    <m/>
    <m/>
    <m/>
    <m/>
    <m/>
    <s v="Instagram, TikTok"/>
    <s v="Sí"/>
    <s v="No"/>
  </r>
  <r>
    <x v="401"/>
    <x v="0"/>
    <x v="3"/>
    <x v="1"/>
    <x v="0"/>
    <x v="0"/>
    <s v="6 o más"/>
    <s v="0 a 2 salarios mínimos"/>
    <s v="A veces"/>
    <s v="Sí"/>
    <m/>
    <m/>
    <s v="Una vez al mes"/>
    <s v="Amigos, Familia"/>
    <s v="Amasa"/>
    <s v="Citas"/>
    <n v="7"/>
    <n v="6"/>
    <n v="4"/>
    <n v="2"/>
    <n v="5"/>
    <n v="3"/>
    <n v="8"/>
    <n v="1"/>
    <s v="Café, Bebidas frías, Pasteles y dulces, Sandwiches y bocadillos, Panadería y bollería"/>
    <s v="$20.001-$40.000"/>
    <s v="Camas para mascotas, tazones con agua "/>
    <s v="Perro y gato"/>
    <s v="Alimentos y golosinas, Juguetes, Tazas, cepillos y artículos de tocador"/>
    <s v="$5.000-$10.000"/>
    <s v="Jornadas de adopción para apoyar a las mascotas sin hogar"/>
    <s v="$20.000-$40.000"/>
    <s v="Sí"/>
    <m/>
    <m/>
    <s v="Instagram, Twitter"/>
    <s v="Sí"/>
    <s v="No"/>
  </r>
  <r>
    <x v="402"/>
    <x v="1"/>
    <x v="3"/>
    <x v="3"/>
    <x v="0"/>
    <x v="0"/>
    <s v="6 o más"/>
    <s v="0 a 2 salarios mínimos"/>
    <s v="A veces"/>
    <s v="No, pero me gustaría ir"/>
    <m/>
    <m/>
    <m/>
    <m/>
    <m/>
    <m/>
    <n v="7"/>
    <n v="3"/>
    <n v="2"/>
    <n v="1"/>
    <n v="4"/>
    <n v="6"/>
    <n v="8"/>
    <n v="5"/>
    <s v="Café, Té, Bebidas frías, Pasteles y dulces, Sandwiches y bocadillos, Panadería y bollería, Chocolate caliente, Comida saludable (como ensaladas y sándwiches vegetarianos)"/>
    <s v="$20.001-$40.000"/>
    <s v="….."/>
    <s v="Conejo"/>
    <m/>
    <m/>
    <m/>
    <m/>
    <m/>
    <m/>
    <m/>
    <s v="Instagram, TikTok"/>
    <s v="No"/>
    <s v="Nada"/>
  </r>
  <r>
    <x v="403"/>
    <x v="1"/>
    <x v="3"/>
    <x v="0"/>
    <x v="0"/>
    <x v="0"/>
    <n v="4"/>
    <s v="Mayor a 2 y menor a 4 salarios mínimos"/>
    <s v="A veces"/>
    <s v="Sí"/>
    <m/>
    <m/>
    <s v="Menos de una vez al mes"/>
    <s v="Amigos, Familia"/>
    <s v="No conozco"/>
    <s v="Ocio"/>
    <n v="2"/>
    <n v="5"/>
    <n v="6"/>
    <n v="3"/>
    <n v="7"/>
    <n v="8"/>
    <n v="4"/>
    <n v="1"/>
    <s v="Café, Panadería y bollería, Comida saludable (como ensaladas y sándwiches vegetarianos)"/>
    <s v="$10.000-$20.000"/>
    <s v="Helados  para las mascotas"/>
    <s v="Perro"/>
    <s v="Alimentos y golosinas, Accesorios (correas, collares, pañoletas...)"/>
    <s v="$20.001-$40.000"/>
    <s v="Cumpleaños, Jornadas de adopción para apoyar a las mascotas sin hogar"/>
    <s v="$20.000-$40.000"/>
    <s v="Sí"/>
    <m/>
    <m/>
    <s v="Instagram"/>
    <s v="Sí"/>
    <s v="Este tipo de cafeterías permiten la entrada de más gente con sus mascotas"/>
  </r>
  <r>
    <x v="404"/>
    <x v="1"/>
    <x v="0"/>
    <x v="0"/>
    <x v="0"/>
    <x v="0"/>
    <n v="4"/>
    <s v="0 a 2 salarios mínimos"/>
    <s v="No, nunca"/>
    <s v="Sí"/>
    <m/>
    <m/>
    <s v="Menos de una vez al mes"/>
    <s v="Pareja"/>
    <s v="No me he enterado cuales son"/>
    <s v="Fechas especiales (cumpleaños, día de la Madre o del Padre...)"/>
    <n v="8"/>
    <n v="5"/>
    <n v="4"/>
    <n v="3"/>
    <n v="1"/>
    <n v="7"/>
    <n v="6"/>
    <n v="2"/>
    <s v="Café, Bebidas frías, Pasteles y dulces, Sandwiches y bocadillos, Panadería y bollería, Chocolate caliente, Comida saludable (como ensaladas y sándwiches vegetarianos)"/>
    <s v="$40.001-60.000"/>
    <s v="Comida especial para ellos, y espacio al lado del dueño"/>
    <s v="Gato"/>
    <m/>
    <m/>
    <m/>
    <m/>
    <m/>
    <m/>
    <m/>
    <s v="Facebook, Instagram, TikTok"/>
    <s v="No"/>
    <s v="Sean justos y equitativos con labor y precio"/>
  </r>
  <r>
    <x v="405"/>
    <x v="1"/>
    <x v="2"/>
    <x v="0"/>
    <x v="0"/>
    <x v="1"/>
    <s v="6 o más"/>
    <s v="Mayor a 4 salarios mínimos"/>
    <s v="No, nunca"/>
    <s v="No, pero me gustaría ir"/>
    <m/>
    <m/>
    <m/>
    <m/>
    <m/>
    <m/>
    <n v="8"/>
    <n v="4"/>
    <n v="2"/>
    <n v="1"/>
    <n v="5"/>
    <n v="6"/>
    <n v="7"/>
    <n v="3"/>
    <s v="Café, Té, Bebidas frías, Pasteles y dulces, Sandwiches y bocadillos, Chocolate caliente"/>
    <s v="60.001 o más"/>
    <s v="Galletas para perro"/>
    <s v="Perro"/>
    <s v="Alimentos y golosinas"/>
    <s v="$5.000-$10.000"/>
    <s v="Jornadas de adopción para apoyar a las mascotas sin hogar"/>
    <s v="$20.000-$40.000"/>
    <s v="Sí"/>
    <m/>
    <m/>
    <s v="Facebook, Instagram, Twitter"/>
    <s v="Sí"/>
    <s v="No"/>
  </r>
  <r>
    <x v="406"/>
    <x v="1"/>
    <x v="3"/>
    <x v="0"/>
    <x v="0"/>
    <x v="0"/>
    <n v="1"/>
    <s v="0 a 2 salarios mínimos"/>
    <s v="No, nunca"/>
    <s v="No, pero me gustaría ir"/>
    <m/>
    <m/>
    <m/>
    <m/>
    <m/>
    <m/>
    <n v="8"/>
    <n v="7"/>
    <n v="2"/>
    <n v="6"/>
    <n v="3"/>
    <n v="5"/>
    <n v="4"/>
    <n v="1"/>
    <s v="Café, Bebidas frías, Pasteles y dulces, Sandwiches y bocadillos, Panadería y bollería"/>
    <s v="$20.001-$40.000"/>
    <s v="Declaración pra fotos."/>
    <s v="Gato"/>
    <m/>
    <m/>
    <m/>
    <m/>
    <m/>
    <m/>
    <m/>
    <s v="Instagram"/>
    <s v="Sí"/>
    <s v="Nada"/>
  </r>
  <r>
    <x v="407"/>
    <x v="1"/>
    <x v="3"/>
    <x v="0"/>
    <x v="0"/>
    <x v="1"/>
    <n v="3"/>
    <s v="0 a 2 salarios mínimos"/>
    <s v="A veces"/>
    <s v="No, pero me gustaría ir"/>
    <m/>
    <m/>
    <m/>
    <m/>
    <m/>
    <m/>
    <n v="8"/>
    <n v="3"/>
    <n v="7"/>
    <n v="4"/>
    <n v="2"/>
    <n v="5"/>
    <n v="6"/>
    <n v="1"/>
    <s v="Café, Bebidas frías, Pasteles y dulces, Sandwiches y bocadillos, Comida saludable (como ensaladas y sándwiches vegetarianos)"/>
    <s v="$10.000-$20.000"/>
    <s v="Un lugar donde mi mascota pueda estar cómoda mientras yo como"/>
    <s v="Perro y gato"/>
    <s v="Alimentos y golosinas, Juguetes, Accesorios (correas, collares, pañoletas...)"/>
    <s v="$10.001-$20.000"/>
    <s v="Cumpleaños, Jornadas de adopción para apoyar a las mascotas sin hogar"/>
    <s v="$20.000-$40.000"/>
    <s v="Sí"/>
    <m/>
    <m/>
    <s v="Facebook, Instagram, Twitter"/>
    <s v="No"/>
    <s v="No"/>
  </r>
  <r>
    <x v="408"/>
    <x v="1"/>
    <x v="3"/>
    <x v="0"/>
    <x v="2"/>
    <x v="3"/>
    <m/>
    <m/>
    <m/>
    <m/>
    <m/>
    <m/>
    <m/>
    <m/>
    <m/>
    <m/>
    <m/>
    <m/>
    <m/>
    <m/>
    <m/>
    <m/>
    <m/>
    <m/>
    <m/>
    <m/>
    <m/>
    <m/>
    <m/>
    <m/>
    <m/>
    <m/>
    <m/>
    <m/>
    <m/>
    <m/>
    <m/>
    <m/>
  </r>
  <r>
    <x v="409"/>
    <x v="1"/>
    <x v="5"/>
    <x v="0"/>
    <x v="2"/>
    <x v="3"/>
    <m/>
    <m/>
    <m/>
    <m/>
    <m/>
    <m/>
    <m/>
    <m/>
    <m/>
    <m/>
    <m/>
    <m/>
    <m/>
    <m/>
    <m/>
    <m/>
    <m/>
    <m/>
    <m/>
    <m/>
    <m/>
    <m/>
    <m/>
    <m/>
    <m/>
    <m/>
    <m/>
    <m/>
    <m/>
    <m/>
    <m/>
    <m/>
  </r>
  <r>
    <x v="410"/>
    <x v="0"/>
    <x v="3"/>
    <x v="0"/>
    <x v="0"/>
    <x v="0"/>
    <n v="4"/>
    <s v="0 a 2 salarios mínimos"/>
    <s v="A veces"/>
    <s v="No, pero me gustaría ir"/>
    <m/>
    <m/>
    <m/>
    <m/>
    <m/>
    <m/>
    <n v="6"/>
    <n v="2"/>
    <n v="8"/>
    <n v="4"/>
    <n v="1"/>
    <n v="3"/>
    <n v="7"/>
    <n v="5"/>
    <s v="Té, Pasteles y dulces, Panadería y bollería, Chocolate caliente"/>
    <s v="$20.001-$40.000"/>
    <s v="Un espacio para que socialicen las mascotas"/>
    <s v="Perro"/>
    <s v="Alimentos y golosinas, Juguetes, Accesorios (correas, collares, pañoletas...), Ropa en conjunto para mi y para mi perro"/>
    <s v="$40.001-60.000"/>
    <s v="Cumpleaños, Yoga, Fabricar collares"/>
    <s v="$40.001-$60.000"/>
    <s v="Sí"/>
    <m/>
    <m/>
    <s v="Instagram, TikTok"/>
    <s v="Sí"/>
    <s v="no"/>
  </r>
  <r>
    <x v="411"/>
    <x v="1"/>
    <x v="0"/>
    <x v="4"/>
    <x v="0"/>
    <x v="0"/>
    <n v="3"/>
    <s v="0 a 2 salarios mínimos"/>
    <s v="No, nunca"/>
    <s v="No, pero me gustaría ir"/>
    <m/>
    <m/>
    <m/>
    <m/>
    <m/>
    <m/>
    <n v="7"/>
    <n v="1"/>
    <n v="8"/>
    <n v="6"/>
    <n v="2"/>
    <n v="4"/>
    <n v="3"/>
    <n v="5"/>
    <s v="Café, Bebidas frías, Pasteles y dulces, Panadería y bollería"/>
    <s v="$20.001-$40.000"/>
    <s v="comida para gatos"/>
    <s v="Gato"/>
    <m/>
    <m/>
    <m/>
    <m/>
    <m/>
    <m/>
    <m/>
    <s v="Facebook, Instagram, TikTok"/>
    <s v="Sí"/>
    <s v="ninguna"/>
  </r>
  <r>
    <x v="412"/>
    <x v="0"/>
    <x v="0"/>
    <x v="0"/>
    <x v="0"/>
    <x v="1"/>
    <n v="3"/>
    <s v="0 a 2 salarios mínimos"/>
    <s v="A veces"/>
    <s v="No, pero me gustaría ir"/>
    <m/>
    <m/>
    <m/>
    <m/>
    <m/>
    <m/>
    <n v="3"/>
    <n v="2"/>
    <n v="6"/>
    <n v="8"/>
    <n v="5"/>
    <n v="7"/>
    <n v="4"/>
    <n v="1"/>
    <s v="Café, Té, Bebidas frías, Pasteles y dulces, Sandwiches y bocadillos, Panadería y bollería, Chocolate caliente, Comida saludable (como ensaladas y sándwiches vegetarianos)"/>
    <s v="$20.001-$40.000"/>
    <s v="Snacks y accesorios para perritos, gatitos y mascotas en general"/>
    <s v="Perro"/>
    <s v="Alimentos y golosinas, Juguetes, Accesorios (correas, collares, pañoletas...)"/>
    <s v="$5.000-$10.000"/>
    <s v="Cumpleaños, Pintar, Cine al aire libre, Jornadas de adopción para apoyar a las mascotas sin hogar"/>
    <s v="$20.000-$40.000"/>
    <s v="Sí"/>
    <m/>
    <m/>
    <s v="Facebook, Instagram, TikTok"/>
    <s v="Sí"/>
    <s v="No, solo que me parece una muy buena idea."/>
  </r>
  <r>
    <x v="413"/>
    <x v="1"/>
    <x v="3"/>
    <x v="0"/>
    <x v="2"/>
    <x v="3"/>
    <m/>
    <m/>
    <m/>
    <m/>
    <m/>
    <m/>
    <m/>
    <m/>
    <m/>
    <m/>
    <m/>
    <m/>
    <m/>
    <m/>
    <m/>
    <m/>
    <m/>
    <m/>
    <m/>
    <m/>
    <m/>
    <m/>
    <m/>
    <m/>
    <m/>
    <m/>
    <m/>
    <m/>
    <m/>
    <m/>
    <m/>
    <m/>
  </r>
  <r>
    <x v="414"/>
    <x v="0"/>
    <x v="5"/>
    <x v="0"/>
    <x v="0"/>
    <x v="0"/>
    <n v="4"/>
    <s v="Mayor a 2 y menor a 4 salarios mínimos"/>
    <s v="No, nunca"/>
    <s v="Sí"/>
    <m/>
    <m/>
    <s v="De 2 a 3 veces al mes"/>
    <s v="Amigos"/>
    <s v="Amasa"/>
    <s v="Citas"/>
    <n v="8"/>
    <n v="7"/>
    <n v="4"/>
    <n v="2"/>
    <n v="5"/>
    <n v="6"/>
    <n v="1"/>
    <n v="3"/>
    <s v="Sandwiches y bocadillos, Panadería y bollería, Comida saludable (como ensaladas y sándwiches vegetarianos)"/>
    <s v="$20.001-$40.000"/>
    <s v="Torta de zanahoria "/>
    <s v="Gato"/>
    <m/>
    <m/>
    <m/>
    <m/>
    <m/>
    <m/>
    <m/>
    <s v="Facebook, Instagram"/>
    <s v="No"/>
    <s v="Los perritos normalmente están tranquilos, la mayoría del tiempo, se ve q les gusta estar con sus papás humanos en estos sitios. Es bueno q haya más espacios para ellos. "/>
  </r>
  <r>
    <x v="415"/>
    <x v="0"/>
    <x v="3"/>
    <x v="0"/>
    <x v="0"/>
    <x v="1"/>
    <n v="2"/>
    <s v="0 a 2 salarios mínimos"/>
    <s v="No, nunca"/>
    <s v="No, pero me gustaría ir"/>
    <m/>
    <m/>
    <m/>
    <m/>
    <m/>
    <m/>
    <n v="8"/>
    <n v="7"/>
    <n v="6"/>
    <n v="5"/>
    <n v="4"/>
    <n v="3"/>
    <n v="2"/>
    <n v="1"/>
    <s v="Café, Té, Bebidas frías, Pasteles y dulces, Sandwiches y bocadillos, Panadería y bollería, Chocolate caliente, Comida saludable (como ensaladas y sándwiches vegetarianos)"/>
    <s v="$40.001-60.000"/>
    <s v="."/>
    <s v="Gato"/>
    <m/>
    <m/>
    <m/>
    <m/>
    <m/>
    <m/>
    <m/>
    <s v="Facebook, Instagram, Twitter, TikTok"/>
    <s v="Sí"/>
    <s v="."/>
  </r>
  <r>
    <x v="416"/>
    <x v="0"/>
    <x v="3"/>
    <x v="0"/>
    <x v="0"/>
    <x v="0"/>
    <n v="4"/>
    <s v="0 a 2 salarios mínimos"/>
    <s v="A veces"/>
    <s v="Sí"/>
    <m/>
    <m/>
    <s v="Menos de una vez al mes"/>
    <s v="Solo, Pareja, Amigos, Familia"/>
    <s v="Ninguna "/>
    <s v="Citas"/>
    <n v="7"/>
    <n v="5"/>
    <n v="6"/>
    <n v="4"/>
    <n v="3"/>
    <n v="2"/>
    <n v="8"/>
    <n v="1"/>
    <s v="Café, Té, Bebidas frías, Pasteles y dulces, Sandwiches y bocadillos, Panadería y bollería, Chocolate caliente, Comida saludable (como ensaladas y sándwiches vegetarianos)"/>
    <s v="$10.000-$20.000"/>
    <s v="Comida para mascotas "/>
    <s v="Perro"/>
    <s v="Alimentos y golosinas"/>
    <s v="$5.000-$10.000"/>
    <s v="Yoga, Pintar, Cine al aire libre, Jornadas de adopción para apoyar a las mascotas sin hogar"/>
    <s v="$20.000-$40.000"/>
    <s v="Sí"/>
    <m/>
    <m/>
    <s v="Facebook, Instagram, Twitter, TikTok"/>
    <s v="Sí"/>
    <s v="No"/>
  </r>
  <r>
    <x v="417"/>
    <x v="0"/>
    <x v="0"/>
    <x v="0"/>
    <x v="0"/>
    <x v="0"/>
    <n v="4"/>
    <s v="0 a 2 salarios mínimos"/>
    <s v="A veces"/>
    <s v="Sí"/>
    <m/>
    <m/>
    <s v="Menos de una vez al mes"/>
    <s v="Amigos, Familia"/>
    <s v="MI cafetal"/>
    <s v="Fechas especiales (cumpleaños, día de la Madre o del Padre...)"/>
    <n v="7"/>
    <n v="4"/>
    <n v="5"/>
    <n v="3"/>
    <n v="2"/>
    <n v="6"/>
    <n v="8"/>
    <n v="1"/>
    <s v="Café, Té, Bebidas frías, Pasteles y dulces, Sandwiches y bocadillos, Panadería y bollería, Chocolate caliente, Comida saludable (como ensaladas y sándwiches vegetarianos)"/>
    <s v="$40.001-60.000"/>
    <s v="Artistas en vivo"/>
    <s v="Perro y gato"/>
    <s v="Alimentos y golosinas, Juguetes, Accesorios (correas, collares, pañoletas...), Ropa en conjunto para mi y para mi perro, Tazas, cepillos y artículos de tocador"/>
    <s v="$10.001-$20.000"/>
    <s v="Cumpleaños, Cine al aire libre, Jornadas de adopción para apoyar a las mascotas sin hogar, Jornadas de vacunación"/>
    <s v="$40.001-$60.000"/>
    <s v="Sí"/>
    <m/>
    <m/>
    <s v="Instagram, Twitter"/>
    <s v="Sí"/>
    <s v="La guardería o gimnasio para mascotas "/>
  </r>
  <r>
    <x v="418"/>
    <x v="0"/>
    <x v="3"/>
    <x v="0"/>
    <x v="0"/>
    <x v="1"/>
    <n v="4"/>
    <s v="0 a 2 salarios mínimos"/>
    <s v="Sí, siempre"/>
    <s v="Sí"/>
    <m/>
    <m/>
    <s v="Una vez al mes"/>
    <s v="Con mi mascota, Pareja, Familia"/>
    <s v="Juan Valdez, Amasa, Oma, Gualilo"/>
    <s v="Ocio"/>
    <n v="7"/>
    <n v="4"/>
    <n v="6"/>
    <n v="2"/>
    <n v="3"/>
    <n v="5"/>
    <n v="8"/>
    <n v="1"/>
    <s v="Café, Bebidas frías, Pasteles y dulces, Chocolate caliente"/>
    <s v="$20.001-$40.000"/>
    <s v="Zona especialmente para las mascotas, juegos, césped y demás para que ellos compartan con otros perros "/>
    <s v="Perro"/>
    <s v="Alimentos y golosinas"/>
    <s v="$40.001-60.000"/>
    <s v="Cumpleaños, Jornadas de adopción para apoyar a las mascotas sin hogar"/>
    <s v="$40.001-$60.000"/>
    <s v="Sí"/>
    <m/>
    <m/>
    <s v="Instagram, TikTok"/>
    <s v="Sí"/>
    <s v=" "/>
  </r>
  <r>
    <x v="419"/>
    <x v="1"/>
    <x v="3"/>
    <x v="0"/>
    <x v="0"/>
    <x v="1"/>
    <n v="4"/>
    <s v="0 a 2 salarios mínimos"/>
    <s v="A veces"/>
    <s v="Sí"/>
    <m/>
    <m/>
    <s v="Menos de una vez al mes"/>
    <s v="Solo, Amigos, Familia"/>
    <s v="Snoob"/>
    <s v="Ocio"/>
    <n v="6"/>
    <n v="5"/>
    <n v="7"/>
    <n v="8"/>
    <n v="4"/>
    <n v="3"/>
    <n v="2"/>
    <n v="1"/>
    <s v="Café, Bebidas frías, Pasteles y dulces, Sandwiches y bocadillos"/>
    <s v="$20.001-$40.000"/>
    <s v="Espacios donde las mascotas puedan interactuar con otras "/>
    <s v="Perro"/>
    <s v="Alimentos y golosinas, Tazas, cepillos y artículos de tocador"/>
    <s v="$20.001-$40.000"/>
    <s v="Cumpleaños, Pintar, Cine al aire libre, Jornadas de adopción para apoyar a las mascotas sin hogar"/>
    <s v="$20.000-$40.000"/>
    <s v="Sí"/>
    <m/>
    <m/>
    <s v="Facebook, Instagram"/>
    <s v="Sí"/>
    <s v="Considero importante indagar sobre adecuación de losespacios y actividades basados en el modelo japonés "/>
  </r>
  <r>
    <x v="420"/>
    <x v="1"/>
    <x v="3"/>
    <x v="0"/>
    <x v="0"/>
    <x v="2"/>
    <n v="5"/>
    <s v="0 a 2 salarios mínimos"/>
    <s v="No, nunca"/>
    <s v="No, pero me gustaría ir"/>
    <m/>
    <m/>
    <m/>
    <m/>
    <m/>
    <m/>
    <n v="8"/>
    <n v="6"/>
    <n v="1"/>
    <n v="7"/>
    <n v="5"/>
    <n v="4"/>
    <n v="3"/>
    <n v="2"/>
    <s v="Té, Bebidas frías, Sandwiches y bocadillos"/>
    <s v="$20.001-$40.000"/>
    <s v="Zonas amplias para mascotas "/>
    <s v="Perro y gato"/>
    <s v="Alimentos y golosinas, Accesorios (correas, collares, pañoletas...)"/>
    <s v="$20.001-$40.000"/>
    <s v="Cumpleaños, Fabricar collares, Jornadas de adopción para apoyar a las mascotas sin hogar"/>
    <s v="$60.001-$80.000"/>
    <s v="Sí"/>
    <m/>
    <m/>
    <s v="Instagram, TikTok"/>
    <s v="Sí"/>
    <s v="No "/>
  </r>
  <r>
    <x v="421"/>
    <x v="0"/>
    <x v="3"/>
    <x v="0"/>
    <x v="0"/>
    <x v="1"/>
    <n v="4"/>
    <s v="0 a 2 salarios mínimos"/>
    <s v="A veces"/>
    <s v="Sí"/>
    <m/>
    <m/>
    <s v="Una vez al mes"/>
    <s v="Con mi mascota, Amigos, Familia"/>
    <s v="Amasas, Juan Valdez"/>
    <s v="Ocio"/>
    <n v="8"/>
    <n v="2"/>
    <n v="7"/>
    <n v="4"/>
    <n v="5"/>
    <n v="3"/>
    <n v="6"/>
    <n v="1"/>
    <s v="Café, Bebidas frías, Pasteles y dulces, Sandwiches y bocadillos, Panadería y bollería, Chocolate caliente"/>
    <s v="$20.001-$40.000"/>
    <s v="Sillas cómodas para perros"/>
    <s v="Perro y gato"/>
    <s v="Alimentos y golosinas, Juguetes, Accesorios (correas, collares, pañoletas...), Ropa en conjunto para mi y para mi perro"/>
    <s v="$40.001-60.000"/>
    <s v="Cumpleaños, Yoga, Jornadas de adopción para apoyar a las mascotas sin hogar"/>
    <s v="$60.001-$80.000"/>
    <s v="Sí"/>
    <m/>
    <m/>
    <s v="Facebook, Instagram"/>
    <s v="Sí"/>
    <s v="Me gusta que me dejan entrar a mi mascota y los tratan bien, pero hasta el momento no conozco un lugar que sea como el que describen, considero que sería un lugar genial si lo llevan a cabo"/>
  </r>
  <r>
    <x v="422"/>
    <x v="0"/>
    <x v="0"/>
    <x v="0"/>
    <x v="0"/>
    <x v="1"/>
    <n v="4"/>
    <s v="Mayor a 2 y menor a 4 salarios mínimos"/>
    <s v="No, nunca"/>
    <s v="No, pero me gustaría ir"/>
    <m/>
    <m/>
    <m/>
    <m/>
    <m/>
    <m/>
    <n v="7"/>
    <n v="4"/>
    <n v="5"/>
    <n v="6"/>
    <n v="2"/>
    <n v="3"/>
    <n v="8"/>
    <n v="1"/>
    <s v="Café, Bebidas frías, Sandwiches y bocadillos, Panadería y bollería, Comida saludable (como ensaladas y sándwiches vegetarianos)"/>
    <s v="$20.001-$40.000"/>
    <s v="Productos para las mascotas, tortas y panadería para ellos "/>
    <s v="Perro"/>
    <s v="Alimentos y golosinas"/>
    <s v="$10.001-$20.000"/>
    <s v="Jornadas de adopción para apoyar a las mascotas sin hogar"/>
    <s v="No estoy interesado en las actividades ofrecidas"/>
    <s v="Sí"/>
    <m/>
    <m/>
    <s v="Facebook, Instagram"/>
    <s v="No"/>
    <s v="No"/>
  </r>
  <r>
    <x v="423"/>
    <x v="0"/>
    <x v="3"/>
    <x v="3"/>
    <x v="0"/>
    <x v="2"/>
    <n v="4"/>
    <s v="0 a 2 salarios mínimos"/>
    <s v="A veces"/>
    <s v="Sí"/>
    <m/>
    <m/>
    <s v="De 2 a 3 veces al mes"/>
    <s v="Con mi mascota, Pareja"/>
    <s v="Juan Valdez "/>
    <s v="Ocio"/>
    <n v="7"/>
    <n v="5"/>
    <n v="8"/>
    <n v="6"/>
    <n v="4"/>
    <n v="3"/>
    <n v="2"/>
    <n v="1"/>
    <s v="Café, Bebidas frías, Pasteles y dulces, Panadería y bollería"/>
    <s v="$20.001-$40.000"/>
    <s v="Espacio de juego canino "/>
    <s v="Perro"/>
    <s v="Alimentos y golosinas, Tazas, cepillos y artículos de tocador"/>
    <s v="$40.001-60.000"/>
    <s v="Cumpleaños, Pintar"/>
    <s v="$60.001-$80.000"/>
    <s v="Sí"/>
    <m/>
    <m/>
    <s v="Instagram"/>
    <s v="Sí"/>
    <s v="Se necesita más organización "/>
  </r>
  <r>
    <x v="424"/>
    <x v="1"/>
    <x v="0"/>
    <x v="0"/>
    <x v="0"/>
    <x v="0"/>
    <n v="4"/>
    <s v="0 a 2 salarios mínimos"/>
    <s v="No, nunca"/>
    <s v="No, pero me gustaría ir"/>
    <m/>
    <m/>
    <m/>
    <m/>
    <m/>
    <m/>
    <n v="6"/>
    <n v="5"/>
    <n v="4"/>
    <n v="3"/>
    <n v="2"/>
    <n v="8"/>
    <n v="7"/>
    <n v="1"/>
    <s v="Café, Bebidas frías"/>
    <s v="$10.000-$20.000"/>
    <s v="Libros o juegos de mesa"/>
    <s v="Gato"/>
    <m/>
    <m/>
    <m/>
    <m/>
    <m/>
    <m/>
    <m/>
    <s v="Instagram"/>
    <s v="Sí"/>
    <s v="No"/>
  </r>
  <r>
    <x v="425"/>
    <x v="1"/>
    <x v="3"/>
    <x v="0"/>
    <x v="0"/>
    <x v="1"/>
    <n v="2"/>
    <s v="0 a 2 salarios mínimos"/>
    <s v="A veces"/>
    <s v="No, pero me gustaría ir"/>
    <m/>
    <m/>
    <m/>
    <m/>
    <m/>
    <m/>
    <n v="7"/>
    <n v="6"/>
    <n v="5"/>
    <n v="4"/>
    <n v="1"/>
    <n v="8"/>
    <n v="3"/>
    <n v="2"/>
    <s v="Pasteles y dulces, Sandwiches y bocadillos, Panadería y bollería"/>
    <s v="$20.001-$40.000"/>
    <s v="Espacios comodos"/>
    <s v="Perro"/>
    <s v="Alimentos y golosinas, Juguetes"/>
    <s v="$20.001-$40.000"/>
    <s v="Cumpleaños, Jornadas de adopción para apoyar a las mascotas sin hogar"/>
    <s v="$40.001-$60.000"/>
    <s v="Sí"/>
    <m/>
    <m/>
    <s v="Facebook, TikTok"/>
    <s v="No"/>
    <s v="Nada"/>
  </r>
  <r>
    <x v="426"/>
    <x v="0"/>
    <x v="3"/>
    <x v="0"/>
    <x v="0"/>
    <x v="0"/>
    <s v="6 o más"/>
    <s v="0 a 2 salarios mínimos"/>
    <s v="A veces"/>
    <s v="Sí"/>
    <m/>
    <m/>
    <s v="Más de 6 veces al mes"/>
    <s v="Familia"/>
    <s v="Oh my bowl, amasa, dulce vaca, negron, peak "/>
    <s v="Ocio"/>
    <n v="6"/>
    <n v="7"/>
    <n v="3"/>
    <n v="2"/>
    <n v="4"/>
    <n v="5"/>
    <n v="8"/>
    <n v="1"/>
    <s v="Bebidas frías, Pasteles y dulces, Panadería y bollería"/>
    <s v="60.001 o más"/>
    <s v="Bagel, smothies (sin combinación de fruta establecida) cinnamon rolls. Una barra tanto de Bowls como de smothies que den la opción de poner el sabor la fruta y los toppings que se desean, barra libre para los huevos y toppings fácil para tostar francés."/>
    <s v="Perro"/>
    <s v="Alimentos y golosinas"/>
    <s v="$10.001-$20.000"/>
    <s v="Cumpleaños, Pintar, Fabricar collares"/>
    <s v="$60.001-$80.000"/>
    <s v="Sí"/>
    <m/>
    <m/>
    <s v="Instagram, TikTok"/>
    <s v="Sí"/>
    <s v="La diferencia de espacios me parece importante aunque amo a mis perros no tengo qué obligar a los demás para que lo hagan. Como dueña no estaría dispuesta a perder consumidores por la incomodidad de los pelos."/>
  </r>
  <r>
    <x v="427"/>
    <x v="0"/>
    <x v="3"/>
    <x v="0"/>
    <x v="0"/>
    <x v="1"/>
    <n v="3"/>
    <s v="Mayor a 2 y menor a 4 salarios mínimos"/>
    <s v="No, nunca"/>
    <s v="No, pero me gustaría ir"/>
    <m/>
    <m/>
    <m/>
    <m/>
    <m/>
    <m/>
    <n v="7"/>
    <n v="1"/>
    <n v="8"/>
    <n v="6"/>
    <n v="2"/>
    <n v="5"/>
    <n v="4"/>
    <n v="3"/>
    <s v="Café, Té, Bebidas frías, Pasteles y dulces, Sandwiches y bocadillos, Panadería y bollería, Chocolate caliente, Comida saludable (como ensaladas y sándwiches vegetarianos)"/>
    <s v="$20.001-$40.000"/>
    <s v="Espacios diseñados exclusivamente para mascotas, sin que ellas se vean aturdidas con todo el Ruido de la gente "/>
    <s v="Perro"/>
    <s v="Juguetes, Tazas, cepillos y artículos de tocador"/>
    <s v="$10.001-$20.000"/>
    <s v="Fabricar collares, Cine al aire libre, Jornadas de adopción para apoyar a las mascotas sin hogar"/>
    <s v="$20.000-$40.000"/>
    <s v="Sí"/>
    <m/>
    <m/>
    <s v="Instagram, Twitter"/>
    <s v="Sí"/>
    <s v="No me gusta que exponen a los animales a lugares que no son aptos para ellos"/>
  </r>
  <r>
    <x v="428"/>
    <x v="0"/>
    <x v="3"/>
    <x v="1"/>
    <x v="0"/>
    <x v="1"/>
    <n v="3"/>
    <s v="0 a 2 salarios mínimos"/>
    <s v="A veces"/>
    <s v="No, pero me gustaría ir"/>
    <m/>
    <m/>
    <m/>
    <m/>
    <m/>
    <m/>
    <n v="8"/>
    <n v="3"/>
    <n v="6"/>
    <n v="1"/>
    <n v="4"/>
    <n v="5"/>
    <n v="7"/>
    <n v="2"/>
    <s v="Café, Bebidas frías, Comida saludable (como ensaladas y sándwiches vegetarianos)"/>
    <s v="$10.000-$20.000"/>
    <s v="Quisiera encontrar comida para la mascota y un espacio agradable para ellos "/>
    <s v="Perro"/>
    <s v="Alimentos y golosinas, Juguetes"/>
    <s v="$20.001-$40.000"/>
    <s v="Cumpleaños, Yoga, Cine al aire libre"/>
    <s v="$40.001-$60.000"/>
    <s v="Sí"/>
    <m/>
    <m/>
    <s v="Instagram"/>
    <s v="Sí"/>
    <s v="No "/>
  </r>
  <r>
    <x v="429"/>
    <x v="1"/>
    <x v="3"/>
    <x v="4"/>
    <x v="0"/>
    <x v="1"/>
    <n v="2"/>
    <s v="0 a 2 salarios mínimos"/>
    <s v="A veces"/>
    <s v="No, pero me gustaría ir"/>
    <m/>
    <m/>
    <m/>
    <m/>
    <m/>
    <m/>
    <n v="1"/>
    <n v="2"/>
    <n v="3"/>
    <n v="4"/>
    <n v="5"/>
    <n v="6"/>
    <n v="7"/>
    <n v="8"/>
    <s v="Café, Té, Bebidas frías, Sandwiches y bocadillos, Panadería y bollería"/>
    <s v="$20.001-$40.000"/>
    <s v="Chocolatería _x000a_"/>
    <s v="Perro"/>
    <s v="Alimentos y golosinas"/>
    <s v="$5.000-$10.000"/>
    <s v="Cumpleaños"/>
    <s v="$20.000-$40.000"/>
    <s v="Sí"/>
    <m/>
    <m/>
    <s v="Instagram"/>
    <s v="Sí"/>
    <s v="Excelente "/>
  </r>
  <r>
    <x v="430"/>
    <x v="1"/>
    <x v="3"/>
    <x v="0"/>
    <x v="0"/>
    <x v="0"/>
    <n v="4"/>
    <s v="0 a 2 salarios mínimos"/>
    <s v="No, nunca"/>
    <s v="No, pero me gustaría ir"/>
    <m/>
    <m/>
    <m/>
    <m/>
    <m/>
    <m/>
    <n v="7"/>
    <n v="1"/>
    <n v="8"/>
    <n v="6"/>
    <n v="4"/>
    <n v="3"/>
    <n v="2"/>
    <n v="5"/>
    <s v="Té, Bebidas frías, Pasteles y dulces, Sandwiches y bocadillos, Panadería y bollería, Chocolate caliente"/>
    <s v="$10.000-$20.000"/>
    <s v="Un ambiente agradable para las mascotas"/>
    <s v="Gato"/>
    <m/>
    <m/>
    <m/>
    <m/>
    <m/>
    <m/>
    <m/>
    <s v="Facebook, Instagram, TikTok"/>
    <s v="Sí"/>
    <s v="No"/>
  </r>
  <r>
    <x v="431"/>
    <x v="0"/>
    <x v="3"/>
    <x v="0"/>
    <x v="0"/>
    <x v="1"/>
    <n v="2"/>
    <s v="0 a 2 salarios mínimos"/>
    <s v="A veces"/>
    <s v="No, pero me gustaría ir"/>
    <m/>
    <m/>
    <m/>
    <m/>
    <m/>
    <m/>
    <n v="6"/>
    <n v="3"/>
    <n v="8"/>
    <n v="7"/>
    <n v="2"/>
    <n v="5"/>
    <n v="4"/>
    <n v="1"/>
    <s v="Café, Té, Bebidas frías, Pasteles y dulces, Sandwiches y bocadillos, Panadería y bollería, Chocolate caliente, Comida saludable (como ensaladas y sándwiches vegetarianos)"/>
    <s v="$20.001-$40.000"/>
    <s v="Diversidad en formas de apoyo para los animales "/>
    <s v="Gato"/>
    <m/>
    <m/>
    <m/>
    <m/>
    <m/>
    <m/>
    <m/>
    <s v="Facebook, Instagram"/>
    <s v="Sí"/>
    <s v="Tener conocimiento sobre la marca de la comida debido a que, en el caso de los gatos, es normal que sufran problemas renales precisamente por el tipo o marca de alimentos que ingieren."/>
  </r>
  <r>
    <x v="432"/>
    <x v="1"/>
    <x v="3"/>
    <x v="1"/>
    <x v="0"/>
    <x v="0"/>
    <n v="2"/>
    <s v="0 a 2 salarios mínimos"/>
    <s v="No, nunca"/>
    <s v="No, no me interesa ir"/>
    <s v="un poco de todas pero en general considero que no es un establecimiento que me llame la atención, quizas iria a uno si las mascotas fueran de la cafeteria  "/>
    <s v="una con una guardería para mascotas y que sus productos tuvieran el menor impacto ambiental posible tanto los que venden como los que utilizan en la cafetería "/>
    <m/>
    <m/>
    <m/>
    <m/>
    <m/>
    <m/>
    <m/>
    <m/>
    <m/>
    <m/>
    <m/>
    <m/>
    <m/>
    <m/>
    <m/>
    <m/>
    <m/>
    <m/>
    <m/>
    <m/>
    <m/>
    <m/>
    <m/>
    <s v="ninguna "/>
    <s v="Sí"/>
    <s v="un espacio entre mesas considerable pues una vez en una cafetería vi como casi un perro mas grande mata a un chiguagua por estar demasiado cerca de el "/>
  </r>
  <r>
    <x v="433"/>
    <x v="0"/>
    <x v="2"/>
    <x v="0"/>
    <x v="0"/>
    <x v="0"/>
    <n v="4"/>
    <s v="Mayor a 2 y menor a 4 salarios mínimos"/>
    <s v="Sí, siempre"/>
    <s v="Sí"/>
    <m/>
    <m/>
    <s v="De 2 a 3 veces al mes"/>
    <s v="Pareja"/>
    <s v="Juan Valdez"/>
    <s v="Ocio"/>
    <n v="1"/>
    <n v="7"/>
    <n v="2"/>
    <n v="5"/>
    <n v="6"/>
    <n v="4"/>
    <n v="3"/>
    <n v="8"/>
    <s v="Café, Bebidas frías, Pasteles y dulces, Sandwiches y bocadillos, Panadería y bollería"/>
    <s v="$20.001-$40.000"/>
    <s v="Diferentes sabores de capuccinos. Productos de panadería diferentes."/>
    <s v="Perro"/>
    <s v="Alimentos y golosinas, Juguetes, Accesorios (correas, collares, pañoletas...)"/>
    <s v="$20.001-$40.000"/>
    <s v="Cumpleaños, Cine al aire libre, Jornadas de adopción para apoyar a las mascotas sin hogar"/>
    <s v="$40.001-$60.000"/>
    <s v="Sí"/>
    <m/>
    <m/>
    <s v="Facebook, Instagram"/>
    <s v="Sí"/>
    <s v="Nada adicional"/>
  </r>
  <r>
    <x v="434"/>
    <x v="1"/>
    <x v="0"/>
    <x v="0"/>
    <x v="0"/>
    <x v="2"/>
    <n v="4"/>
    <s v="Mayor a 2 y menor a 4 salarios mínimos"/>
    <s v="Sí, siempre"/>
    <s v="Sí"/>
    <m/>
    <m/>
    <s v="Menos de una vez al mes"/>
    <s v="Solo, Pareja"/>
    <s v="HACIENDA CASA BLANCA"/>
    <s v="Ocio"/>
    <n v="7"/>
    <n v="6"/>
    <n v="3"/>
    <n v="2"/>
    <n v="8"/>
    <n v="4"/>
    <n v="5"/>
    <n v="1"/>
    <s v="Café, Té, Bebidas frías, Sandwiches y bocadillos"/>
    <s v="$20.001-$40.000"/>
    <s v="Zonas amplias"/>
    <s v="Perro"/>
    <s v="Alimentos y golosinas"/>
    <s v="$20.001-$40.000"/>
    <s v="Fabricar collares, Cine al aire libre"/>
    <s v="$20.000-$40.000"/>
    <s v="Sí"/>
    <m/>
    <m/>
    <s v="Facebook, Instagram"/>
    <s v="Sí"/>
    <s v="Nada que aportar"/>
  </r>
  <r>
    <x v="435"/>
    <x v="0"/>
    <x v="3"/>
    <x v="0"/>
    <x v="0"/>
    <x v="0"/>
    <n v="1"/>
    <s v="0 a 2 salarios mínimos"/>
    <s v="No, nunca"/>
    <s v="No, no me interesa ir"/>
    <s v="Por el precio"/>
    <s v="Una en donde pueda estar tranquila sabiendo que mi mascota no se va a asustar por los otros animalitos"/>
    <m/>
    <m/>
    <m/>
    <m/>
    <m/>
    <m/>
    <m/>
    <m/>
    <m/>
    <m/>
    <m/>
    <m/>
    <m/>
    <m/>
    <m/>
    <m/>
    <m/>
    <m/>
    <m/>
    <m/>
    <m/>
    <m/>
    <m/>
    <s v="Facebook"/>
    <s v="No"/>
    <s v="No"/>
  </r>
  <r>
    <x v="436"/>
    <x v="0"/>
    <x v="3"/>
    <x v="0"/>
    <x v="0"/>
    <x v="0"/>
    <n v="2"/>
    <s v="0 a 2 salarios mínimos"/>
    <s v="No, nunca"/>
    <s v="Sí"/>
    <m/>
    <m/>
    <s v="Menos de una vez al mes"/>
    <s v="Amigos, Familia"/>
    <s v="No conozco "/>
    <s v="Ocio"/>
    <n v="8"/>
    <n v="4"/>
    <n v="1"/>
    <n v="2"/>
    <n v="6"/>
    <n v="7"/>
    <n v="5"/>
    <n v="3"/>
    <s v="Café, Té, Bebidas frías, Chocolate caliente"/>
    <s v="$10.000-$20.000"/>
    <s v="Espacio para mascotas"/>
    <s v="Gato"/>
    <m/>
    <m/>
    <m/>
    <m/>
    <m/>
    <m/>
    <m/>
    <s v="Instagram, TikTok"/>
    <s v="Sí"/>
    <s v="No"/>
  </r>
  <r>
    <x v="437"/>
    <x v="0"/>
    <x v="3"/>
    <x v="0"/>
    <x v="0"/>
    <x v="2"/>
    <n v="3"/>
    <s v="0 a 2 salarios mínimos"/>
    <s v="A veces"/>
    <s v="No, pero me gustaría ir"/>
    <m/>
    <m/>
    <m/>
    <m/>
    <m/>
    <m/>
    <n v="7"/>
    <n v="6"/>
    <n v="8"/>
    <n v="4"/>
    <n v="3"/>
    <n v="2"/>
    <n v="5"/>
    <n v="1"/>
    <s v="Café, Bebidas frías, Pasteles y dulces, Sandwiches y bocadillos, Panadería y bollería, Chocolate caliente, Comida saludable (como ensaladas y sándwiches vegetarianos)"/>
    <s v="$40.001-60.000"/>
    <s v="Menú para mascotas helados para perritos comida para perritos tortas para perritos o alguna cortesía para las mascotas "/>
    <s v="Perro"/>
    <s v="Alimentos y golosinas"/>
    <s v="$20.001-$40.000"/>
    <s v="Cumpleaños, Jornadas de adopción para apoyar a las mascotas sin hogar"/>
    <s v="$20.000-$40.000"/>
    <s v="Sí"/>
    <m/>
    <m/>
    <s v="Facebook, Instagram, TikTok"/>
    <s v="Sí"/>
    <s v="No"/>
  </r>
  <r>
    <x v="438"/>
    <x v="0"/>
    <x v="3"/>
    <x v="0"/>
    <x v="0"/>
    <x v="0"/>
    <n v="4"/>
    <s v="0 a 2 salarios mínimos"/>
    <s v="A veces"/>
    <s v="No, pero me gustaría ir"/>
    <m/>
    <m/>
    <m/>
    <m/>
    <m/>
    <m/>
    <n v="8"/>
    <n v="1"/>
    <n v="2"/>
    <n v="3"/>
    <n v="5"/>
    <n v="6"/>
    <n v="7"/>
    <n v="4"/>
    <s v="Café, Té, Bebidas frías, Pasteles y dulces, Sandwiches y bocadillos, Panadería y bollería, Chocolate caliente, Comida saludable (como ensaladas y sándwiches vegetarianos)"/>
    <s v="$40.001-60.000"/>
    <s v="Un espacio para mascotas "/>
    <s v="Perro"/>
    <s v="Alimentos y golosinas, Juguetes, Accesorios (correas, collares, pañoletas...)"/>
    <s v="$40.001-60.000"/>
    <s v="Cumpleaños, Pintar, Cine al aire libre"/>
    <s v="$40.001-$60.000"/>
    <s v="Sí"/>
    <m/>
    <m/>
    <s v="Instagram, TikTok"/>
    <s v="Sí"/>
    <s v="Ninguno "/>
  </r>
  <r>
    <x v="439"/>
    <x v="0"/>
    <x v="3"/>
    <x v="3"/>
    <x v="0"/>
    <x v="2"/>
    <n v="2"/>
    <s v="0 a 2 salarios mínimos"/>
    <s v="A veces"/>
    <s v="Sí"/>
    <m/>
    <m/>
    <s v="De 2 a 3 veces al mes"/>
    <s v="Familia"/>
    <s v="Plazoletas de comida en centros comerciales"/>
    <s v="Fechas especiales (cumpleaños, día de la Madre o del Padre...)"/>
    <n v="6"/>
    <n v="2"/>
    <n v="5"/>
    <n v="3"/>
    <n v="4"/>
    <n v="8"/>
    <n v="7"/>
    <n v="1"/>
    <s v="Bebidas frías, Pasteles y dulces, Sandwiches y bocadillos, Panadería y bollería"/>
    <s v="$10.000-$20.000"/>
    <s v="Menú económico para mascotas"/>
    <s v="Perro"/>
    <s v="Alimentos y golosinas"/>
    <s v="$5.000-$10.000"/>
    <s v="Cumpleaños, Jornadas de adopción para apoyar a las mascotas sin hogar"/>
    <s v="$20.000-$40.000"/>
    <s v="Sí"/>
    <m/>
    <m/>
    <s v="Facebook, Instagram, TikTok"/>
    <s v="Sí"/>
    <s v="Por el momento nada, gracias"/>
  </r>
  <r>
    <x v="440"/>
    <x v="0"/>
    <x v="3"/>
    <x v="0"/>
    <x v="0"/>
    <x v="1"/>
    <n v="4"/>
    <s v="0 a 2 salarios mínimos"/>
    <s v="No, nunca"/>
    <s v="No, pero me gustaría ir"/>
    <m/>
    <m/>
    <m/>
    <m/>
    <m/>
    <m/>
    <n v="8"/>
    <n v="4"/>
    <n v="3"/>
    <n v="2"/>
    <n v="5"/>
    <n v="6"/>
    <n v="7"/>
    <n v="1"/>
    <s v="Café, Té, Bebidas frías, Pasteles y dulces, Comida saludable (como ensaladas y sándwiches vegetarianos)"/>
    <s v="$20.001-$40.000"/>
    <s v="Comida saludable y espacios para que las mascotas también la pasen bien "/>
    <s v="Perro y gato"/>
    <s v="Alimentos y golosinas, Juguetes"/>
    <s v="$10.001-$20.000"/>
    <s v="Cumpleaños, Cine al aire libre, Jornadas de adopción para apoyar a las mascotas sin hogar"/>
    <s v="$20.000-$40.000"/>
    <s v="Sí"/>
    <m/>
    <m/>
    <s v="Instagram, TikTok"/>
    <s v="Sí"/>
    <s v="No"/>
  </r>
  <r>
    <x v="441"/>
    <x v="0"/>
    <x v="5"/>
    <x v="0"/>
    <x v="0"/>
    <x v="0"/>
    <n v="4"/>
    <s v="Mayor a 4 salarios mínimos"/>
    <s v="A veces"/>
    <s v="Sí"/>
    <m/>
    <m/>
    <s v="De 2 a 3 veces al mes"/>
    <s v="Amigos"/>
    <s v="Café Juan Valdez"/>
    <s v="Ocio"/>
    <n v="8"/>
    <n v="5"/>
    <n v="6"/>
    <n v="2"/>
    <n v="7"/>
    <n v="1"/>
    <n v="4"/>
    <n v="3"/>
    <s v="Café, Té, Bebidas frías, Pasteles y dulces, Sandwiches y bocadillos, Panadería y bollería, Chocolate caliente, Comida saludable (como ensaladas y sándwiches vegetarianos), Copa de vino, copa de helado"/>
    <s v="60.001 o más"/>
    <s v="Un espacio con huacales para dejar por un momento la mascota mientras voy al baño "/>
    <s v="Perro"/>
    <s v="Alimentos y golosinas"/>
    <s v="$10.001-$20.000"/>
    <s v="Jornadas de adopción para apoyar a las mascotas sin hogar"/>
    <s v="$40.001-$60.000"/>
    <s v="Sí"/>
    <m/>
    <m/>
    <s v="Facebook, Instagram"/>
    <s v="No"/>
    <s v="El precio no debe ser más alto debe haber un rubro que especifique el valor de la contribución y que sea opcional ya que pueden haber personas que no les parezca interesante hacer este aporte y no se deben perder como clientes"/>
  </r>
  <r>
    <x v="442"/>
    <x v="1"/>
    <x v="0"/>
    <x v="0"/>
    <x v="2"/>
    <x v="3"/>
    <m/>
    <m/>
    <m/>
    <m/>
    <m/>
    <m/>
    <m/>
    <m/>
    <m/>
    <m/>
    <m/>
    <m/>
    <m/>
    <m/>
    <m/>
    <m/>
    <m/>
    <m/>
    <m/>
    <m/>
    <m/>
    <m/>
    <m/>
    <m/>
    <m/>
    <m/>
    <m/>
    <m/>
    <m/>
    <m/>
    <m/>
    <m/>
  </r>
  <r>
    <x v="443"/>
    <x v="1"/>
    <x v="0"/>
    <x v="0"/>
    <x v="2"/>
    <x v="3"/>
    <m/>
    <m/>
    <m/>
    <m/>
    <m/>
    <m/>
    <m/>
    <m/>
    <m/>
    <m/>
    <m/>
    <m/>
    <m/>
    <m/>
    <m/>
    <m/>
    <m/>
    <m/>
    <m/>
    <m/>
    <m/>
    <m/>
    <m/>
    <m/>
    <m/>
    <m/>
    <m/>
    <m/>
    <m/>
    <m/>
    <m/>
    <m/>
  </r>
  <r>
    <x v="444"/>
    <x v="1"/>
    <x v="0"/>
    <x v="0"/>
    <x v="2"/>
    <x v="3"/>
    <m/>
    <m/>
    <m/>
    <m/>
    <m/>
    <m/>
    <m/>
    <m/>
    <m/>
    <m/>
    <m/>
    <m/>
    <m/>
    <m/>
    <m/>
    <m/>
    <m/>
    <m/>
    <m/>
    <m/>
    <m/>
    <m/>
    <m/>
    <m/>
    <m/>
    <m/>
    <m/>
    <m/>
    <m/>
    <m/>
    <m/>
    <m/>
  </r>
  <r>
    <x v="445"/>
    <x v="0"/>
    <x v="3"/>
    <x v="0"/>
    <x v="2"/>
    <x v="3"/>
    <m/>
    <m/>
    <m/>
    <m/>
    <m/>
    <m/>
    <m/>
    <m/>
    <m/>
    <m/>
    <m/>
    <m/>
    <m/>
    <m/>
    <m/>
    <m/>
    <m/>
    <m/>
    <m/>
    <m/>
    <m/>
    <m/>
    <m/>
    <m/>
    <m/>
    <m/>
    <m/>
    <m/>
    <m/>
    <m/>
    <m/>
    <m/>
  </r>
  <r>
    <x v="446"/>
    <x v="0"/>
    <x v="3"/>
    <x v="0"/>
    <x v="0"/>
    <x v="1"/>
    <n v="2"/>
    <s v="0 a 2 salarios mínimos"/>
    <s v="A veces"/>
    <s v="No, pero me gustaría ir"/>
    <m/>
    <m/>
    <m/>
    <m/>
    <m/>
    <m/>
    <n v="6"/>
    <n v="5"/>
    <n v="8"/>
    <n v="1"/>
    <n v="4"/>
    <n v="2"/>
    <n v="7"/>
    <n v="3"/>
    <s v="Café, Pasteles y dulces, Chocolate caliente, Comida saludable (como ensaladas y sándwiches vegetarianos)"/>
    <s v="$40.001-60.000"/>
    <s v="Productos para la mascota, alimentos y para diversión "/>
    <s v="Perro"/>
    <s v="Alimentos y golosinas, Juguetes"/>
    <s v="$20.001-$40.000"/>
    <s v="Cumpleaños, Cine al aire libre, Jornadas de adopción para apoyar a las mascotas sin hogar"/>
    <s v="$40.001-$60.000"/>
    <s v="Sí"/>
    <m/>
    <m/>
    <s v="Facebook, Instagram, Twitter, TikTok"/>
    <s v="Sí"/>
    <s v="No"/>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83">
  <r>
    <n v="1"/>
    <x v="0"/>
    <x v="0"/>
    <s v="Bucaramanga"/>
    <s v="Sí"/>
    <x v="0"/>
    <x v="0"/>
    <s v="Mayor a 4 salarios mínimos"/>
    <s v="A veces"/>
    <x v="0"/>
    <x v="0"/>
    <m/>
    <s v="Menos de una vez al mes"/>
    <x v="0"/>
    <x v="0"/>
    <s v="Ocio"/>
    <x v="0"/>
    <x v="0"/>
    <x v="0"/>
    <x v="0"/>
    <x v="0"/>
    <x v="0"/>
    <x v="0"/>
    <x v="0"/>
    <x v="0"/>
    <x v="0"/>
    <s v="Snacks y bebidas para mascotas "/>
    <x v="0"/>
    <x v="0"/>
    <x v="0"/>
    <x v="0"/>
    <x v="0"/>
    <s v="Sí"/>
    <m/>
    <m/>
    <x v="0"/>
    <x v="0"/>
    <s v="No"/>
  </r>
  <r>
    <n v="2"/>
    <x v="1"/>
    <x v="0"/>
    <s v="Bucaramanga"/>
    <s v="Sí"/>
    <x v="1"/>
    <x v="0"/>
    <s v="Mayor a 4 salarios mínimos"/>
    <s v="A veces"/>
    <x v="0"/>
    <x v="0"/>
    <m/>
    <s v="Una vez al mes"/>
    <x v="1"/>
    <x v="1"/>
    <s v="Ocio"/>
    <x v="1"/>
    <x v="1"/>
    <x v="1"/>
    <x v="1"/>
    <x v="1"/>
    <x v="1"/>
    <x v="1"/>
    <x v="1"/>
    <x v="1"/>
    <x v="1"/>
    <s v="Helados, ayacos "/>
    <x v="0"/>
    <x v="1"/>
    <x v="1"/>
    <x v="1"/>
    <x v="1"/>
    <s v="Sí"/>
    <m/>
    <m/>
    <x v="0"/>
    <x v="0"/>
    <s v="No"/>
  </r>
  <r>
    <n v="3"/>
    <x v="0"/>
    <x v="0"/>
    <s v="Bucaramanga"/>
    <s v="Sí"/>
    <x v="1"/>
    <x v="1"/>
    <s v="0 a 2 salarios mínimos"/>
    <s v="Sí, siempre"/>
    <x v="1"/>
    <x v="0"/>
    <m/>
    <m/>
    <x v="2"/>
    <x v="2"/>
    <m/>
    <x v="1"/>
    <x v="2"/>
    <x v="2"/>
    <x v="0"/>
    <x v="2"/>
    <x v="1"/>
    <x v="0"/>
    <x v="2"/>
    <x v="2"/>
    <x v="2"/>
    <s v="Productos para mascotas"/>
    <x v="0"/>
    <x v="2"/>
    <x v="2"/>
    <x v="2"/>
    <x v="2"/>
    <s v="Sí"/>
    <m/>
    <m/>
    <x v="1"/>
    <x v="1"/>
    <s v="Faltan más sitios como estos"/>
  </r>
  <r>
    <n v="4"/>
    <x v="1"/>
    <x v="1"/>
    <s v="Floridablanca"/>
    <s v="Sí"/>
    <x v="2"/>
    <x v="0"/>
    <s v="Mayor a 2 y menor a 4 salarios mínimos"/>
    <s v="A veces"/>
    <x v="0"/>
    <x v="0"/>
    <m/>
    <s v="De 4 a 6 veces al mes"/>
    <x v="0"/>
    <x v="3"/>
    <s v="Ocio"/>
    <x v="2"/>
    <x v="0"/>
    <x v="0"/>
    <x v="0"/>
    <x v="3"/>
    <x v="2"/>
    <x v="2"/>
    <x v="2"/>
    <x v="3"/>
    <x v="1"/>
    <s v="Sobre todo atención a las mascotas "/>
    <x v="0"/>
    <x v="0"/>
    <x v="1"/>
    <x v="3"/>
    <x v="1"/>
    <s v="Sí"/>
    <m/>
    <m/>
    <x v="2"/>
    <x v="0"/>
    <s v="Pues para mi lo primordial el trato hacia las mascotas y comodidad de ellas "/>
  </r>
  <r>
    <n v="5"/>
    <x v="0"/>
    <x v="2"/>
    <s v="Bucaramanga"/>
    <s v="Sí"/>
    <x v="1"/>
    <x v="1"/>
    <s v="0 a 2 salarios mínimos"/>
    <s v="A veces"/>
    <x v="0"/>
    <x v="0"/>
    <m/>
    <s v="Menos de una vez al mes"/>
    <x v="3"/>
    <x v="4"/>
    <s v="Ocio"/>
    <x v="3"/>
    <x v="3"/>
    <x v="3"/>
    <x v="0"/>
    <x v="4"/>
    <x v="3"/>
    <x v="3"/>
    <x v="3"/>
    <x v="4"/>
    <x v="2"/>
    <s v="Comida saludable"/>
    <x v="0"/>
    <x v="3"/>
    <x v="3"/>
    <x v="4"/>
    <x v="2"/>
    <s v="Sí"/>
    <m/>
    <m/>
    <x v="3"/>
    <x v="0"/>
    <s v="No"/>
  </r>
  <r>
    <n v="6"/>
    <x v="0"/>
    <x v="3"/>
    <s v="Bucaramanga"/>
    <s v="Sí"/>
    <x v="1"/>
    <x v="0"/>
    <s v="0 a 2 salarios mínimos"/>
    <s v="A veces"/>
    <x v="0"/>
    <x v="0"/>
    <m/>
    <s v="Una vez al mes"/>
    <x v="4"/>
    <x v="5"/>
    <s v="Ocio"/>
    <x v="1"/>
    <x v="3"/>
    <x v="3"/>
    <x v="0"/>
    <x v="5"/>
    <x v="3"/>
    <x v="2"/>
    <x v="2"/>
    <x v="5"/>
    <x v="0"/>
    <s v="Coworking pet friendly"/>
    <x v="0"/>
    <x v="4"/>
    <x v="0"/>
    <x v="5"/>
    <x v="0"/>
    <s v="Sí"/>
    <m/>
    <m/>
    <x v="4"/>
    <x v="0"/>
    <s v="."/>
  </r>
  <r>
    <n v="8"/>
    <x v="1"/>
    <x v="0"/>
    <s v="Bucaramanga"/>
    <s v="Sí"/>
    <x v="1"/>
    <x v="0"/>
    <s v="0 a 2 salarios mínimos"/>
    <s v="A veces"/>
    <x v="1"/>
    <x v="0"/>
    <m/>
    <m/>
    <x v="2"/>
    <x v="2"/>
    <m/>
    <x v="2"/>
    <x v="0"/>
    <x v="1"/>
    <x v="2"/>
    <x v="6"/>
    <x v="2"/>
    <x v="2"/>
    <x v="2"/>
    <x v="6"/>
    <x v="2"/>
    <s v="Premios para los animales "/>
    <x v="0"/>
    <x v="4"/>
    <x v="2"/>
    <x v="4"/>
    <x v="3"/>
    <s v="Sí"/>
    <m/>
    <m/>
    <x v="5"/>
    <x v="1"/>
    <s v="No"/>
  </r>
  <r>
    <n v="9"/>
    <x v="1"/>
    <x v="3"/>
    <s v="Bucaramanga"/>
    <s v="Sí"/>
    <x v="1"/>
    <x v="1"/>
    <s v="0 a 2 salarios mínimos"/>
    <s v="Sí, siempre"/>
    <x v="0"/>
    <x v="0"/>
    <m/>
    <s v="Una vez al mes"/>
    <x v="5"/>
    <x v="6"/>
    <s v="Ocio"/>
    <x v="1"/>
    <x v="4"/>
    <x v="4"/>
    <x v="0"/>
    <x v="0"/>
    <x v="1"/>
    <x v="4"/>
    <x v="2"/>
    <x v="7"/>
    <x v="3"/>
    <s v="Comida para las mascotas o bebidas "/>
    <x v="0"/>
    <x v="3"/>
    <x v="2"/>
    <x v="6"/>
    <x v="1"/>
    <s v="Sí"/>
    <m/>
    <m/>
    <x v="0"/>
    <x v="0"/>
    <s v="Todo muy bien "/>
  </r>
  <r>
    <n v="10"/>
    <x v="0"/>
    <x v="3"/>
    <s v="Bucaramanga"/>
    <s v="Sí"/>
    <x v="2"/>
    <x v="2"/>
    <s v="Mayor a 2 y menor a 4 salarios mínimos"/>
    <s v="A veces"/>
    <x v="0"/>
    <x v="0"/>
    <m/>
    <s v="Menos de una vez al mes"/>
    <x v="6"/>
    <x v="7"/>
    <s v="Citas"/>
    <x v="2"/>
    <x v="4"/>
    <x v="0"/>
    <x v="0"/>
    <x v="3"/>
    <x v="4"/>
    <x v="3"/>
    <x v="2"/>
    <x v="8"/>
    <x v="1"/>
    <s v="Zonas para perros"/>
    <x v="0"/>
    <x v="3"/>
    <x v="2"/>
    <x v="7"/>
    <x v="2"/>
    <s v="Sí"/>
    <m/>
    <m/>
    <x v="5"/>
    <x v="0"/>
    <s v="No"/>
  </r>
  <r>
    <n v="11"/>
    <x v="0"/>
    <x v="3"/>
    <s v="Bucaramanga"/>
    <s v="Sí"/>
    <x v="1"/>
    <x v="1"/>
    <s v="Mayor a 2 y menor a 4 salarios mínimos"/>
    <s v="Sí, siempre"/>
    <x v="0"/>
    <x v="0"/>
    <m/>
    <s v="Una vez al mes"/>
    <x v="1"/>
    <x v="8"/>
    <s v="Ocio"/>
    <x v="1"/>
    <x v="5"/>
    <x v="4"/>
    <x v="3"/>
    <x v="4"/>
    <x v="4"/>
    <x v="1"/>
    <x v="1"/>
    <x v="9"/>
    <x v="0"/>
    <s v="Bocadillos para las mascotas"/>
    <x v="0"/>
    <x v="3"/>
    <x v="4"/>
    <x v="7"/>
    <x v="1"/>
    <s v="Sí"/>
    <m/>
    <m/>
    <x v="2"/>
    <x v="0"/>
    <s v="Muy pocos lugares ambientados para ellos "/>
  </r>
  <r>
    <n v="12"/>
    <x v="0"/>
    <x v="3"/>
    <s v="Bucaramanga"/>
    <s v="Sí"/>
    <x v="2"/>
    <x v="3"/>
    <s v="0 a 2 salarios mínimos"/>
    <s v="A veces"/>
    <x v="1"/>
    <x v="0"/>
    <m/>
    <m/>
    <x v="2"/>
    <x v="2"/>
    <m/>
    <x v="1"/>
    <x v="4"/>
    <x v="5"/>
    <x v="4"/>
    <x v="4"/>
    <x v="1"/>
    <x v="5"/>
    <x v="4"/>
    <x v="6"/>
    <x v="3"/>
    <s v="Comodidades para mascotas y postres para mascotas"/>
    <x v="0"/>
    <x v="5"/>
    <x v="1"/>
    <x v="8"/>
    <x v="1"/>
    <s v="Sí"/>
    <m/>
    <m/>
    <x v="6"/>
    <x v="0"/>
    <s v="No he visto cafetería Pet-friendly"/>
  </r>
  <r>
    <n v="13"/>
    <x v="0"/>
    <x v="3"/>
    <s v="Bucaramanga"/>
    <s v="Sí"/>
    <x v="1"/>
    <x v="4"/>
    <s v="0 a 2 salarios mínimos"/>
    <s v="A veces"/>
    <x v="1"/>
    <x v="0"/>
    <m/>
    <m/>
    <x v="2"/>
    <x v="2"/>
    <m/>
    <x v="4"/>
    <x v="6"/>
    <x v="0"/>
    <x v="5"/>
    <x v="0"/>
    <x v="5"/>
    <x v="0"/>
    <x v="1"/>
    <x v="10"/>
    <x v="2"/>
    <s v="Mesas con adecuada distribución que permitan a las mascotas tener su espacio y algún producto comestible para ellas"/>
    <x v="0"/>
    <x v="3"/>
    <x v="2"/>
    <x v="9"/>
    <x v="2"/>
    <s v="Sí"/>
    <m/>
    <m/>
    <x v="5"/>
    <x v="0"/>
    <s v="No"/>
  </r>
  <r>
    <n v="14"/>
    <x v="0"/>
    <x v="0"/>
    <s v="Bucaramanga"/>
    <s v="Sí"/>
    <x v="1"/>
    <x v="0"/>
    <s v="0 a 2 salarios mínimos"/>
    <s v="A veces"/>
    <x v="1"/>
    <x v="0"/>
    <m/>
    <m/>
    <x v="2"/>
    <x v="2"/>
    <m/>
    <x v="5"/>
    <x v="1"/>
    <x v="5"/>
    <x v="0"/>
    <x v="5"/>
    <x v="6"/>
    <x v="6"/>
    <x v="2"/>
    <x v="11"/>
    <x v="2"/>
    <s v="Postres, tortas, comida de sal"/>
    <x v="0"/>
    <x v="0"/>
    <x v="3"/>
    <x v="7"/>
    <x v="2"/>
    <s v="Sí"/>
    <m/>
    <m/>
    <x v="0"/>
    <x v="1"/>
    <s v="N/A"/>
  </r>
  <r>
    <n v="15"/>
    <x v="0"/>
    <x v="3"/>
    <s v="Piedecuesta"/>
    <s v="Sí"/>
    <x v="1"/>
    <x v="0"/>
    <s v="0 a 2 salarios mínimos"/>
    <s v="No, nunca"/>
    <x v="0"/>
    <x v="0"/>
    <m/>
    <s v="Una vez al mes"/>
    <x v="7"/>
    <x v="9"/>
    <s v="Ocio"/>
    <x v="0"/>
    <x v="4"/>
    <x v="6"/>
    <x v="4"/>
    <x v="7"/>
    <x v="1"/>
    <x v="6"/>
    <x v="4"/>
    <x v="12"/>
    <x v="3"/>
    <s v="Espacios donde hayan animales que se puedan adoptar o en su medida, espacios con álbumes o imágenes de animales que se puedan apadrinar, trabajando de la mano con albergues locales "/>
    <x v="1"/>
    <x v="6"/>
    <x v="5"/>
    <x v="10"/>
    <x v="4"/>
    <m/>
    <m/>
    <m/>
    <x v="7"/>
    <x v="0"/>
    <s v="No"/>
  </r>
  <r>
    <n v="16"/>
    <x v="0"/>
    <x v="3"/>
    <s v="Bucaramanga"/>
    <s v="Sí"/>
    <x v="1"/>
    <x v="0"/>
    <s v="0 a 2 salarios mínimos"/>
    <s v="A veces"/>
    <x v="0"/>
    <x v="0"/>
    <m/>
    <s v="Una vez al mes"/>
    <x v="8"/>
    <x v="10"/>
    <s v="Ocio"/>
    <x v="1"/>
    <x v="1"/>
    <x v="3"/>
    <x v="4"/>
    <x v="4"/>
    <x v="5"/>
    <x v="4"/>
    <x v="5"/>
    <x v="13"/>
    <x v="3"/>
    <s v="Bocadillos para los perros "/>
    <x v="0"/>
    <x v="1"/>
    <x v="2"/>
    <x v="11"/>
    <x v="2"/>
    <s v="Sí"/>
    <m/>
    <m/>
    <x v="0"/>
    <x v="0"/>
    <s v="No"/>
  </r>
  <r>
    <n v="17"/>
    <x v="0"/>
    <x v="3"/>
    <s v="Bucaramanga"/>
    <s v="Sí"/>
    <x v="0"/>
    <x v="0"/>
    <s v="0 a 2 salarios mínimos"/>
    <s v="A veces"/>
    <x v="1"/>
    <x v="0"/>
    <m/>
    <m/>
    <x v="2"/>
    <x v="2"/>
    <m/>
    <x v="2"/>
    <x v="1"/>
    <x v="0"/>
    <x v="3"/>
    <x v="4"/>
    <x v="5"/>
    <x v="1"/>
    <x v="1"/>
    <x v="14"/>
    <x v="2"/>
    <s v="Decoración adecuada tanto para perros como para humanos, espacios agradables y una buena atención "/>
    <x v="0"/>
    <x v="4"/>
    <x v="3"/>
    <x v="4"/>
    <x v="2"/>
    <s v="Sí"/>
    <m/>
    <m/>
    <x v="0"/>
    <x v="0"/>
    <s v="Me parece excelente que estas cafeterías apoyen a fundaciones "/>
  </r>
  <r>
    <n v="18"/>
    <x v="1"/>
    <x v="3"/>
    <s v="Floridablanca"/>
    <s v="Sí"/>
    <x v="0"/>
    <x v="0"/>
    <s v="0 a 2 salarios mínimos"/>
    <s v="A veces"/>
    <x v="1"/>
    <x v="0"/>
    <m/>
    <m/>
    <x v="2"/>
    <x v="2"/>
    <m/>
    <x v="1"/>
    <x v="5"/>
    <x v="6"/>
    <x v="6"/>
    <x v="3"/>
    <x v="2"/>
    <x v="0"/>
    <x v="5"/>
    <x v="6"/>
    <x v="3"/>
    <s v="Un espacio al aire libre"/>
    <x v="0"/>
    <x v="0"/>
    <x v="2"/>
    <x v="1"/>
    <x v="2"/>
    <s v="Sí"/>
    <m/>
    <m/>
    <x v="5"/>
    <x v="1"/>
    <s v="Ninguna"/>
  </r>
  <r>
    <n v="19"/>
    <x v="0"/>
    <x v="4"/>
    <s v="Bucaramanga"/>
    <s v="Sí"/>
    <x v="0"/>
    <x v="4"/>
    <s v="0 a 2 salarios mínimos"/>
    <s v="A veces"/>
    <x v="0"/>
    <x v="0"/>
    <m/>
    <s v="De 2 a 3 veces al mes"/>
    <x v="4"/>
    <x v="11"/>
    <s v="siempre pienso que puedo compartir con mi pareja y mi bebe acompañado y donde no haya un lugar para mi bebe descartamos esos lugares para ir de inmediato"/>
    <x v="1"/>
    <x v="5"/>
    <x v="4"/>
    <x v="3"/>
    <x v="0"/>
    <x v="3"/>
    <x v="7"/>
    <x v="0"/>
    <x v="15"/>
    <x v="3"/>
    <s v="consumo para ellos tambien apropiados segun lo que ellos puedan comer todo tipo de alternativas pero para ellos"/>
    <x v="0"/>
    <x v="4"/>
    <x v="1"/>
    <x v="12"/>
    <x v="2"/>
    <s v="Sí"/>
    <m/>
    <m/>
    <x v="0"/>
    <x v="0"/>
    <s v="fotografias y recordatorios inmediatos para mi mascota y yo "/>
  </r>
  <r>
    <n v="20"/>
    <x v="1"/>
    <x v="3"/>
    <s v="Bucaramanga"/>
    <s v="Sí"/>
    <x v="0"/>
    <x v="4"/>
    <s v="0 a 2 salarios mínimos"/>
    <s v="A veces"/>
    <x v="0"/>
    <x v="0"/>
    <m/>
    <s v="Una vez al mes"/>
    <x v="1"/>
    <x v="3"/>
    <s v="Ocio"/>
    <x v="1"/>
    <x v="3"/>
    <x v="3"/>
    <x v="0"/>
    <x v="5"/>
    <x v="3"/>
    <x v="2"/>
    <x v="2"/>
    <x v="16"/>
    <x v="1"/>
    <s v="Un lugar de zonas verdes"/>
    <x v="0"/>
    <x v="0"/>
    <x v="1"/>
    <x v="5"/>
    <x v="1"/>
    <s v="Sí"/>
    <m/>
    <m/>
    <x v="5"/>
    <x v="0"/>
    <s v="No"/>
  </r>
  <r>
    <n v="21"/>
    <x v="1"/>
    <x v="3"/>
    <s v="Girón"/>
    <s v="Sí"/>
    <x v="2"/>
    <x v="4"/>
    <s v="Mayor a 2 y menor a 4 salarios mínimos"/>
    <s v="A veces"/>
    <x v="1"/>
    <x v="0"/>
    <m/>
    <m/>
    <x v="2"/>
    <x v="2"/>
    <m/>
    <x v="6"/>
    <x v="0"/>
    <x v="3"/>
    <x v="4"/>
    <x v="3"/>
    <x v="0"/>
    <x v="6"/>
    <x v="4"/>
    <x v="4"/>
    <x v="3"/>
    <s v="Algún juego para las mascotas "/>
    <x v="0"/>
    <x v="7"/>
    <x v="1"/>
    <x v="13"/>
    <x v="2"/>
    <s v="Sí"/>
    <m/>
    <m/>
    <x v="8"/>
    <x v="0"/>
    <s v="Satisfacción "/>
  </r>
  <r>
    <n v="22"/>
    <x v="0"/>
    <x v="3"/>
    <s v="Girón"/>
    <s v="Sí"/>
    <x v="0"/>
    <x v="1"/>
    <s v="0 a 2 salarios mínimos"/>
    <s v="A veces"/>
    <x v="0"/>
    <x v="0"/>
    <m/>
    <s v="Menos de una vez al mes"/>
    <x v="9"/>
    <x v="12"/>
    <s v="Fechas especiales (cumpleaños, día de la Madre o del Padre...)"/>
    <x v="1"/>
    <x v="0"/>
    <x v="3"/>
    <x v="4"/>
    <x v="4"/>
    <x v="5"/>
    <x v="2"/>
    <x v="1"/>
    <x v="17"/>
    <x v="3"/>
    <s v="Postres diferentes, bocados saludables para las mascotas "/>
    <x v="1"/>
    <x v="6"/>
    <x v="5"/>
    <x v="10"/>
    <x v="4"/>
    <m/>
    <m/>
    <m/>
    <x v="0"/>
    <x v="0"/>
    <s v="El espacio para compartir con caninos de raza grande a gigantes "/>
  </r>
  <r>
    <n v="23"/>
    <x v="0"/>
    <x v="3"/>
    <s v="Bucaramanga"/>
    <s v="Sí"/>
    <x v="0"/>
    <x v="1"/>
    <s v="0 a 2 salarios mínimos"/>
    <s v="A veces"/>
    <x v="1"/>
    <x v="0"/>
    <m/>
    <m/>
    <x v="2"/>
    <x v="2"/>
    <m/>
    <x v="1"/>
    <x v="2"/>
    <x v="7"/>
    <x v="6"/>
    <x v="1"/>
    <x v="5"/>
    <x v="1"/>
    <x v="2"/>
    <x v="18"/>
    <x v="3"/>
    <s v="Qie tengas un platico para que mi mascota pueda tomar agua, y alla espacio donde se pueda mover"/>
    <x v="0"/>
    <x v="3"/>
    <x v="2"/>
    <x v="1"/>
    <x v="2"/>
    <s v="Sí"/>
    <m/>
    <m/>
    <x v="0"/>
    <x v="0"/>
    <s v="No"/>
  </r>
  <r>
    <n v="24"/>
    <x v="0"/>
    <x v="0"/>
    <s v="Floridablanca"/>
    <s v="Sí"/>
    <x v="2"/>
    <x v="4"/>
    <s v="0 a 2 salarios mínimos"/>
    <s v="Sí, siempre"/>
    <x v="0"/>
    <x v="0"/>
    <m/>
    <s v="Menos de una vez al mes"/>
    <x v="5"/>
    <x v="13"/>
    <s v="Ocio"/>
    <x v="2"/>
    <x v="0"/>
    <x v="0"/>
    <x v="5"/>
    <x v="7"/>
    <x v="3"/>
    <x v="2"/>
    <x v="2"/>
    <x v="7"/>
    <x v="3"/>
    <s v="Comida o snacks para mascotas "/>
    <x v="0"/>
    <x v="8"/>
    <x v="4"/>
    <x v="7"/>
    <x v="1"/>
    <s v="Sí"/>
    <m/>
    <m/>
    <x v="0"/>
    <x v="0"/>
    <s v="Ninguna "/>
  </r>
  <r>
    <n v="25"/>
    <x v="0"/>
    <x v="3"/>
    <s v="Bucaramanga"/>
    <s v="Sí"/>
    <x v="0"/>
    <x v="1"/>
    <s v="0 a 2 salarios mínimos"/>
    <s v="A veces"/>
    <x v="0"/>
    <x v="0"/>
    <m/>
    <s v="Menos de una vez al mes"/>
    <x v="10"/>
    <x v="3"/>
    <s v="Ocio"/>
    <x v="5"/>
    <x v="5"/>
    <x v="4"/>
    <x v="6"/>
    <x v="5"/>
    <x v="3"/>
    <x v="6"/>
    <x v="2"/>
    <x v="18"/>
    <x v="1"/>
    <s v="Premios para mascotas"/>
    <x v="1"/>
    <x v="6"/>
    <x v="5"/>
    <x v="10"/>
    <x v="4"/>
    <m/>
    <m/>
    <m/>
    <x v="5"/>
    <x v="0"/>
    <s v="No"/>
  </r>
  <r>
    <n v="26"/>
    <x v="0"/>
    <x v="3"/>
    <s v="Bucaramanga"/>
    <s v="Sí"/>
    <x v="1"/>
    <x v="1"/>
    <s v="0 a 2 salarios mínimos"/>
    <s v="A veces"/>
    <x v="1"/>
    <x v="0"/>
    <m/>
    <m/>
    <x v="2"/>
    <x v="2"/>
    <m/>
    <x v="5"/>
    <x v="1"/>
    <x v="0"/>
    <x v="3"/>
    <x v="4"/>
    <x v="5"/>
    <x v="0"/>
    <x v="1"/>
    <x v="19"/>
    <x v="2"/>
    <s v="Espacios agradables para pasar con tu mascota "/>
    <x v="2"/>
    <x v="6"/>
    <x v="5"/>
    <x v="10"/>
    <x v="4"/>
    <m/>
    <m/>
    <m/>
    <x v="4"/>
    <x v="0"/>
    <s v="No tengo experiencia en esas cafeterías "/>
  </r>
  <r>
    <n v="27"/>
    <x v="1"/>
    <x v="3"/>
    <s v="Bucaramanga"/>
    <s v="Sí"/>
    <x v="1"/>
    <x v="0"/>
    <s v="0 a 2 salarios mínimos"/>
    <s v="A veces"/>
    <x v="0"/>
    <x v="0"/>
    <m/>
    <s v="De 2 a 3 veces al mes"/>
    <x v="10"/>
    <x v="4"/>
    <s v="Ocio"/>
    <x v="2"/>
    <x v="5"/>
    <x v="6"/>
    <x v="3"/>
    <x v="2"/>
    <x v="3"/>
    <x v="6"/>
    <x v="4"/>
    <x v="20"/>
    <x v="3"/>
    <s v=". "/>
    <x v="0"/>
    <x v="1"/>
    <x v="1"/>
    <x v="14"/>
    <x v="1"/>
    <s v="No"/>
    <s v="No es muy salubre que en lugar donde se manejan alimentos haya gran cantidad de animales"/>
    <s v="Idear una manera salubre de organizar el lugar"/>
    <x v="5"/>
    <x v="0"/>
    <s v="Nop"/>
  </r>
  <r>
    <n v="28"/>
    <x v="0"/>
    <x v="0"/>
    <s v="Floridablanca"/>
    <s v="Sí"/>
    <x v="1"/>
    <x v="4"/>
    <s v="0 a 2 salarios mínimos"/>
    <s v="Sí, siempre"/>
    <x v="2"/>
    <x v="1"/>
    <s v="Con unos costos menores."/>
    <m/>
    <x v="2"/>
    <x v="2"/>
    <m/>
    <x v="7"/>
    <x v="7"/>
    <x v="8"/>
    <x v="7"/>
    <x v="8"/>
    <x v="7"/>
    <x v="8"/>
    <x v="6"/>
    <x v="21"/>
    <x v="4"/>
    <m/>
    <x v="3"/>
    <x v="6"/>
    <x v="5"/>
    <x v="10"/>
    <x v="4"/>
    <m/>
    <m/>
    <m/>
    <x v="2"/>
    <x v="1"/>
    <s v="No"/>
  </r>
  <r>
    <n v="29"/>
    <x v="0"/>
    <x v="3"/>
    <s v="Floridablanca"/>
    <s v="Sí"/>
    <x v="0"/>
    <x v="4"/>
    <s v="0 a 2 salarios mínimos"/>
    <s v="A veces"/>
    <x v="1"/>
    <x v="0"/>
    <m/>
    <m/>
    <x v="2"/>
    <x v="2"/>
    <m/>
    <x v="2"/>
    <x v="2"/>
    <x v="3"/>
    <x v="0"/>
    <x v="4"/>
    <x v="1"/>
    <x v="6"/>
    <x v="4"/>
    <x v="22"/>
    <x v="2"/>
    <s v="También dulces para las mascotas, q sea fresco e iluminado y variedad de comida de fríos como helado hasta calientes, postres."/>
    <x v="0"/>
    <x v="3"/>
    <x v="3"/>
    <x v="15"/>
    <x v="3"/>
    <s v="Sí"/>
    <m/>
    <m/>
    <x v="9"/>
    <x v="1"/>
    <s v="No"/>
  </r>
  <r>
    <n v="30"/>
    <x v="0"/>
    <x v="3"/>
    <s v="Bucaramanga"/>
    <s v="Sí"/>
    <x v="0"/>
    <x v="2"/>
    <s v="Mayor a 2 y menor a 4 salarios mínimos"/>
    <s v="A veces"/>
    <x v="0"/>
    <x v="0"/>
    <m/>
    <s v="De 2 a 3 veces al mes"/>
    <x v="11"/>
    <x v="14"/>
    <s v="Ocio"/>
    <x v="2"/>
    <x v="4"/>
    <x v="1"/>
    <x v="8"/>
    <x v="3"/>
    <x v="1"/>
    <x v="7"/>
    <x v="4"/>
    <x v="23"/>
    <x v="1"/>
    <s v="."/>
    <x v="0"/>
    <x v="8"/>
    <x v="1"/>
    <x v="5"/>
    <x v="2"/>
    <s v="Sí"/>
    <m/>
    <m/>
    <x v="2"/>
    <x v="0"/>
    <s v="me gustaría que los lugares tuvieran un tipo de requisitos para que las demás personas se sientan cómodos (qué no lleven las costas)"/>
  </r>
  <r>
    <n v="31"/>
    <x v="0"/>
    <x v="3"/>
    <s v="Bucaramanga"/>
    <s v="Sí"/>
    <x v="0"/>
    <x v="0"/>
    <s v="0 a 2 salarios mínimos"/>
    <s v="No, nunca"/>
    <x v="2"/>
    <x v="2"/>
    <s v="Algo más cómodas y que tengan espacios para ellos "/>
    <m/>
    <x v="2"/>
    <x v="2"/>
    <m/>
    <x v="7"/>
    <x v="7"/>
    <x v="8"/>
    <x v="7"/>
    <x v="8"/>
    <x v="7"/>
    <x v="8"/>
    <x v="6"/>
    <x v="21"/>
    <x v="4"/>
    <m/>
    <x v="3"/>
    <x v="6"/>
    <x v="5"/>
    <x v="10"/>
    <x v="4"/>
    <m/>
    <m/>
    <m/>
    <x v="0"/>
    <x v="1"/>
    <s v="No voy "/>
  </r>
  <r>
    <n v="32"/>
    <x v="0"/>
    <x v="3"/>
    <s v="Bucaramanga"/>
    <s v="Sí"/>
    <x v="0"/>
    <x v="0"/>
    <s v="0 a 2 salarios mínimos"/>
    <s v="Sí, siempre"/>
    <x v="0"/>
    <x v="0"/>
    <m/>
    <s v="Menos de una vez al mes"/>
    <x v="12"/>
    <x v="3"/>
    <s v="Ocio"/>
    <x v="0"/>
    <x v="1"/>
    <x v="3"/>
    <x v="0"/>
    <x v="5"/>
    <x v="6"/>
    <x v="6"/>
    <x v="2"/>
    <x v="24"/>
    <x v="3"/>
    <s v="Comida para mascotas"/>
    <x v="0"/>
    <x v="3"/>
    <x v="4"/>
    <x v="5"/>
    <x v="5"/>
    <s v="Sí"/>
    <m/>
    <m/>
    <x v="6"/>
    <x v="0"/>
    <s v="No"/>
  </r>
  <r>
    <n v="33"/>
    <x v="0"/>
    <x v="3"/>
    <s v="Bucaramanga"/>
    <s v="Sí"/>
    <x v="2"/>
    <x v="0"/>
    <s v="0 a 2 salarios mínimos"/>
    <s v="A veces"/>
    <x v="0"/>
    <x v="0"/>
    <m/>
    <s v="Menos de una vez al mes"/>
    <x v="13"/>
    <x v="15"/>
    <s v="Ocio"/>
    <x v="8"/>
    <x v="1"/>
    <x v="5"/>
    <x v="3"/>
    <x v="7"/>
    <x v="2"/>
    <x v="0"/>
    <x v="3"/>
    <x v="25"/>
    <x v="3"/>
    <s v="Un espacio donde las mascotas puedan jugar, algo adicional que motive a la persona a ir con la mascota. Como unos minijuegos, bocadillos para mascotas, que se pueda compartir más con ellos. Que vendan productos para el consumo de las mascotas "/>
    <x v="0"/>
    <x v="4"/>
    <x v="0"/>
    <x v="9"/>
    <x v="0"/>
    <s v="Sí"/>
    <m/>
    <m/>
    <x v="10"/>
    <x v="0"/>
    <s v="No"/>
  </r>
  <r>
    <n v="34"/>
    <x v="1"/>
    <x v="3"/>
    <s v="Bucaramanga"/>
    <s v="Sí"/>
    <x v="0"/>
    <x v="2"/>
    <s v="0 a 2 salarios mínimos"/>
    <s v="No, nunca"/>
    <x v="1"/>
    <x v="0"/>
    <m/>
    <m/>
    <x v="2"/>
    <x v="2"/>
    <m/>
    <x v="6"/>
    <x v="8"/>
    <x v="7"/>
    <x v="2"/>
    <x v="4"/>
    <x v="2"/>
    <x v="0"/>
    <x v="4"/>
    <x v="26"/>
    <x v="3"/>
    <s v="Datos curiosos"/>
    <x v="0"/>
    <x v="3"/>
    <x v="3"/>
    <x v="16"/>
    <x v="2"/>
    <s v="Sí"/>
    <m/>
    <m/>
    <x v="5"/>
    <x v="0"/>
    <s v="Noup"/>
  </r>
  <r>
    <n v="36"/>
    <x v="1"/>
    <x v="3"/>
    <s v="Bucaramanga"/>
    <s v="Sí"/>
    <x v="0"/>
    <x v="1"/>
    <s v="0 a 2 salarios mínimos"/>
    <s v="A veces"/>
    <x v="0"/>
    <x v="0"/>
    <m/>
    <s v="Una vez al mes"/>
    <x v="8"/>
    <x v="3"/>
    <s v="Ocio"/>
    <x v="5"/>
    <x v="0"/>
    <x v="1"/>
    <x v="6"/>
    <x v="3"/>
    <x v="8"/>
    <x v="0"/>
    <x v="2"/>
    <x v="27"/>
    <x v="2"/>
    <s v="Alimentos saludables para perros"/>
    <x v="0"/>
    <x v="3"/>
    <x v="3"/>
    <x v="17"/>
    <x v="2"/>
    <s v="Sí"/>
    <m/>
    <m/>
    <x v="5"/>
    <x v="1"/>
    <s v="No"/>
  </r>
  <r>
    <n v="37"/>
    <x v="0"/>
    <x v="3"/>
    <s v="Bucaramanga"/>
    <s v="Sí"/>
    <x v="1"/>
    <x v="0"/>
    <s v="0 a 2 salarios mínimos"/>
    <s v="No, nunca"/>
    <x v="2"/>
    <x v="2"/>
    <s v="Seguridad también para la mascota, ya que son bebidas y algunas son algo irrespetuosos"/>
    <m/>
    <x v="2"/>
    <x v="2"/>
    <m/>
    <x v="7"/>
    <x v="7"/>
    <x v="8"/>
    <x v="7"/>
    <x v="8"/>
    <x v="7"/>
    <x v="8"/>
    <x v="6"/>
    <x v="21"/>
    <x v="4"/>
    <m/>
    <x v="3"/>
    <x v="6"/>
    <x v="5"/>
    <x v="10"/>
    <x v="4"/>
    <m/>
    <m/>
    <m/>
    <x v="9"/>
    <x v="1"/>
    <s v="No"/>
  </r>
  <r>
    <n v="38"/>
    <x v="0"/>
    <x v="3"/>
    <s v="Bucaramanga"/>
    <s v="Sí"/>
    <x v="1"/>
    <x v="4"/>
    <s v="0 a 2 salarios mínimos"/>
    <s v="A veces"/>
    <x v="1"/>
    <x v="0"/>
    <m/>
    <m/>
    <x v="2"/>
    <x v="2"/>
    <m/>
    <x v="1"/>
    <x v="4"/>
    <x v="4"/>
    <x v="3"/>
    <x v="0"/>
    <x v="3"/>
    <x v="5"/>
    <x v="2"/>
    <x v="28"/>
    <x v="3"/>
    <s v="comida para perritos, o dulcecitos que se le puedan dar, paleticas"/>
    <x v="4"/>
    <x v="6"/>
    <x v="5"/>
    <x v="10"/>
    <x v="4"/>
    <m/>
    <m/>
    <m/>
    <x v="10"/>
    <x v="0"/>
    <s v="Solo eso"/>
  </r>
  <r>
    <n v="39"/>
    <x v="1"/>
    <x v="1"/>
    <s v="Bucaramanga"/>
    <s v="Sí"/>
    <x v="0"/>
    <x v="5"/>
    <s v="0 a 2 salarios mínimos"/>
    <s v="No, nunca"/>
    <x v="1"/>
    <x v="0"/>
    <m/>
    <m/>
    <x v="2"/>
    <x v="2"/>
    <m/>
    <x v="6"/>
    <x v="4"/>
    <x v="0"/>
    <x v="6"/>
    <x v="5"/>
    <x v="3"/>
    <x v="0"/>
    <x v="2"/>
    <x v="29"/>
    <x v="3"/>
    <s v="Snacks para las mascotas"/>
    <x v="1"/>
    <x v="6"/>
    <x v="5"/>
    <x v="10"/>
    <x v="4"/>
    <m/>
    <m/>
    <m/>
    <x v="7"/>
    <x v="0"/>
    <s v="No, nada más."/>
  </r>
  <r>
    <n v="40"/>
    <x v="0"/>
    <x v="3"/>
    <s v="Floridablanca"/>
    <s v="Sí"/>
    <x v="0"/>
    <x v="1"/>
    <s v="0 a 2 salarios mínimos"/>
    <s v="No, nunca"/>
    <x v="1"/>
    <x v="0"/>
    <m/>
    <m/>
    <x v="2"/>
    <x v="2"/>
    <m/>
    <x v="1"/>
    <x v="1"/>
    <x v="1"/>
    <x v="3"/>
    <x v="3"/>
    <x v="6"/>
    <x v="1"/>
    <x v="2"/>
    <x v="30"/>
    <x v="2"/>
    <s v="Alimentos aptos para mascotas"/>
    <x v="1"/>
    <x v="6"/>
    <x v="5"/>
    <x v="10"/>
    <x v="4"/>
    <m/>
    <m/>
    <m/>
    <x v="11"/>
    <x v="0"/>
    <s v="No, nunca he ido "/>
  </r>
  <r>
    <n v="41"/>
    <x v="0"/>
    <x v="3"/>
    <s v="Bucaramanga"/>
    <s v="Sí"/>
    <x v="0"/>
    <x v="0"/>
    <s v="0 a 2 salarios mínimos"/>
    <s v="A veces"/>
    <x v="0"/>
    <x v="0"/>
    <m/>
    <s v="De 2 a 3 veces al mes"/>
    <x v="14"/>
    <x v="4"/>
    <s v="Ocio"/>
    <x v="2"/>
    <x v="5"/>
    <x v="3"/>
    <x v="6"/>
    <x v="3"/>
    <x v="1"/>
    <x v="6"/>
    <x v="2"/>
    <x v="31"/>
    <x v="3"/>
    <s v="Espacios abiertos, menú para mascotas "/>
    <x v="0"/>
    <x v="3"/>
    <x v="3"/>
    <x v="1"/>
    <x v="2"/>
    <s v="Sí"/>
    <m/>
    <m/>
    <x v="0"/>
    <x v="0"/>
    <s v="Tengo mascota, pero aún no vivo la experiencia de visitar una. Cafetería pet friendly"/>
  </r>
  <r>
    <n v="42"/>
    <x v="1"/>
    <x v="3"/>
    <s v="Bucaramanga"/>
    <s v="Sí"/>
    <x v="2"/>
    <x v="0"/>
    <s v="Mayor a 4 salarios mínimos"/>
    <s v="A veces"/>
    <x v="0"/>
    <x v="0"/>
    <m/>
    <s v="Menos de una vez al mes"/>
    <x v="1"/>
    <x v="16"/>
    <s v="Ocio"/>
    <x v="1"/>
    <x v="3"/>
    <x v="3"/>
    <x v="0"/>
    <x v="5"/>
    <x v="3"/>
    <x v="2"/>
    <x v="2"/>
    <x v="32"/>
    <x v="3"/>
    <s v="Helado Perros y snacks"/>
    <x v="0"/>
    <x v="9"/>
    <x v="1"/>
    <x v="18"/>
    <x v="2"/>
    <s v="Sí"/>
    <m/>
    <m/>
    <x v="6"/>
    <x v="0"/>
    <s v="Amigables con mascotas"/>
  </r>
  <r>
    <n v="43"/>
    <x v="1"/>
    <x v="3"/>
    <s v="Bucaramanga"/>
    <s v="Sí"/>
    <x v="1"/>
    <x v="0"/>
    <s v="0 a 2 salarios mínimos"/>
    <s v="No, nunca"/>
    <x v="1"/>
    <x v="0"/>
    <m/>
    <m/>
    <x v="2"/>
    <x v="2"/>
    <m/>
    <x v="6"/>
    <x v="0"/>
    <x v="0"/>
    <x v="2"/>
    <x v="0"/>
    <x v="2"/>
    <x v="0"/>
    <x v="2"/>
    <x v="28"/>
    <x v="2"/>
    <s v="Comodidad, interaccion con otras mascotas y sus dueños"/>
    <x v="5"/>
    <x v="10"/>
    <x v="1"/>
    <x v="5"/>
    <x v="1"/>
    <s v="Sí"/>
    <m/>
    <m/>
    <x v="12"/>
    <x v="0"/>
    <s v="No"/>
  </r>
  <r>
    <n v="44"/>
    <x v="1"/>
    <x v="3"/>
    <s v="Floridablanca"/>
    <s v="Sí"/>
    <x v="0"/>
    <x v="0"/>
    <s v="0 a 2 salarios mínimos"/>
    <s v="No, nunca"/>
    <x v="1"/>
    <x v="0"/>
    <m/>
    <m/>
    <x v="2"/>
    <x v="2"/>
    <m/>
    <x v="6"/>
    <x v="0"/>
    <x v="5"/>
    <x v="1"/>
    <x v="1"/>
    <x v="8"/>
    <x v="1"/>
    <x v="4"/>
    <x v="6"/>
    <x v="2"/>
    <s v="Comida para ambos "/>
    <x v="1"/>
    <x v="6"/>
    <x v="5"/>
    <x v="10"/>
    <x v="4"/>
    <m/>
    <m/>
    <m/>
    <x v="10"/>
    <x v="1"/>
    <s v="No "/>
  </r>
  <r>
    <n v="45"/>
    <x v="1"/>
    <x v="0"/>
    <s v="Bucaramanga"/>
    <s v="Sí"/>
    <x v="0"/>
    <x v="0"/>
    <s v="0 a 2 salarios mínimos"/>
    <s v="A veces"/>
    <x v="1"/>
    <x v="0"/>
    <m/>
    <m/>
    <x v="2"/>
    <x v="2"/>
    <m/>
    <x v="2"/>
    <x v="2"/>
    <x v="7"/>
    <x v="1"/>
    <x v="7"/>
    <x v="8"/>
    <x v="1"/>
    <x v="4"/>
    <x v="7"/>
    <x v="2"/>
    <s v="No conozco alguna"/>
    <x v="0"/>
    <x v="11"/>
    <x v="2"/>
    <x v="6"/>
    <x v="2"/>
    <s v="Sí"/>
    <m/>
    <m/>
    <x v="13"/>
    <x v="0"/>
    <s v="Nada por el momento"/>
  </r>
  <r>
    <n v="47"/>
    <x v="0"/>
    <x v="3"/>
    <s v="Floridablanca"/>
    <s v="Sí"/>
    <x v="2"/>
    <x v="2"/>
    <s v="0 a 2 salarios mínimos"/>
    <s v="A veces"/>
    <x v="0"/>
    <x v="0"/>
    <m/>
    <s v="Una vez al mes"/>
    <x v="15"/>
    <x v="10"/>
    <s v="Ocio"/>
    <x v="2"/>
    <x v="1"/>
    <x v="7"/>
    <x v="2"/>
    <x v="7"/>
    <x v="2"/>
    <x v="6"/>
    <x v="2"/>
    <x v="33"/>
    <x v="1"/>
    <s v="Opciones para que los perritos coman"/>
    <x v="0"/>
    <x v="12"/>
    <x v="4"/>
    <x v="19"/>
    <x v="2"/>
    <s v="Sí"/>
    <m/>
    <m/>
    <x v="2"/>
    <x v="0"/>
    <s v="No"/>
  </r>
  <r>
    <n v="49"/>
    <x v="0"/>
    <x v="2"/>
    <s v="Bucaramanga"/>
    <s v="Sí"/>
    <x v="1"/>
    <x v="0"/>
    <s v="0 a 2 salarios mínimos"/>
    <s v="A veces"/>
    <x v="0"/>
    <x v="0"/>
    <m/>
    <s v="De 2 a 3 veces al mes"/>
    <x v="15"/>
    <x v="3"/>
    <s v="Tomar un buen nevado "/>
    <x v="6"/>
    <x v="0"/>
    <x v="3"/>
    <x v="4"/>
    <x v="3"/>
    <x v="4"/>
    <x v="6"/>
    <x v="2"/>
    <x v="34"/>
    <x v="0"/>
    <s v="También cosas para dar a las mascotas "/>
    <x v="1"/>
    <x v="6"/>
    <x v="5"/>
    <x v="10"/>
    <x v="4"/>
    <m/>
    <m/>
    <m/>
    <x v="5"/>
    <x v="0"/>
    <s v="Las mascota es importante en nuestra familia "/>
  </r>
  <r>
    <n v="50"/>
    <x v="0"/>
    <x v="0"/>
    <s v="Piedecuesta"/>
    <s v="Sí"/>
    <x v="0"/>
    <x v="1"/>
    <s v="0 a 2 salarios mínimos"/>
    <s v="A veces"/>
    <x v="0"/>
    <x v="0"/>
    <m/>
    <s v="Menos de una vez al mes"/>
    <x v="15"/>
    <x v="8"/>
    <s v="Ocio"/>
    <x v="1"/>
    <x v="1"/>
    <x v="1"/>
    <x v="3"/>
    <x v="3"/>
    <x v="2"/>
    <x v="0"/>
    <x v="2"/>
    <x v="6"/>
    <x v="2"/>
    <s v="Más espacio para las mascotas"/>
    <x v="0"/>
    <x v="3"/>
    <x v="3"/>
    <x v="20"/>
    <x v="2"/>
    <s v="Sí"/>
    <m/>
    <m/>
    <x v="6"/>
    <x v="0"/>
    <s v="No"/>
  </r>
  <r>
    <n v="51"/>
    <x v="1"/>
    <x v="3"/>
    <s v="Bucaramanga"/>
    <s v="Sí"/>
    <x v="2"/>
    <x v="5"/>
    <s v="0 a 2 salarios mínimos"/>
    <s v="No, nunca"/>
    <x v="1"/>
    <x v="0"/>
    <m/>
    <m/>
    <x v="2"/>
    <x v="2"/>
    <m/>
    <x v="2"/>
    <x v="0"/>
    <x v="1"/>
    <x v="2"/>
    <x v="0"/>
    <x v="2"/>
    <x v="6"/>
    <x v="2"/>
    <x v="1"/>
    <x v="3"/>
    <s v="Comida para mascotas"/>
    <x v="0"/>
    <x v="2"/>
    <x v="4"/>
    <x v="6"/>
    <x v="5"/>
    <s v="Sí"/>
    <m/>
    <m/>
    <x v="5"/>
    <x v="0"/>
    <s v="-"/>
  </r>
  <r>
    <n v="52"/>
    <x v="0"/>
    <x v="3"/>
    <s v="Bucaramanga"/>
    <s v="Sí"/>
    <x v="1"/>
    <x v="4"/>
    <s v="0 a 2 salarios mínimos"/>
    <s v="No, nunca"/>
    <x v="0"/>
    <x v="0"/>
    <m/>
    <s v="Menos de una vez al mes"/>
    <x v="9"/>
    <x v="8"/>
    <s v="Citas"/>
    <x v="2"/>
    <x v="1"/>
    <x v="3"/>
    <x v="2"/>
    <x v="5"/>
    <x v="5"/>
    <x v="6"/>
    <x v="2"/>
    <x v="29"/>
    <x v="3"/>
    <s v="Pastelería "/>
    <x v="1"/>
    <x v="6"/>
    <x v="5"/>
    <x v="10"/>
    <x v="4"/>
    <m/>
    <m/>
    <m/>
    <x v="6"/>
    <x v="0"/>
    <s v="No"/>
  </r>
  <r>
    <n v="53"/>
    <x v="1"/>
    <x v="3"/>
    <s v="Bucaramanga"/>
    <s v="Sí"/>
    <x v="0"/>
    <x v="1"/>
    <s v="0 a 2 salarios mínimos"/>
    <s v="No, nunca"/>
    <x v="1"/>
    <x v="0"/>
    <m/>
    <m/>
    <x v="2"/>
    <x v="2"/>
    <m/>
    <x v="8"/>
    <x v="0"/>
    <x v="3"/>
    <x v="0"/>
    <x v="3"/>
    <x v="8"/>
    <x v="0"/>
    <x v="4"/>
    <x v="24"/>
    <x v="3"/>
    <s v="Comida para animales "/>
    <x v="0"/>
    <x v="0"/>
    <x v="3"/>
    <x v="21"/>
    <x v="3"/>
    <s v="Sí"/>
    <m/>
    <m/>
    <x v="0"/>
    <x v="0"/>
    <s v="Todavía no he tenido la oportunidad "/>
  </r>
  <r>
    <n v="54"/>
    <x v="0"/>
    <x v="3"/>
    <s v="Bucaramanga"/>
    <s v="Sí"/>
    <x v="0"/>
    <x v="1"/>
    <s v="0 a 2 salarios mínimos"/>
    <s v="No, nunca"/>
    <x v="1"/>
    <x v="0"/>
    <m/>
    <m/>
    <x v="2"/>
    <x v="2"/>
    <m/>
    <x v="1"/>
    <x v="2"/>
    <x v="4"/>
    <x v="5"/>
    <x v="7"/>
    <x v="1"/>
    <x v="2"/>
    <x v="2"/>
    <x v="35"/>
    <x v="3"/>
    <s v="Zona para que los animales hagan sus necesidades sin que comprometa la higiene del lugar"/>
    <x v="0"/>
    <x v="2"/>
    <x v="2"/>
    <x v="22"/>
    <x v="1"/>
    <s v="Sí"/>
    <m/>
    <m/>
    <x v="4"/>
    <x v="0"/>
    <s v="No he ido"/>
  </r>
  <r>
    <n v="55"/>
    <x v="1"/>
    <x v="3"/>
    <s v="Bucaramanga"/>
    <s v="Sí"/>
    <x v="0"/>
    <x v="3"/>
    <s v="Mayor a 4 salarios mínimos"/>
    <s v="A veces"/>
    <x v="1"/>
    <x v="0"/>
    <m/>
    <m/>
    <x v="2"/>
    <x v="2"/>
    <m/>
    <x v="0"/>
    <x v="1"/>
    <x v="3"/>
    <x v="0"/>
    <x v="5"/>
    <x v="6"/>
    <x v="6"/>
    <x v="2"/>
    <x v="20"/>
    <x v="2"/>
    <s v="Malteadas"/>
    <x v="5"/>
    <x v="3"/>
    <x v="1"/>
    <x v="17"/>
    <x v="2"/>
    <s v="Sí"/>
    <m/>
    <m/>
    <x v="10"/>
    <x v="0"/>
    <s v="No"/>
  </r>
  <r>
    <n v="56"/>
    <x v="1"/>
    <x v="3"/>
    <s v="Girón"/>
    <s v="Sí"/>
    <x v="2"/>
    <x v="1"/>
    <s v="0 a 2 salarios mínimos"/>
    <s v="A veces"/>
    <x v="0"/>
    <x v="0"/>
    <m/>
    <s v="Una vez al mes"/>
    <x v="6"/>
    <x v="17"/>
    <s v="Ocio"/>
    <x v="5"/>
    <x v="0"/>
    <x v="1"/>
    <x v="2"/>
    <x v="0"/>
    <x v="6"/>
    <x v="6"/>
    <x v="2"/>
    <x v="36"/>
    <x v="2"/>
    <s v="Muebles especializados para las mascotas"/>
    <x v="5"/>
    <x v="4"/>
    <x v="1"/>
    <x v="23"/>
    <x v="2"/>
    <s v="Sí"/>
    <m/>
    <m/>
    <x v="0"/>
    <x v="0"/>
    <s v=". "/>
  </r>
  <r>
    <n v="57"/>
    <x v="0"/>
    <x v="4"/>
    <s v="Floridablanca"/>
    <s v="Sí"/>
    <x v="1"/>
    <x v="0"/>
    <s v="Mayor a 4 salarios mínimos"/>
    <s v="A veces"/>
    <x v="0"/>
    <x v="0"/>
    <m/>
    <s v="Menos de una vez al mes"/>
    <x v="3"/>
    <x v="18"/>
    <s v="Ocio"/>
    <x v="1"/>
    <x v="3"/>
    <x v="3"/>
    <x v="0"/>
    <x v="5"/>
    <x v="3"/>
    <x v="2"/>
    <x v="2"/>
    <x v="37"/>
    <x v="3"/>
    <s v="Helados para perros"/>
    <x v="0"/>
    <x v="4"/>
    <x v="2"/>
    <x v="24"/>
    <x v="2"/>
    <s v="Sí"/>
    <m/>
    <m/>
    <x v="7"/>
    <x v="0"/>
    <s v="Deben tener bebederos de agua"/>
  </r>
  <r>
    <n v="58"/>
    <x v="1"/>
    <x v="0"/>
    <s v="Floridablanca"/>
    <s v="Sí"/>
    <x v="0"/>
    <x v="1"/>
    <s v="0 a 2 salarios mínimos"/>
    <s v="A veces"/>
    <x v="1"/>
    <x v="0"/>
    <m/>
    <m/>
    <x v="2"/>
    <x v="2"/>
    <m/>
    <x v="1"/>
    <x v="3"/>
    <x v="3"/>
    <x v="0"/>
    <x v="5"/>
    <x v="3"/>
    <x v="2"/>
    <x v="2"/>
    <x v="30"/>
    <x v="2"/>
    <s v="WiFi gratuito "/>
    <x v="0"/>
    <x v="3"/>
    <x v="3"/>
    <x v="25"/>
    <x v="2"/>
    <s v="Sí"/>
    <m/>
    <m/>
    <x v="5"/>
    <x v="1"/>
    <s v="J"/>
  </r>
  <r>
    <n v="59"/>
    <x v="0"/>
    <x v="0"/>
    <s v="Floridablanca"/>
    <s v="Sí"/>
    <x v="0"/>
    <x v="0"/>
    <s v="0 a 2 salarios mínimos"/>
    <s v="No, nunca"/>
    <x v="1"/>
    <x v="0"/>
    <m/>
    <m/>
    <x v="2"/>
    <x v="2"/>
    <m/>
    <x v="2"/>
    <x v="6"/>
    <x v="3"/>
    <x v="0"/>
    <x v="5"/>
    <x v="3"/>
    <x v="6"/>
    <x v="4"/>
    <x v="38"/>
    <x v="0"/>
    <s v="."/>
    <x v="1"/>
    <x v="6"/>
    <x v="5"/>
    <x v="10"/>
    <x v="4"/>
    <m/>
    <m/>
    <m/>
    <x v="6"/>
    <x v="0"/>
    <s v="F"/>
  </r>
  <r>
    <n v="60"/>
    <x v="0"/>
    <x v="4"/>
    <s v="Floridablanca"/>
    <s v="Sí"/>
    <x v="0"/>
    <x v="1"/>
    <s v="0 a 2 salarios mínimos"/>
    <s v="No, nunca"/>
    <x v="2"/>
    <x v="1"/>
    <s v="Normalmente no me gusta eso"/>
    <m/>
    <x v="2"/>
    <x v="2"/>
    <m/>
    <x v="7"/>
    <x v="7"/>
    <x v="8"/>
    <x v="7"/>
    <x v="8"/>
    <x v="7"/>
    <x v="8"/>
    <x v="6"/>
    <x v="21"/>
    <x v="4"/>
    <m/>
    <x v="3"/>
    <x v="6"/>
    <x v="5"/>
    <x v="10"/>
    <x v="4"/>
    <m/>
    <m/>
    <m/>
    <x v="14"/>
    <x v="0"/>
    <s v="No"/>
  </r>
  <r>
    <n v="61"/>
    <x v="0"/>
    <x v="0"/>
    <s v="Bucaramanga"/>
    <s v="Sí"/>
    <x v="2"/>
    <x v="0"/>
    <s v="0 a 2 salarios mínimos"/>
    <s v="A veces"/>
    <x v="0"/>
    <x v="0"/>
    <m/>
    <s v="Una vez al mes"/>
    <x v="10"/>
    <x v="10"/>
    <s v="Ocio"/>
    <x v="8"/>
    <x v="2"/>
    <x v="4"/>
    <x v="3"/>
    <x v="0"/>
    <x v="2"/>
    <x v="6"/>
    <x v="7"/>
    <x v="22"/>
    <x v="1"/>
    <s v="No se "/>
    <x v="0"/>
    <x v="2"/>
    <x v="1"/>
    <x v="7"/>
    <x v="2"/>
    <s v="Sí"/>
    <m/>
    <m/>
    <x v="6"/>
    <x v="0"/>
    <s v="No"/>
  </r>
  <r>
    <n v="62"/>
    <x v="0"/>
    <x v="0"/>
    <s v="Girón"/>
    <s v="Sí"/>
    <x v="1"/>
    <x v="1"/>
    <s v="Mayor a 4 salarios mínimos"/>
    <s v="A veces"/>
    <x v="0"/>
    <x v="0"/>
    <m/>
    <s v="De 2 a 3 veces al mes"/>
    <x v="4"/>
    <x v="19"/>
    <s v="Ocio"/>
    <x v="1"/>
    <x v="1"/>
    <x v="4"/>
    <x v="2"/>
    <x v="5"/>
    <x v="5"/>
    <x v="1"/>
    <x v="2"/>
    <x v="6"/>
    <x v="3"/>
    <s v="Comida para mascotas"/>
    <x v="5"/>
    <x v="8"/>
    <x v="2"/>
    <x v="5"/>
    <x v="2"/>
    <s v="Sí"/>
    <m/>
    <m/>
    <x v="0"/>
    <x v="0"/>
    <s v="No suban mucho los precios por favor "/>
  </r>
  <r>
    <n v="63"/>
    <x v="0"/>
    <x v="2"/>
    <s v="Floridablanca"/>
    <s v="Sí"/>
    <x v="0"/>
    <x v="0"/>
    <s v="0 a 2 salarios mínimos"/>
    <s v="A veces"/>
    <x v="1"/>
    <x v="0"/>
    <m/>
    <m/>
    <x v="2"/>
    <x v="2"/>
    <m/>
    <x v="2"/>
    <x v="0"/>
    <x v="0"/>
    <x v="1"/>
    <x v="0"/>
    <x v="2"/>
    <x v="4"/>
    <x v="7"/>
    <x v="39"/>
    <x v="3"/>
    <s v="Productos para mascotas (galletas y otros )"/>
    <x v="0"/>
    <x v="13"/>
    <x v="1"/>
    <x v="6"/>
    <x v="2"/>
    <s v="Sí"/>
    <m/>
    <m/>
    <x v="5"/>
    <x v="0"/>
    <s v="No he tenido experiencias en este ámbito "/>
  </r>
  <r>
    <n v="64"/>
    <x v="0"/>
    <x v="0"/>
    <s v="Floridablanca"/>
    <s v="Sí"/>
    <x v="0"/>
    <x v="1"/>
    <s v="0 a 2 salarios mínimos"/>
    <s v="A veces"/>
    <x v="1"/>
    <x v="0"/>
    <m/>
    <m/>
    <x v="2"/>
    <x v="2"/>
    <m/>
    <x v="0"/>
    <x v="4"/>
    <x v="1"/>
    <x v="3"/>
    <x v="0"/>
    <x v="8"/>
    <x v="0"/>
    <x v="2"/>
    <x v="40"/>
    <x v="3"/>
    <s v="Comida para perros"/>
    <x v="0"/>
    <x v="3"/>
    <x v="3"/>
    <x v="6"/>
    <x v="2"/>
    <s v="Sí"/>
    <m/>
    <m/>
    <x v="0"/>
    <x v="1"/>
    <s v="No "/>
  </r>
  <r>
    <n v="65"/>
    <x v="1"/>
    <x v="3"/>
    <s v="Bucaramanga"/>
    <s v="Sí"/>
    <x v="0"/>
    <x v="1"/>
    <s v="0 a 2 salarios mínimos"/>
    <s v="No, nunca"/>
    <x v="2"/>
    <x v="2"/>
    <s v="Las mascotas las ponen los dueños."/>
    <m/>
    <x v="2"/>
    <x v="2"/>
    <m/>
    <x v="7"/>
    <x v="7"/>
    <x v="8"/>
    <x v="7"/>
    <x v="8"/>
    <x v="7"/>
    <x v="8"/>
    <x v="6"/>
    <x v="21"/>
    <x v="4"/>
    <m/>
    <x v="3"/>
    <x v="6"/>
    <x v="5"/>
    <x v="10"/>
    <x v="4"/>
    <m/>
    <m/>
    <m/>
    <x v="0"/>
    <x v="0"/>
    <s v="No me agradan especialmente."/>
  </r>
  <r>
    <n v="66"/>
    <x v="0"/>
    <x v="3"/>
    <s v="Bucaramanga"/>
    <s v="Sí"/>
    <x v="0"/>
    <x v="1"/>
    <s v="0 a 2 salarios mínimos"/>
    <s v="A veces"/>
    <x v="1"/>
    <x v="0"/>
    <m/>
    <m/>
    <x v="2"/>
    <x v="2"/>
    <m/>
    <x v="2"/>
    <x v="2"/>
    <x v="3"/>
    <x v="0"/>
    <x v="0"/>
    <x v="1"/>
    <x v="6"/>
    <x v="2"/>
    <x v="41"/>
    <x v="3"/>
    <s v=". "/>
    <x v="5"/>
    <x v="14"/>
    <x v="1"/>
    <x v="5"/>
    <x v="5"/>
    <s v="Sí"/>
    <m/>
    <m/>
    <x v="15"/>
    <x v="0"/>
    <s v=". "/>
  </r>
  <r>
    <n v="67"/>
    <x v="1"/>
    <x v="3"/>
    <s v="Bucaramanga"/>
    <s v="Sí"/>
    <x v="0"/>
    <x v="1"/>
    <s v="Mayor a 2 y menor a 4 salarios mínimos"/>
    <s v="A veces"/>
    <x v="0"/>
    <x v="0"/>
    <m/>
    <s v="Menos de una vez al mes"/>
    <x v="11"/>
    <x v="20"/>
    <s v="Ocio"/>
    <x v="2"/>
    <x v="5"/>
    <x v="3"/>
    <x v="2"/>
    <x v="0"/>
    <x v="1"/>
    <x v="6"/>
    <x v="2"/>
    <x v="42"/>
    <x v="1"/>
    <s v="Menú especial para las mascotas "/>
    <x v="0"/>
    <x v="3"/>
    <x v="2"/>
    <x v="26"/>
    <x v="2"/>
    <s v="Sí"/>
    <m/>
    <m/>
    <x v="16"/>
    <x v="0"/>
    <s v="Aprendizajes del cuidado de mascotas "/>
  </r>
  <r>
    <n v="68"/>
    <x v="0"/>
    <x v="3"/>
    <s v="Bucaramanga"/>
    <s v="Sí"/>
    <x v="1"/>
    <x v="4"/>
    <s v="0 a 2 salarios mínimos"/>
    <s v="A veces"/>
    <x v="1"/>
    <x v="0"/>
    <m/>
    <m/>
    <x v="2"/>
    <x v="2"/>
    <m/>
    <x v="5"/>
    <x v="2"/>
    <x v="4"/>
    <x v="8"/>
    <x v="4"/>
    <x v="1"/>
    <x v="5"/>
    <x v="4"/>
    <x v="6"/>
    <x v="2"/>
    <s v="No sé "/>
    <x v="5"/>
    <x v="3"/>
    <x v="3"/>
    <x v="7"/>
    <x v="2"/>
    <s v="Sí"/>
    <m/>
    <m/>
    <x v="6"/>
    <x v="0"/>
    <s v="No"/>
  </r>
  <r>
    <n v="70"/>
    <x v="0"/>
    <x v="3"/>
    <s v="Floridablanca"/>
    <s v="Sí"/>
    <x v="1"/>
    <x v="1"/>
    <s v="0 a 2 salarios mínimos"/>
    <s v="A veces"/>
    <x v="1"/>
    <x v="0"/>
    <m/>
    <m/>
    <x v="2"/>
    <x v="2"/>
    <m/>
    <x v="6"/>
    <x v="0"/>
    <x v="3"/>
    <x v="2"/>
    <x v="0"/>
    <x v="6"/>
    <x v="6"/>
    <x v="2"/>
    <x v="6"/>
    <x v="3"/>
    <s v="Menú para los animales también"/>
    <x v="0"/>
    <x v="15"/>
    <x v="1"/>
    <x v="27"/>
    <x v="1"/>
    <s v="Sí"/>
    <m/>
    <m/>
    <x v="10"/>
    <x v="0"/>
    <s v="N/a"/>
  </r>
  <r>
    <n v="71"/>
    <x v="0"/>
    <x v="3"/>
    <s v="Bucaramanga"/>
    <s v="Sí"/>
    <x v="1"/>
    <x v="1"/>
    <s v="0 a 2 salarios mínimos"/>
    <s v="A veces"/>
    <x v="0"/>
    <x v="0"/>
    <m/>
    <s v="De 2 a 3 veces al mes"/>
    <x v="0"/>
    <x v="8"/>
    <s v="Ocio"/>
    <x v="6"/>
    <x v="1"/>
    <x v="4"/>
    <x v="8"/>
    <x v="3"/>
    <x v="1"/>
    <x v="1"/>
    <x v="2"/>
    <x v="41"/>
    <x v="2"/>
    <s v="Más variedad de comida"/>
    <x v="0"/>
    <x v="3"/>
    <x v="2"/>
    <x v="28"/>
    <x v="2"/>
    <s v="Sí"/>
    <m/>
    <m/>
    <x v="2"/>
    <x v="0"/>
    <s v="No"/>
  </r>
  <r>
    <n v="72"/>
    <x v="0"/>
    <x v="0"/>
    <s v="Bucaramanga"/>
    <s v="Sí"/>
    <x v="0"/>
    <x v="0"/>
    <s v="Mayor a 4 salarios mínimos"/>
    <s v="Sí, siempre"/>
    <x v="0"/>
    <x v="0"/>
    <m/>
    <s v="De 4 a 6 veces al mes"/>
    <x v="4"/>
    <x v="0"/>
    <s v="Ocio"/>
    <x v="3"/>
    <x v="2"/>
    <x v="3"/>
    <x v="4"/>
    <x v="4"/>
    <x v="1"/>
    <x v="5"/>
    <x v="3"/>
    <x v="43"/>
    <x v="0"/>
    <s v="Merienda "/>
    <x v="0"/>
    <x v="3"/>
    <x v="2"/>
    <x v="4"/>
    <x v="2"/>
    <s v="Sí"/>
    <m/>
    <m/>
    <x v="5"/>
    <x v="0"/>
    <s v="Comodidad "/>
  </r>
  <r>
    <n v="73"/>
    <x v="1"/>
    <x v="3"/>
    <s v="Bucaramanga"/>
    <s v="Sí"/>
    <x v="1"/>
    <x v="1"/>
    <s v="0 a 2 salarios mínimos"/>
    <s v="A veces"/>
    <x v="1"/>
    <x v="0"/>
    <m/>
    <m/>
    <x v="2"/>
    <x v="2"/>
    <m/>
    <x v="1"/>
    <x v="0"/>
    <x v="5"/>
    <x v="6"/>
    <x v="7"/>
    <x v="6"/>
    <x v="1"/>
    <x v="2"/>
    <x v="28"/>
    <x v="2"/>
    <s v="."/>
    <x v="0"/>
    <x v="4"/>
    <x v="2"/>
    <x v="23"/>
    <x v="1"/>
    <s v="Sí"/>
    <m/>
    <m/>
    <x v="2"/>
    <x v="0"/>
    <s v="."/>
  </r>
  <r>
    <n v="74"/>
    <x v="1"/>
    <x v="4"/>
    <s v="Bucaramanga"/>
    <s v="Sí"/>
    <x v="1"/>
    <x v="1"/>
    <s v="0 a 2 salarios mínimos"/>
    <s v="A veces"/>
    <x v="1"/>
    <x v="0"/>
    <m/>
    <m/>
    <x v="2"/>
    <x v="2"/>
    <m/>
    <x v="6"/>
    <x v="6"/>
    <x v="0"/>
    <x v="5"/>
    <x v="5"/>
    <x v="6"/>
    <x v="4"/>
    <x v="4"/>
    <x v="1"/>
    <x v="2"/>
    <s v="Snacks para mascotas y juguetes"/>
    <x v="0"/>
    <x v="14"/>
    <x v="2"/>
    <x v="7"/>
    <x v="2"/>
    <s v="Sí"/>
    <m/>
    <m/>
    <x v="15"/>
    <x v="0"/>
    <s v="No he ido a cafeterías así "/>
  </r>
  <r>
    <n v="75"/>
    <x v="0"/>
    <x v="3"/>
    <s v="Bucaramanga"/>
    <s v="Sí"/>
    <x v="0"/>
    <x v="1"/>
    <s v="0 a 2 salarios mínimos"/>
    <s v="A veces"/>
    <x v="0"/>
    <x v="0"/>
    <m/>
    <s v="Menos de una vez al mes"/>
    <x v="16"/>
    <x v="21"/>
    <s v="Ocio"/>
    <x v="1"/>
    <x v="3"/>
    <x v="3"/>
    <x v="0"/>
    <x v="5"/>
    <x v="3"/>
    <x v="2"/>
    <x v="2"/>
    <x v="24"/>
    <x v="2"/>
    <s v="Comida para los animales"/>
    <x v="0"/>
    <x v="4"/>
    <x v="1"/>
    <x v="7"/>
    <x v="2"/>
    <s v="Sí"/>
    <m/>
    <m/>
    <x v="10"/>
    <x v="0"/>
    <s v="No"/>
  </r>
  <r>
    <n v="76"/>
    <x v="0"/>
    <x v="0"/>
    <s v="Bucaramanga"/>
    <s v="Sí"/>
    <x v="0"/>
    <x v="1"/>
    <s v="0 a 2 salarios mínimos"/>
    <s v="A veces"/>
    <x v="0"/>
    <x v="0"/>
    <m/>
    <s v="Una vez al mes"/>
    <x v="5"/>
    <x v="22"/>
    <s v="Ocio"/>
    <x v="8"/>
    <x v="4"/>
    <x v="0"/>
    <x v="4"/>
    <x v="7"/>
    <x v="1"/>
    <x v="2"/>
    <x v="1"/>
    <x v="44"/>
    <x v="3"/>
    <s v="Mascotas abandonadas para visitas "/>
    <x v="0"/>
    <x v="2"/>
    <x v="1"/>
    <x v="26"/>
    <x v="1"/>
    <s v="Sí"/>
    <m/>
    <m/>
    <x v="5"/>
    <x v="0"/>
    <s v="Faltan campañas de adaptación "/>
  </r>
  <r>
    <n v="78"/>
    <x v="0"/>
    <x v="0"/>
    <s v="Floridablanca"/>
    <s v="Sí"/>
    <x v="0"/>
    <x v="2"/>
    <s v="Mayor a 2 y menor a 4 salarios mínimos"/>
    <s v="A veces"/>
    <x v="0"/>
    <x v="0"/>
    <m/>
    <s v="De 2 a 3 veces al mes"/>
    <x v="17"/>
    <x v="23"/>
    <s v="Ocio"/>
    <x v="3"/>
    <x v="0"/>
    <x v="5"/>
    <x v="5"/>
    <x v="1"/>
    <x v="5"/>
    <x v="6"/>
    <x v="2"/>
    <x v="30"/>
    <x v="3"/>
    <s v="Buena zona de parqueo"/>
    <x v="6"/>
    <x v="6"/>
    <x v="5"/>
    <x v="10"/>
    <x v="4"/>
    <m/>
    <m/>
    <m/>
    <x v="0"/>
    <x v="0"/>
    <s v="No"/>
  </r>
  <r>
    <n v="79"/>
    <x v="0"/>
    <x v="0"/>
    <s v="Bucaramanga"/>
    <s v="Sí"/>
    <x v="1"/>
    <x v="1"/>
    <s v="Mayor a 2 y menor a 4 salarios mínimos"/>
    <s v="A veces"/>
    <x v="1"/>
    <x v="0"/>
    <m/>
    <m/>
    <x v="2"/>
    <x v="2"/>
    <m/>
    <x v="1"/>
    <x v="1"/>
    <x v="4"/>
    <x v="5"/>
    <x v="5"/>
    <x v="3"/>
    <x v="5"/>
    <x v="2"/>
    <x v="45"/>
    <x v="3"/>
    <s v="Bastante espacio para las mascotas "/>
    <x v="0"/>
    <x v="3"/>
    <x v="2"/>
    <x v="17"/>
    <x v="1"/>
    <s v="Sí"/>
    <m/>
    <m/>
    <x v="6"/>
    <x v="0"/>
    <s v="No"/>
  </r>
  <r>
    <n v="80"/>
    <x v="0"/>
    <x v="3"/>
    <s v="Floridablanca"/>
    <s v="Sí"/>
    <x v="2"/>
    <x v="5"/>
    <s v="0 a 2 salarios mínimos"/>
    <s v="A veces"/>
    <x v="1"/>
    <x v="0"/>
    <m/>
    <m/>
    <x v="2"/>
    <x v="2"/>
    <m/>
    <x v="2"/>
    <x v="1"/>
    <x v="0"/>
    <x v="0"/>
    <x v="5"/>
    <x v="3"/>
    <x v="1"/>
    <x v="2"/>
    <x v="46"/>
    <x v="3"/>
    <s v="Bebidas calientes connqueso"/>
    <x v="5"/>
    <x v="3"/>
    <x v="3"/>
    <x v="6"/>
    <x v="1"/>
    <s v="Sí"/>
    <m/>
    <m/>
    <x v="3"/>
    <x v="0"/>
    <s v="No"/>
  </r>
  <r>
    <n v="81"/>
    <x v="0"/>
    <x v="0"/>
    <s v="Bucaramanga"/>
    <s v="Sí"/>
    <x v="2"/>
    <x v="1"/>
    <s v="0 a 2 salarios mínimos"/>
    <s v="A veces"/>
    <x v="0"/>
    <x v="0"/>
    <m/>
    <s v="Menos de una vez al mes"/>
    <x v="6"/>
    <x v="3"/>
    <s v="Ocio"/>
    <x v="1"/>
    <x v="3"/>
    <x v="3"/>
    <x v="0"/>
    <x v="5"/>
    <x v="3"/>
    <x v="2"/>
    <x v="2"/>
    <x v="47"/>
    <x v="2"/>
    <s v="Opciones de comida o helados para mascotas"/>
    <x v="0"/>
    <x v="16"/>
    <x v="3"/>
    <x v="8"/>
    <x v="2"/>
    <s v="Sí"/>
    <m/>
    <m/>
    <x v="5"/>
    <x v="0"/>
    <s v="No"/>
  </r>
  <r>
    <n v="82"/>
    <x v="1"/>
    <x v="4"/>
    <s v="Bucaramanga"/>
    <s v="Sí"/>
    <x v="0"/>
    <x v="0"/>
    <s v="Mayor a 2 y menor a 4 salarios mínimos"/>
    <s v="No, nunca"/>
    <x v="0"/>
    <x v="0"/>
    <m/>
    <s v="Menos de una vez al mes"/>
    <x v="7"/>
    <x v="24"/>
    <s v="Ocio"/>
    <x v="1"/>
    <x v="5"/>
    <x v="3"/>
    <x v="3"/>
    <x v="3"/>
    <x v="4"/>
    <x v="0"/>
    <x v="2"/>
    <x v="6"/>
    <x v="0"/>
    <s v="Comodidad para mascotas "/>
    <x v="1"/>
    <x v="6"/>
    <x v="5"/>
    <x v="10"/>
    <x v="4"/>
    <m/>
    <m/>
    <m/>
    <x v="5"/>
    <x v="0"/>
    <s v="Xxxxxx"/>
  </r>
  <r>
    <n v="83"/>
    <x v="1"/>
    <x v="3"/>
    <s v="Bucaramanga"/>
    <s v="Sí"/>
    <x v="1"/>
    <x v="1"/>
    <s v="0 a 2 salarios mínimos"/>
    <s v="A veces"/>
    <x v="0"/>
    <x v="0"/>
    <m/>
    <s v="De 2 a 3 veces al mes"/>
    <x v="5"/>
    <x v="25"/>
    <s v="Citas"/>
    <x v="1"/>
    <x v="1"/>
    <x v="7"/>
    <x v="2"/>
    <x v="7"/>
    <x v="2"/>
    <x v="0"/>
    <x v="2"/>
    <x v="29"/>
    <x v="1"/>
    <s v="Comida artesanal "/>
    <x v="5"/>
    <x v="0"/>
    <x v="1"/>
    <x v="17"/>
    <x v="1"/>
    <s v="Sí"/>
    <m/>
    <m/>
    <x v="4"/>
    <x v="0"/>
    <s v="No por el momento "/>
  </r>
  <r>
    <n v="84"/>
    <x v="0"/>
    <x v="5"/>
    <s v="Floridablanca"/>
    <s v="Sí"/>
    <x v="0"/>
    <x v="1"/>
    <s v="Mayor a 2 y menor a 4 salarios mínimos"/>
    <s v="A veces"/>
    <x v="0"/>
    <x v="0"/>
    <m/>
    <s v="Una vez al mes"/>
    <x v="1"/>
    <x v="8"/>
    <s v="De vez en cuando "/>
    <x v="0"/>
    <x v="6"/>
    <x v="0"/>
    <x v="5"/>
    <x v="7"/>
    <x v="4"/>
    <x v="0"/>
    <x v="5"/>
    <x v="34"/>
    <x v="3"/>
    <s v="Comida  para mi mascotas "/>
    <x v="0"/>
    <x v="3"/>
    <x v="3"/>
    <x v="4"/>
    <x v="1"/>
    <s v="Sí"/>
    <m/>
    <m/>
    <x v="5"/>
    <x v="0"/>
    <s v="No"/>
  </r>
  <r>
    <n v="85"/>
    <x v="0"/>
    <x v="0"/>
    <s v="Bucaramanga"/>
    <s v="Sí"/>
    <x v="1"/>
    <x v="0"/>
    <s v="Mayor a 2 y menor a 4 salarios mínimos"/>
    <s v="A veces"/>
    <x v="0"/>
    <x v="0"/>
    <m/>
    <s v="Una vez al mes"/>
    <x v="17"/>
    <x v="8"/>
    <s v="Ocio"/>
    <x v="1"/>
    <x v="0"/>
    <x v="2"/>
    <x v="1"/>
    <x v="3"/>
    <x v="5"/>
    <x v="0"/>
    <x v="0"/>
    <x v="48"/>
    <x v="1"/>
    <s v="Juegos y comida"/>
    <x v="0"/>
    <x v="3"/>
    <x v="2"/>
    <x v="4"/>
    <x v="3"/>
    <s v="Sí"/>
    <m/>
    <m/>
    <x v="0"/>
    <x v="0"/>
    <s v="No"/>
  </r>
  <r>
    <n v="86"/>
    <x v="2"/>
    <x v="3"/>
    <s v="Floridablanca"/>
    <s v="Sí"/>
    <x v="0"/>
    <x v="2"/>
    <s v="0 a 2 salarios mínimos"/>
    <s v="No, nunca"/>
    <x v="0"/>
    <x v="0"/>
    <m/>
    <s v="Menos de una vez al mes"/>
    <x v="10"/>
    <x v="26"/>
    <s v="Fechas especiales (cumpleaños, día de la Madre o del Padre...)"/>
    <x v="1"/>
    <x v="3"/>
    <x v="3"/>
    <x v="0"/>
    <x v="5"/>
    <x v="3"/>
    <x v="2"/>
    <x v="2"/>
    <x v="49"/>
    <x v="3"/>
    <s v="Puppuccinos"/>
    <x v="1"/>
    <x v="6"/>
    <x v="5"/>
    <x v="10"/>
    <x v="4"/>
    <m/>
    <m/>
    <m/>
    <x v="4"/>
    <x v="0"/>
    <s v="No"/>
  </r>
  <r>
    <n v="87"/>
    <x v="0"/>
    <x v="3"/>
    <s v="Bucaramanga"/>
    <s v="Sí"/>
    <x v="0"/>
    <x v="3"/>
    <s v="0 a 2 salarios mínimos"/>
    <s v="No, nunca"/>
    <x v="0"/>
    <x v="0"/>
    <m/>
    <s v="Una vez al mes"/>
    <x v="12"/>
    <x v="10"/>
    <s v="Fechas especiales (cumpleaños, día de la Madre o del Padre...)"/>
    <x v="2"/>
    <x v="0"/>
    <x v="5"/>
    <x v="6"/>
    <x v="2"/>
    <x v="5"/>
    <x v="6"/>
    <x v="2"/>
    <x v="6"/>
    <x v="3"/>
    <s v="&quot;Baño para mascota&quot;, tipo tapete y comida para ellos."/>
    <x v="0"/>
    <x v="10"/>
    <x v="1"/>
    <x v="28"/>
    <x v="5"/>
    <s v="Sí"/>
    <m/>
    <m/>
    <x v="0"/>
    <x v="0"/>
    <s v="Los espacios son agradables"/>
  </r>
  <r>
    <n v="90"/>
    <x v="0"/>
    <x v="0"/>
    <s v="Floridablanca"/>
    <s v="Sí"/>
    <x v="3"/>
    <x v="0"/>
    <s v="0 a 2 salarios mínimos"/>
    <s v="A veces"/>
    <x v="0"/>
    <x v="0"/>
    <m/>
    <s v="De 2 a 3 veces al mes"/>
    <x v="18"/>
    <x v="27"/>
    <s v="Ocio"/>
    <x v="5"/>
    <x v="1"/>
    <x v="4"/>
    <x v="3"/>
    <x v="3"/>
    <x v="5"/>
    <x v="6"/>
    <x v="2"/>
    <x v="50"/>
    <x v="2"/>
    <s v="Mini biblioteca en donde se pueda intercambiar libros, un espacio de lectura"/>
    <x v="0"/>
    <x v="3"/>
    <x v="2"/>
    <x v="29"/>
    <x v="2"/>
    <s v="Sí"/>
    <m/>
    <m/>
    <x v="0"/>
    <x v="0"/>
    <s v="No"/>
  </r>
  <r>
    <n v="91"/>
    <x v="0"/>
    <x v="3"/>
    <s v="Floridablanca"/>
    <s v="Sí"/>
    <x v="1"/>
    <x v="4"/>
    <s v="0 a 2 salarios mínimos"/>
    <s v="A veces"/>
    <x v="1"/>
    <x v="0"/>
    <m/>
    <m/>
    <x v="2"/>
    <x v="2"/>
    <m/>
    <x v="1"/>
    <x v="4"/>
    <x v="4"/>
    <x v="0"/>
    <x v="0"/>
    <x v="3"/>
    <x v="3"/>
    <x v="2"/>
    <x v="48"/>
    <x v="1"/>
    <s v="Un espacio amplio "/>
    <x v="0"/>
    <x v="16"/>
    <x v="1"/>
    <x v="17"/>
    <x v="2"/>
    <s v="Sí"/>
    <m/>
    <m/>
    <x v="5"/>
    <x v="0"/>
    <s v="Espacio pequeños, mucho ruido "/>
  </r>
  <r>
    <n v="92"/>
    <x v="0"/>
    <x v="3"/>
    <s v="Bucaramanga"/>
    <s v="Sí"/>
    <x v="0"/>
    <x v="3"/>
    <s v="0 a 2 salarios mínimos"/>
    <s v="A veces"/>
    <x v="0"/>
    <x v="0"/>
    <m/>
    <s v="Una vez al mes"/>
    <x v="15"/>
    <x v="28"/>
    <s v="Ocio"/>
    <x v="5"/>
    <x v="3"/>
    <x v="1"/>
    <x v="8"/>
    <x v="5"/>
    <x v="3"/>
    <x v="2"/>
    <x v="2"/>
    <x v="6"/>
    <x v="3"/>
    <s v="Snacks para las mascotas "/>
    <x v="0"/>
    <x v="2"/>
    <x v="1"/>
    <x v="30"/>
    <x v="1"/>
    <s v="Sí"/>
    <m/>
    <m/>
    <x v="0"/>
    <x v="0"/>
    <s v="NA"/>
  </r>
  <r>
    <n v="93"/>
    <x v="0"/>
    <x v="3"/>
    <s v="Bucaramanga"/>
    <s v="Sí"/>
    <x v="1"/>
    <x v="0"/>
    <s v="0 a 2 salarios mínimos"/>
    <s v="Sí, siempre"/>
    <x v="0"/>
    <x v="0"/>
    <m/>
    <s v="Menos de una vez al mes"/>
    <x v="0"/>
    <x v="3"/>
    <s v="Ocio"/>
    <x v="1"/>
    <x v="3"/>
    <x v="2"/>
    <x v="5"/>
    <x v="7"/>
    <x v="1"/>
    <x v="4"/>
    <x v="2"/>
    <x v="6"/>
    <x v="3"/>
    <s v="Espacio para las mascotas"/>
    <x v="0"/>
    <x v="3"/>
    <x v="2"/>
    <x v="17"/>
    <x v="2"/>
    <s v="Sí"/>
    <m/>
    <m/>
    <x v="0"/>
    <x v="0"/>
    <s v="No"/>
  </r>
  <r>
    <n v="94"/>
    <x v="0"/>
    <x v="3"/>
    <s v="Bucaramanga"/>
    <s v="Sí"/>
    <x v="1"/>
    <x v="4"/>
    <s v="0 a 2 salarios mínimos"/>
    <s v="A veces"/>
    <x v="1"/>
    <x v="0"/>
    <m/>
    <m/>
    <x v="2"/>
    <x v="2"/>
    <m/>
    <x v="5"/>
    <x v="3"/>
    <x v="1"/>
    <x v="3"/>
    <x v="3"/>
    <x v="4"/>
    <x v="6"/>
    <x v="2"/>
    <x v="28"/>
    <x v="1"/>
    <s v="Postres para mi mascota "/>
    <x v="5"/>
    <x v="3"/>
    <x v="2"/>
    <x v="31"/>
    <x v="5"/>
    <s v="Sí"/>
    <m/>
    <m/>
    <x v="6"/>
    <x v="0"/>
    <s v="."/>
  </r>
  <r>
    <n v="95"/>
    <x v="0"/>
    <x v="3"/>
    <s v="Bucaramanga"/>
    <s v="Sí"/>
    <x v="0"/>
    <x v="0"/>
    <s v="0 a 2 salarios mínimos"/>
    <s v="A veces"/>
    <x v="1"/>
    <x v="0"/>
    <m/>
    <m/>
    <x v="2"/>
    <x v="2"/>
    <m/>
    <x v="6"/>
    <x v="4"/>
    <x v="5"/>
    <x v="6"/>
    <x v="5"/>
    <x v="8"/>
    <x v="0"/>
    <x v="2"/>
    <x v="51"/>
    <x v="2"/>
    <s v="Pancartas de adopción"/>
    <x v="5"/>
    <x v="4"/>
    <x v="2"/>
    <x v="31"/>
    <x v="2"/>
    <s v="Sí"/>
    <m/>
    <m/>
    <x v="4"/>
    <x v="0"/>
    <s v="-"/>
  </r>
  <r>
    <n v="96"/>
    <x v="0"/>
    <x v="5"/>
    <s v="Bucaramanga"/>
    <s v="Sí"/>
    <x v="1"/>
    <x v="4"/>
    <s v="0 a 2 salarios mínimos"/>
    <s v="A veces"/>
    <x v="1"/>
    <x v="0"/>
    <m/>
    <m/>
    <x v="2"/>
    <x v="2"/>
    <m/>
    <x v="2"/>
    <x v="4"/>
    <x v="0"/>
    <x v="2"/>
    <x v="4"/>
    <x v="4"/>
    <x v="5"/>
    <x v="5"/>
    <x v="52"/>
    <x v="2"/>
    <s v="Que también se encuentre comida rica para perritos "/>
    <x v="5"/>
    <x v="3"/>
    <x v="2"/>
    <x v="7"/>
    <x v="2"/>
    <s v="Sí"/>
    <m/>
    <m/>
    <x v="6"/>
    <x v="0"/>
    <s v="No"/>
  </r>
  <r>
    <n v="97"/>
    <x v="0"/>
    <x v="0"/>
    <s v="Bucaramanga"/>
    <s v="Sí"/>
    <x v="0"/>
    <x v="0"/>
    <s v="Mayor a 2 y menor a 4 salarios mínimos"/>
    <s v="A veces"/>
    <x v="0"/>
    <x v="0"/>
    <m/>
    <s v="De 2 a 3 veces al mes"/>
    <x v="10"/>
    <x v="29"/>
    <s v="Ocio"/>
    <x v="5"/>
    <x v="5"/>
    <x v="4"/>
    <x v="8"/>
    <x v="5"/>
    <x v="3"/>
    <x v="2"/>
    <x v="2"/>
    <x v="6"/>
    <x v="0"/>
    <s v="Algún pasaboquitas o snack para las mascotas"/>
    <x v="1"/>
    <x v="6"/>
    <x v="5"/>
    <x v="10"/>
    <x v="4"/>
    <m/>
    <m/>
    <m/>
    <x v="0"/>
    <x v="0"/>
    <s v="Es lindo poder compartir cerca de nuestras mascotas que tanto queremos, y poder llevarlas con nosotros "/>
  </r>
  <r>
    <n v="98"/>
    <x v="0"/>
    <x v="0"/>
    <s v="Bucaramanga"/>
    <s v="Sí"/>
    <x v="1"/>
    <x v="0"/>
    <s v="Mayor a 2 y menor a 4 salarios mínimos"/>
    <s v="Sí, siempre"/>
    <x v="0"/>
    <x v="0"/>
    <m/>
    <s v="De 4 a 6 veces al mes"/>
    <x v="0"/>
    <x v="30"/>
    <s v="Ocio"/>
    <x v="1"/>
    <x v="4"/>
    <x v="4"/>
    <x v="1"/>
    <x v="5"/>
    <x v="5"/>
    <x v="4"/>
    <x v="4"/>
    <x v="32"/>
    <x v="3"/>
    <s v="Ambientes enfocados más en las mascotas, que sean el protagonista "/>
    <x v="0"/>
    <x v="15"/>
    <x v="1"/>
    <x v="12"/>
    <x v="2"/>
    <s v="Sí"/>
    <m/>
    <m/>
    <x v="7"/>
    <x v="0"/>
    <s v="No"/>
  </r>
  <r>
    <n v="99"/>
    <x v="0"/>
    <x v="0"/>
    <s v="Bucaramanga"/>
    <s v="Sí"/>
    <x v="1"/>
    <x v="3"/>
    <s v="Mayor a 2 y menor a 4 salarios mínimos"/>
    <s v="A veces"/>
    <x v="0"/>
    <x v="0"/>
    <m/>
    <s v="De 2 a 3 veces al mes"/>
    <x v="1"/>
    <x v="31"/>
    <s v="Ocio"/>
    <x v="5"/>
    <x v="0"/>
    <x v="4"/>
    <x v="8"/>
    <x v="0"/>
    <x v="5"/>
    <x v="4"/>
    <x v="2"/>
    <x v="6"/>
    <x v="3"/>
    <s v="Comida para las mascotas también "/>
    <x v="5"/>
    <x v="5"/>
    <x v="1"/>
    <x v="20"/>
    <x v="1"/>
    <s v="Sí"/>
    <m/>
    <m/>
    <x v="5"/>
    <x v="0"/>
    <s v="Nope"/>
  </r>
  <r>
    <n v="100"/>
    <x v="0"/>
    <x v="3"/>
    <s v="Bucaramanga"/>
    <s v="Sí"/>
    <x v="0"/>
    <x v="1"/>
    <s v="0 a 2 salarios mínimos"/>
    <s v="Sí, siempre"/>
    <x v="0"/>
    <x v="0"/>
    <m/>
    <s v="De 4 a 6 veces al mes"/>
    <x v="18"/>
    <x v="32"/>
    <s v="Ocio"/>
    <x v="2"/>
    <x v="4"/>
    <x v="1"/>
    <x v="3"/>
    <x v="3"/>
    <x v="0"/>
    <x v="6"/>
    <x v="4"/>
    <x v="53"/>
    <x v="0"/>
    <s v="Snacks muy ligeros para perros "/>
    <x v="0"/>
    <x v="3"/>
    <x v="1"/>
    <x v="32"/>
    <x v="2"/>
    <s v="Sí"/>
    <m/>
    <m/>
    <x v="5"/>
    <x v="0"/>
    <s v="No "/>
  </r>
  <r>
    <n v="101"/>
    <x v="0"/>
    <x v="3"/>
    <s v="Piedecuesta"/>
    <s v="Sí"/>
    <x v="1"/>
    <x v="1"/>
    <s v="0 a 2 salarios mínimos"/>
    <s v="A veces"/>
    <x v="1"/>
    <x v="0"/>
    <m/>
    <m/>
    <x v="2"/>
    <x v="2"/>
    <m/>
    <x v="1"/>
    <x v="0"/>
    <x v="3"/>
    <x v="2"/>
    <x v="0"/>
    <x v="6"/>
    <x v="5"/>
    <x v="2"/>
    <x v="54"/>
    <x v="3"/>
    <s v="Atracciones "/>
    <x v="0"/>
    <x v="8"/>
    <x v="2"/>
    <x v="12"/>
    <x v="1"/>
    <s v="Sí"/>
    <m/>
    <m/>
    <x v="5"/>
    <x v="0"/>
    <s v="Puedo salir de casa y llevar a mi mascota sin sentirme mal por dejarlo solo "/>
  </r>
  <r>
    <n v="102"/>
    <x v="0"/>
    <x v="3"/>
    <s v="Bucaramanga"/>
    <s v="Sí"/>
    <x v="1"/>
    <x v="1"/>
    <s v="Mayor a 2 y menor a 4 salarios mínimos"/>
    <s v="A veces"/>
    <x v="0"/>
    <x v="0"/>
    <m/>
    <s v="Una vez al mes"/>
    <x v="0"/>
    <x v="33"/>
    <s v="Ocio"/>
    <x v="5"/>
    <x v="5"/>
    <x v="4"/>
    <x v="3"/>
    <x v="3"/>
    <x v="4"/>
    <x v="6"/>
    <x v="2"/>
    <x v="55"/>
    <x v="0"/>
    <s v="Que hubiera comodidad para los perros/gatos porque esque en muchos establecimientos si los dejan entrar pero la comodidad para ellos(gatos, perros) no es mucha "/>
    <x v="5"/>
    <x v="17"/>
    <x v="4"/>
    <x v="33"/>
    <x v="5"/>
    <s v="Sí"/>
    <m/>
    <m/>
    <x v="0"/>
    <x v="0"/>
    <s v="Que vendieran bebidas sin azúcar o en su defecto con estevia "/>
  </r>
  <r>
    <n v="103"/>
    <x v="0"/>
    <x v="5"/>
    <s v="Bucaramanga"/>
    <s v="Sí"/>
    <x v="1"/>
    <x v="2"/>
    <s v="Mayor a 2 y menor a 4 salarios mínimos"/>
    <s v="Sí, siempre"/>
    <x v="1"/>
    <x v="0"/>
    <m/>
    <m/>
    <x v="2"/>
    <x v="2"/>
    <m/>
    <x v="1"/>
    <x v="2"/>
    <x v="1"/>
    <x v="3"/>
    <x v="2"/>
    <x v="4"/>
    <x v="0"/>
    <x v="2"/>
    <x v="56"/>
    <x v="1"/>
    <s v="Tortas veganas "/>
    <x v="0"/>
    <x v="18"/>
    <x v="2"/>
    <x v="7"/>
    <x v="2"/>
    <s v="Sí"/>
    <m/>
    <m/>
    <x v="3"/>
    <x v="1"/>
    <s v="Más que poner precios más altos, Podría usarse el espacio para hacer subastas de productos para recoger fondos. "/>
  </r>
  <r>
    <n v="104"/>
    <x v="0"/>
    <x v="3"/>
    <s v="Floridablanca"/>
    <s v="Sí"/>
    <x v="0"/>
    <x v="1"/>
    <s v="Mayor a 2 y menor a 4 salarios mínimos"/>
    <s v="A veces"/>
    <x v="1"/>
    <x v="0"/>
    <m/>
    <m/>
    <x v="2"/>
    <x v="2"/>
    <m/>
    <x v="2"/>
    <x v="6"/>
    <x v="1"/>
    <x v="2"/>
    <x v="5"/>
    <x v="2"/>
    <x v="6"/>
    <x v="4"/>
    <x v="57"/>
    <x v="3"/>
    <s v="Sorprendanme "/>
    <x v="0"/>
    <x v="2"/>
    <x v="1"/>
    <x v="7"/>
    <x v="2"/>
    <s v="Sí"/>
    <m/>
    <m/>
    <x v="2"/>
    <x v="0"/>
    <s v="No"/>
  </r>
  <r>
    <n v="105"/>
    <x v="0"/>
    <x v="3"/>
    <s v="Floridablanca"/>
    <s v="Sí"/>
    <x v="1"/>
    <x v="1"/>
    <s v="0 a 2 salarios mínimos"/>
    <s v="A veces"/>
    <x v="0"/>
    <x v="0"/>
    <m/>
    <s v="Menos de una vez al mes"/>
    <x v="7"/>
    <x v="34"/>
    <s v="Ocio"/>
    <x v="1"/>
    <x v="6"/>
    <x v="4"/>
    <x v="3"/>
    <x v="7"/>
    <x v="3"/>
    <x v="1"/>
    <x v="4"/>
    <x v="25"/>
    <x v="3"/>
    <s v="Un lugar para que las mascotas puedan interactuar con otros animales y puedan jugar, adicional de lugares para que puedan tomar agua."/>
    <x v="0"/>
    <x v="12"/>
    <x v="1"/>
    <x v="21"/>
    <x v="1"/>
    <s v="Sí"/>
    <m/>
    <m/>
    <x v="6"/>
    <x v="0"/>
    <s v="Normalmente el decir pet friendly para las cafeterías es que te pueda acompañar tu mascota, pero realmente no existe un espacio para que ellos puedan disfrutar y me gustaría poder compartir un espacio para que mi mascota y yo estemos comodos"/>
  </r>
  <r>
    <n v="106"/>
    <x v="0"/>
    <x v="0"/>
    <s v="Floridablanca"/>
    <s v="Sí"/>
    <x v="2"/>
    <x v="0"/>
    <s v="0 a 2 salarios mínimos"/>
    <s v="A veces"/>
    <x v="0"/>
    <x v="0"/>
    <m/>
    <s v="Menos de una vez al mes"/>
    <x v="15"/>
    <x v="35"/>
    <s v="Ocio"/>
    <x v="5"/>
    <x v="0"/>
    <x v="4"/>
    <x v="8"/>
    <x v="7"/>
    <x v="0"/>
    <x v="4"/>
    <x v="4"/>
    <x v="58"/>
    <x v="3"/>
    <s v="Barra para armar malteadas "/>
    <x v="0"/>
    <x v="2"/>
    <x v="2"/>
    <x v="34"/>
    <x v="2"/>
    <s v="Sí"/>
    <m/>
    <m/>
    <x v="0"/>
    <x v="0"/>
    <s v="No"/>
  </r>
  <r>
    <n v="107"/>
    <x v="0"/>
    <x v="2"/>
    <s v="Floridablanca"/>
    <s v="Sí"/>
    <x v="0"/>
    <x v="1"/>
    <s v="0 a 2 salarios mínimos"/>
    <s v="Sí, siempre"/>
    <x v="0"/>
    <x v="0"/>
    <m/>
    <s v="Una vez al mes"/>
    <x v="15"/>
    <x v="36"/>
    <s v="Ocio"/>
    <x v="8"/>
    <x v="3"/>
    <x v="2"/>
    <x v="2"/>
    <x v="6"/>
    <x v="1"/>
    <x v="5"/>
    <x v="0"/>
    <x v="59"/>
    <x v="3"/>
    <s v="Comida para la nascota como helados "/>
    <x v="0"/>
    <x v="2"/>
    <x v="4"/>
    <x v="26"/>
    <x v="1"/>
    <s v="Sí"/>
    <m/>
    <m/>
    <x v="17"/>
    <x v="0"/>
    <s v="No_x000a_"/>
  </r>
  <r>
    <n v="108"/>
    <x v="0"/>
    <x v="3"/>
    <s v="Bucaramanga"/>
    <s v="Sí"/>
    <x v="2"/>
    <x v="0"/>
    <s v="Mayor a 2 y menor a 4 salarios mínimos"/>
    <s v="Sí, siempre"/>
    <x v="0"/>
    <x v="0"/>
    <m/>
    <s v="De 2 a 3 veces al mes"/>
    <x v="19"/>
    <x v="37"/>
    <s v="Ocio"/>
    <x v="1"/>
    <x v="4"/>
    <x v="1"/>
    <x v="2"/>
    <x v="0"/>
    <x v="1"/>
    <x v="0"/>
    <x v="2"/>
    <x v="60"/>
    <x v="3"/>
    <s v="Productos de pastelería para las mascotas"/>
    <x v="0"/>
    <x v="3"/>
    <x v="2"/>
    <x v="31"/>
    <x v="2"/>
    <s v="Sí"/>
    <m/>
    <m/>
    <x v="16"/>
    <x v="0"/>
    <s v="."/>
  </r>
  <r>
    <n v="109"/>
    <x v="0"/>
    <x v="3"/>
    <s v="Bucaramanga"/>
    <s v="Sí"/>
    <x v="4"/>
    <x v="4"/>
    <s v="0 a 2 salarios mínimos"/>
    <s v="A veces"/>
    <x v="1"/>
    <x v="0"/>
    <m/>
    <m/>
    <x v="2"/>
    <x v="2"/>
    <m/>
    <x v="6"/>
    <x v="0"/>
    <x v="4"/>
    <x v="5"/>
    <x v="3"/>
    <x v="4"/>
    <x v="6"/>
    <x v="2"/>
    <x v="61"/>
    <x v="3"/>
    <s v="Menús exclusivos"/>
    <x v="0"/>
    <x v="19"/>
    <x v="1"/>
    <x v="6"/>
    <x v="2"/>
    <s v="Sí"/>
    <m/>
    <m/>
    <x v="3"/>
    <x v="0"/>
    <s v="Este tipo de cafeterías me han parecido muy buena idea para que se pueda compartir con nuestros animales en otros espacios"/>
  </r>
  <r>
    <n v="110"/>
    <x v="0"/>
    <x v="4"/>
    <s v="Bucaramanga"/>
    <s v="Sí"/>
    <x v="0"/>
    <x v="0"/>
    <s v="Mayor a 2 y menor a 4 salarios mínimos"/>
    <s v="A veces"/>
    <x v="0"/>
    <x v="0"/>
    <m/>
    <s v="Menos de una vez al mes"/>
    <x v="6"/>
    <x v="38"/>
    <s v="Ocio"/>
    <x v="2"/>
    <x v="2"/>
    <x v="7"/>
    <x v="5"/>
    <x v="7"/>
    <x v="4"/>
    <x v="6"/>
    <x v="2"/>
    <x v="20"/>
    <x v="1"/>
    <s v="Opciones vegetarianas "/>
    <x v="5"/>
    <x v="20"/>
    <x v="4"/>
    <x v="5"/>
    <x v="2"/>
    <s v="Sí"/>
    <m/>
    <m/>
    <x v="5"/>
    <x v="0"/>
    <s v="Ninguna"/>
  </r>
  <r>
    <n v="111"/>
    <x v="0"/>
    <x v="3"/>
    <s v="Floridablanca"/>
    <s v="Sí"/>
    <x v="5"/>
    <x v="4"/>
    <s v="0 a 2 salarios mínimos"/>
    <s v="No, nunca"/>
    <x v="1"/>
    <x v="0"/>
    <m/>
    <m/>
    <x v="2"/>
    <x v="2"/>
    <m/>
    <x v="8"/>
    <x v="1"/>
    <x v="5"/>
    <x v="3"/>
    <x v="7"/>
    <x v="2"/>
    <x v="0"/>
    <x v="3"/>
    <x v="35"/>
    <x v="3"/>
    <s v="Espacios divertidos para ellos o lugares para fotos en el café con mascotas "/>
    <x v="5"/>
    <x v="14"/>
    <x v="1"/>
    <x v="23"/>
    <x v="1"/>
    <s v="Sí"/>
    <m/>
    <m/>
    <x v="5"/>
    <x v="0"/>
    <s v="."/>
  </r>
  <r>
    <n v="112"/>
    <x v="0"/>
    <x v="4"/>
    <s v="Bucaramanga"/>
    <s v="Sí"/>
    <x v="1"/>
    <x v="3"/>
    <s v="Mayor a 2 y menor a 4 salarios mínimos"/>
    <s v="Sí, siempre"/>
    <x v="1"/>
    <x v="0"/>
    <m/>
    <m/>
    <x v="2"/>
    <x v="2"/>
    <m/>
    <x v="8"/>
    <x v="3"/>
    <x v="5"/>
    <x v="8"/>
    <x v="5"/>
    <x v="5"/>
    <x v="1"/>
    <x v="4"/>
    <x v="10"/>
    <x v="1"/>
    <s v="Cositas como juguetes o plaquitas o artículos para mascotas "/>
    <x v="0"/>
    <x v="21"/>
    <x v="4"/>
    <x v="16"/>
    <x v="5"/>
    <s v="Sí"/>
    <m/>
    <m/>
    <x v="0"/>
    <x v="0"/>
    <s v="No gracias "/>
  </r>
  <r>
    <n v="113"/>
    <x v="0"/>
    <x v="3"/>
    <s v="Bucaramanga"/>
    <s v="Sí"/>
    <x v="0"/>
    <x v="4"/>
    <s v="0 a 2 salarios mínimos"/>
    <s v="A veces"/>
    <x v="1"/>
    <x v="0"/>
    <m/>
    <m/>
    <x v="2"/>
    <x v="2"/>
    <m/>
    <x v="1"/>
    <x v="5"/>
    <x v="3"/>
    <x v="4"/>
    <x v="5"/>
    <x v="3"/>
    <x v="2"/>
    <x v="2"/>
    <x v="61"/>
    <x v="3"/>
    <s v="Zona de perros por si necesita hacer de sus necesidades chichi o un que tenga la facilidad de tener a la mano bolsitas cerca de una basura "/>
    <x v="0"/>
    <x v="22"/>
    <x v="2"/>
    <x v="1"/>
    <x v="2"/>
    <s v="Sí"/>
    <m/>
    <m/>
    <x v="0"/>
    <x v="0"/>
    <s v="No"/>
  </r>
  <r>
    <n v="114"/>
    <x v="1"/>
    <x v="3"/>
    <s v="Bucaramanga"/>
    <s v="Sí"/>
    <x v="2"/>
    <x v="1"/>
    <s v="0 a 2 salarios mínimos"/>
    <s v="No, nunca"/>
    <x v="1"/>
    <x v="0"/>
    <m/>
    <m/>
    <x v="2"/>
    <x v="2"/>
    <m/>
    <x v="0"/>
    <x v="0"/>
    <x v="4"/>
    <x v="6"/>
    <x v="7"/>
    <x v="8"/>
    <x v="1"/>
    <x v="2"/>
    <x v="28"/>
    <x v="2"/>
    <s v="Espacios compartidos con mascotas, tipo zona de juegos para ellos"/>
    <x v="5"/>
    <x v="8"/>
    <x v="1"/>
    <x v="35"/>
    <x v="2"/>
    <s v="Sí"/>
    <m/>
    <m/>
    <x v="4"/>
    <x v="0"/>
    <s v="En general, muy buenas y necesarias "/>
  </r>
  <r>
    <n v="115"/>
    <x v="0"/>
    <x v="3"/>
    <s v="Bucaramanga"/>
    <s v="Sí"/>
    <x v="6"/>
    <x v="4"/>
    <s v="0 a 2 salarios mínimos"/>
    <s v="A veces"/>
    <x v="1"/>
    <x v="0"/>
    <m/>
    <m/>
    <x v="2"/>
    <x v="2"/>
    <m/>
    <x v="8"/>
    <x v="8"/>
    <x v="4"/>
    <x v="5"/>
    <x v="5"/>
    <x v="5"/>
    <x v="4"/>
    <x v="4"/>
    <x v="62"/>
    <x v="2"/>
    <s v="Didácticas para las mascotas "/>
    <x v="0"/>
    <x v="0"/>
    <x v="3"/>
    <x v="6"/>
    <x v="1"/>
    <s v="Sí"/>
    <m/>
    <m/>
    <x v="18"/>
    <x v="0"/>
    <s v="No"/>
  </r>
  <r>
    <n v="116"/>
    <x v="0"/>
    <x v="3"/>
    <s v="Bucaramanga"/>
    <s v="Sí"/>
    <x v="7"/>
    <x v="0"/>
    <s v="Mayor a 2 y menor a 4 salarios mínimos"/>
    <s v="A veces"/>
    <x v="0"/>
    <x v="0"/>
    <m/>
    <s v="De 2 a 3 veces al mes"/>
    <x v="6"/>
    <x v="39"/>
    <s v="Citas"/>
    <x v="1"/>
    <x v="5"/>
    <x v="3"/>
    <x v="3"/>
    <x v="4"/>
    <x v="4"/>
    <x v="0"/>
    <x v="1"/>
    <x v="20"/>
    <x v="0"/>
    <s v="Un lugar comodo para las mascotas, en donde puedan tener su espacio de acostarse comodamente, algunos que otros juguetes, helados para ellos "/>
    <x v="5"/>
    <x v="4"/>
    <x v="0"/>
    <x v="5"/>
    <x v="0"/>
    <s v="Sí"/>
    <m/>
    <m/>
    <x v="6"/>
    <x v="0"/>
    <s v="La atencion tanto a mi como a mi mascota es la misma, todos lo trabajadores se les nota el alor por los animale. Se ofrece pocos alimentos a las macotas, pero de igual es entretenido para ellos mientras que uno come algo. "/>
  </r>
  <r>
    <n v="117"/>
    <x v="0"/>
    <x v="3"/>
    <s v="Floridablanca"/>
    <s v="Sí"/>
    <x v="1"/>
    <x v="0"/>
    <s v="Mayor a 4 salarios mínimos"/>
    <s v="A veces"/>
    <x v="1"/>
    <x v="0"/>
    <m/>
    <m/>
    <x v="2"/>
    <x v="2"/>
    <m/>
    <x v="2"/>
    <x v="4"/>
    <x v="1"/>
    <x v="3"/>
    <x v="3"/>
    <x v="4"/>
    <x v="6"/>
    <x v="2"/>
    <x v="6"/>
    <x v="3"/>
    <s v="Bocadillos para la mascotas"/>
    <x v="5"/>
    <x v="16"/>
    <x v="1"/>
    <x v="36"/>
    <x v="1"/>
    <s v="Sí"/>
    <m/>
    <m/>
    <x v="5"/>
    <x v="0"/>
    <s v="No he estado en ninguna hasta el momento "/>
  </r>
  <r>
    <n v="118"/>
    <x v="0"/>
    <x v="0"/>
    <s v="Bucaramanga"/>
    <s v="Sí"/>
    <x v="1"/>
    <x v="1"/>
    <s v="Mayor a 2 y menor a 4 salarios mínimos"/>
    <s v="A veces"/>
    <x v="0"/>
    <x v="0"/>
    <m/>
    <s v="Una vez al mes"/>
    <x v="1"/>
    <x v="40"/>
    <s v="Ocio"/>
    <x v="2"/>
    <x v="1"/>
    <x v="3"/>
    <x v="2"/>
    <x v="5"/>
    <x v="5"/>
    <x v="6"/>
    <x v="2"/>
    <x v="61"/>
    <x v="3"/>
    <s v="Contribuir a una buena causa"/>
    <x v="5"/>
    <x v="3"/>
    <x v="3"/>
    <x v="6"/>
    <x v="2"/>
    <s v="Sí"/>
    <m/>
    <m/>
    <x v="0"/>
    <x v="0"/>
    <s v="No "/>
  </r>
  <r>
    <n v="119"/>
    <x v="0"/>
    <x v="0"/>
    <s v="Bucaramanga"/>
    <s v="Sí"/>
    <x v="1"/>
    <x v="0"/>
    <s v="Mayor a 2 y menor a 4 salarios mínimos"/>
    <s v="A veces"/>
    <x v="0"/>
    <x v="0"/>
    <m/>
    <s v="Menos de una vez al mes"/>
    <x v="14"/>
    <x v="41"/>
    <s v="Ocio"/>
    <x v="1"/>
    <x v="0"/>
    <x v="1"/>
    <x v="4"/>
    <x v="2"/>
    <x v="3"/>
    <x v="2"/>
    <x v="2"/>
    <x v="6"/>
    <x v="3"/>
    <s v="No sé 😅"/>
    <x v="1"/>
    <x v="6"/>
    <x v="5"/>
    <x v="10"/>
    <x v="4"/>
    <m/>
    <m/>
    <m/>
    <x v="5"/>
    <x v="0"/>
    <s v="Noup"/>
  </r>
  <r>
    <n v="121"/>
    <x v="0"/>
    <x v="0"/>
    <s v="Bucaramanga"/>
    <s v="Sí"/>
    <x v="0"/>
    <x v="0"/>
    <s v="Mayor a 2 y menor a 4 salarios mínimos"/>
    <s v="A veces"/>
    <x v="1"/>
    <x v="0"/>
    <m/>
    <m/>
    <x v="2"/>
    <x v="2"/>
    <m/>
    <x v="0"/>
    <x v="1"/>
    <x v="0"/>
    <x v="4"/>
    <x v="5"/>
    <x v="5"/>
    <x v="1"/>
    <x v="2"/>
    <x v="63"/>
    <x v="3"/>
    <s v="Artículos en el ambiente que permitan la interacción y diversión de las mascotas "/>
    <x v="1"/>
    <x v="6"/>
    <x v="5"/>
    <x v="10"/>
    <x v="4"/>
    <m/>
    <m/>
    <m/>
    <x v="0"/>
    <x v="0"/>
    <s v="No tengo experiencia "/>
  </r>
  <r>
    <n v="122"/>
    <x v="1"/>
    <x v="3"/>
    <s v="Floridablanca"/>
    <s v="Sí"/>
    <x v="0"/>
    <x v="5"/>
    <s v="Mayor a 2 y menor a 4 salarios mínimos"/>
    <s v="Sí, siempre"/>
    <x v="0"/>
    <x v="0"/>
    <m/>
    <s v="Menos de una vez al mes"/>
    <x v="20"/>
    <x v="3"/>
    <s v="Pasar el rato "/>
    <x v="1"/>
    <x v="2"/>
    <x v="6"/>
    <x v="0"/>
    <x v="2"/>
    <x v="4"/>
    <x v="3"/>
    <x v="8"/>
    <x v="20"/>
    <x v="3"/>
    <s v="Bocadillos para las mascotas "/>
    <x v="0"/>
    <x v="10"/>
    <x v="0"/>
    <x v="17"/>
    <x v="0"/>
    <s v="Sí"/>
    <m/>
    <m/>
    <x v="5"/>
    <x v="0"/>
    <s v="."/>
  </r>
  <r>
    <n v="123"/>
    <x v="0"/>
    <x v="3"/>
    <s v="Bucaramanga"/>
    <s v="Sí"/>
    <x v="1"/>
    <x v="1"/>
    <s v="0 a 2 salarios mínimos"/>
    <s v="A veces"/>
    <x v="0"/>
    <x v="0"/>
    <m/>
    <s v="De 2 a 3 veces al mes"/>
    <x v="1"/>
    <x v="42"/>
    <s v="Ocio"/>
    <x v="2"/>
    <x v="5"/>
    <x v="7"/>
    <x v="5"/>
    <x v="3"/>
    <x v="0"/>
    <x v="6"/>
    <x v="4"/>
    <x v="47"/>
    <x v="1"/>
    <s v="Bebederos para mascotas."/>
    <x v="0"/>
    <x v="12"/>
    <x v="0"/>
    <x v="37"/>
    <x v="0"/>
    <s v="Sí"/>
    <m/>
    <m/>
    <x v="6"/>
    <x v="0"/>
    <s v="Que se preocupen por las mascotas, en la mayoria de establecimientos no reciben mascotas y he tenido varios inconvenientes por eso. Me ha tocado dejar a mi perrito encerrado en el carro."/>
  </r>
  <r>
    <n v="124"/>
    <x v="0"/>
    <x v="3"/>
    <s v="Floridablanca"/>
    <s v="Sí"/>
    <x v="1"/>
    <x v="1"/>
    <s v="0 a 2 salarios mínimos"/>
    <s v="No, nunca"/>
    <x v="1"/>
    <x v="0"/>
    <m/>
    <m/>
    <x v="2"/>
    <x v="2"/>
    <m/>
    <x v="5"/>
    <x v="1"/>
    <x v="5"/>
    <x v="0"/>
    <x v="5"/>
    <x v="6"/>
    <x v="6"/>
    <x v="2"/>
    <x v="64"/>
    <x v="3"/>
    <s v="Alimentos que puedan consumir las mascotas "/>
    <x v="1"/>
    <x v="6"/>
    <x v="5"/>
    <x v="10"/>
    <x v="4"/>
    <m/>
    <m/>
    <m/>
    <x v="3"/>
    <x v="0"/>
    <s v="No he tenido la oportunidad de ir "/>
  </r>
  <r>
    <n v="125"/>
    <x v="0"/>
    <x v="3"/>
    <s v="Floridablanca"/>
    <s v="Sí"/>
    <x v="0"/>
    <x v="0"/>
    <s v="0 a 2 salarios mínimos"/>
    <s v="Sí, siempre"/>
    <x v="1"/>
    <x v="0"/>
    <m/>
    <m/>
    <x v="2"/>
    <x v="2"/>
    <m/>
    <x v="1"/>
    <x v="4"/>
    <x v="7"/>
    <x v="1"/>
    <x v="7"/>
    <x v="6"/>
    <x v="4"/>
    <x v="4"/>
    <x v="65"/>
    <x v="3"/>
    <s v="No conozco que tienen las cafeterías pet friendly"/>
    <x v="0"/>
    <x v="0"/>
    <x v="1"/>
    <x v="31"/>
    <x v="2"/>
    <s v="Sí"/>
    <m/>
    <m/>
    <x v="6"/>
    <x v="0"/>
    <s v="No he ido a una "/>
  </r>
  <r>
    <n v="126"/>
    <x v="1"/>
    <x v="3"/>
    <s v="Floridablanca"/>
    <s v="Sí"/>
    <x v="0"/>
    <x v="1"/>
    <s v="0 a 2 salarios mínimos"/>
    <s v="A veces"/>
    <x v="1"/>
    <x v="0"/>
    <m/>
    <m/>
    <x v="2"/>
    <x v="2"/>
    <m/>
    <x v="1"/>
    <x v="3"/>
    <x v="3"/>
    <x v="2"/>
    <x v="4"/>
    <x v="1"/>
    <x v="5"/>
    <x v="4"/>
    <x v="66"/>
    <x v="2"/>
    <s v="comida saludable"/>
    <x v="0"/>
    <x v="8"/>
    <x v="2"/>
    <x v="7"/>
    <x v="2"/>
    <s v="Sí"/>
    <m/>
    <m/>
    <x v="3"/>
    <x v="0"/>
    <s v="no"/>
  </r>
  <r>
    <n v="127"/>
    <x v="0"/>
    <x v="3"/>
    <s v="Bucaramanga"/>
    <s v="Sí"/>
    <x v="0"/>
    <x v="4"/>
    <s v="0 a 2 salarios mínimos"/>
    <s v="Sí, siempre"/>
    <x v="0"/>
    <x v="0"/>
    <m/>
    <s v="Menos de una vez al mes"/>
    <x v="5"/>
    <x v="43"/>
    <s v="Ocio"/>
    <x v="1"/>
    <x v="6"/>
    <x v="4"/>
    <x v="5"/>
    <x v="7"/>
    <x v="1"/>
    <x v="4"/>
    <x v="4"/>
    <x v="67"/>
    <x v="3"/>
    <s v="Helado para mascotas "/>
    <x v="0"/>
    <x v="8"/>
    <x v="4"/>
    <x v="38"/>
    <x v="2"/>
    <s v="Sí"/>
    <m/>
    <m/>
    <x v="10"/>
    <x v="0"/>
    <s v="No"/>
  </r>
  <r>
    <n v="128"/>
    <x v="0"/>
    <x v="3"/>
    <s v="Floridablanca"/>
    <s v="Sí"/>
    <x v="1"/>
    <x v="0"/>
    <s v="Mayor a 2 y menor a 4 salarios mínimos"/>
    <s v="Sí, siempre"/>
    <x v="0"/>
    <x v="0"/>
    <m/>
    <s v="Una vez al mes"/>
    <x v="1"/>
    <x v="44"/>
    <s v="Ocio"/>
    <x v="5"/>
    <x v="6"/>
    <x v="7"/>
    <x v="6"/>
    <x v="6"/>
    <x v="6"/>
    <x v="5"/>
    <x v="1"/>
    <x v="1"/>
    <x v="3"/>
    <s v="Bebederos para los caninos "/>
    <x v="0"/>
    <x v="10"/>
    <x v="4"/>
    <x v="17"/>
    <x v="1"/>
    <s v="Sí"/>
    <m/>
    <m/>
    <x v="6"/>
    <x v="1"/>
    <s v="Nop"/>
  </r>
  <r>
    <n v="129"/>
    <x v="0"/>
    <x v="3"/>
    <s v="Girón"/>
    <s v="Sí"/>
    <x v="0"/>
    <x v="4"/>
    <s v="0 a 2 salarios mínimos"/>
    <s v="Sí, siempre"/>
    <x v="0"/>
    <x v="0"/>
    <m/>
    <s v="De 4 a 6 veces al mes"/>
    <x v="21"/>
    <x v="0"/>
    <s v="Ocio"/>
    <x v="6"/>
    <x v="6"/>
    <x v="3"/>
    <x v="4"/>
    <x v="0"/>
    <x v="3"/>
    <x v="6"/>
    <x v="5"/>
    <x v="29"/>
    <x v="0"/>
    <s v="Buena atención hacia la mascota "/>
    <x v="0"/>
    <x v="2"/>
    <x v="4"/>
    <x v="8"/>
    <x v="1"/>
    <s v="Sí"/>
    <m/>
    <m/>
    <x v="4"/>
    <x v="0"/>
    <s v="No "/>
  </r>
  <r>
    <n v="130"/>
    <x v="1"/>
    <x v="3"/>
    <s v="Bucaramanga"/>
    <s v="Sí"/>
    <x v="0"/>
    <x v="4"/>
    <s v="0 a 2 salarios mínimos"/>
    <s v="No, nunca"/>
    <x v="1"/>
    <x v="0"/>
    <m/>
    <m/>
    <x v="2"/>
    <x v="2"/>
    <m/>
    <x v="1"/>
    <x v="6"/>
    <x v="1"/>
    <x v="5"/>
    <x v="5"/>
    <x v="3"/>
    <x v="0"/>
    <x v="4"/>
    <x v="3"/>
    <x v="2"/>
    <s v="Entretenimiento para diversas mascotas"/>
    <x v="5"/>
    <x v="8"/>
    <x v="1"/>
    <x v="1"/>
    <x v="2"/>
    <s v="Sí"/>
    <m/>
    <m/>
    <x v="6"/>
    <x v="0"/>
    <s v="No"/>
  </r>
  <r>
    <n v="131"/>
    <x v="0"/>
    <x v="3"/>
    <s v="Floridablanca"/>
    <s v="Sí"/>
    <x v="1"/>
    <x v="2"/>
    <s v="0 a 2 salarios mínimos"/>
    <s v="A veces"/>
    <x v="0"/>
    <x v="0"/>
    <m/>
    <s v="Una vez al mes"/>
    <x v="9"/>
    <x v="45"/>
    <s v="Ocio"/>
    <x v="5"/>
    <x v="5"/>
    <x v="7"/>
    <x v="1"/>
    <x v="0"/>
    <x v="6"/>
    <x v="6"/>
    <x v="1"/>
    <x v="68"/>
    <x v="3"/>
    <s v="Alguna actividad para las mascotas"/>
    <x v="0"/>
    <x v="4"/>
    <x v="1"/>
    <x v="36"/>
    <x v="2"/>
    <s v="Sí"/>
    <m/>
    <m/>
    <x v="6"/>
    <x v="0"/>
    <s v="No"/>
  </r>
  <r>
    <n v="132"/>
    <x v="0"/>
    <x v="3"/>
    <s v="Floridablanca"/>
    <s v="Sí"/>
    <x v="1"/>
    <x v="1"/>
    <s v="0 a 2 salarios mínimos"/>
    <s v="No, nunca"/>
    <x v="1"/>
    <x v="0"/>
    <m/>
    <m/>
    <x v="2"/>
    <x v="2"/>
    <m/>
    <x v="1"/>
    <x v="3"/>
    <x v="3"/>
    <x v="0"/>
    <x v="4"/>
    <x v="1"/>
    <x v="4"/>
    <x v="4"/>
    <x v="3"/>
    <x v="3"/>
    <s v="Información de adopción de mascotas"/>
    <x v="1"/>
    <x v="6"/>
    <x v="5"/>
    <x v="10"/>
    <x v="4"/>
    <m/>
    <m/>
    <m/>
    <x v="8"/>
    <x v="0"/>
    <s v="No"/>
  </r>
  <r>
    <n v="133"/>
    <x v="1"/>
    <x v="3"/>
    <s v="Bucaramanga"/>
    <s v="Sí"/>
    <x v="2"/>
    <x v="0"/>
    <s v="0 a 2 salarios mínimos"/>
    <s v="A veces"/>
    <x v="1"/>
    <x v="0"/>
    <m/>
    <m/>
    <x v="2"/>
    <x v="2"/>
    <m/>
    <x v="1"/>
    <x v="1"/>
    <x v="4"/>
    <x v="2"/>
    <x v="2"/>
    <x v="5"/>
    <x v="3"/>
    <x v="2"/>
    <x v="36"/>
    <x v="2"/>
    <s v="Helados para perros "/>
    <x v="0"/>
    <x v="10"/>
    <x v="0"/>
    <x v="6"/>
    <x v="3"/>
    <s v="Sí"/>
    <m/>
    <m/>
    <x v="0"/>
    <x v="0"/>
    <s v="No"/>
  </r>
  <r>
    <n v="134"/>
    <x v="0"/>
    <x v="0"/>
    <s v="Bucaramanga"/>
    <s v="Sí"/>
    <x v="1"/>
    <x v="0"/>
    <s v="Mayor a 4 salarios mínimos"/>
    <s v="A veces"/>
    <x v="0"/>
    <x v="0"/>
    <m/>
    <s v="Menos de una vez al mes"/>
    <x v="11"/>
    <x v="46"/>
    <s v="Fechas especiales (cumpleaños, día de la Madre o del Padre...)"/>
    <x v="1"/>
    <x v="1"/>
    <x v="3"/>
    <x v="4"/>
    <x v="5"/>
    <x v="3"/>
    <x v="5"/>
    <x v="2"/>
    <x v="22"/>
    <x v="0"/>
    <s v="Comida para la mascota"/>
    <x v="5"/>
    <x v="3"/>
    <x v="4"/>
    <x v="21"/>
    <x v="0"/>
    <s v="Sí"/>
    <m/>
    <m/>
    <x v="0"/>
    <x v="0"/>
    <s v="No"/>
  </r>
  <r>
    <n v="135"/>
    <x v="1"/>
    <x v="3"/>
    <s v="Bucaramanga"/>
    <s v="Sí"/>
    <x v="8"/>
    <x v="0"/>
    <s v="0 a 2 salarios mínimos"/>
    <s v="A veces"/>
    <x v="1"/>
    <x v="0"/>
    <m/>
    <m/>
    <x v="2"/>
    <x v="2"/>
    <m/>
    <x v="1"/>
    <x v="1"/>
    <x v="1"/>
    <x v="3"/>
    <x v="4"/>
    <x v="2"/>
    <x v="0"/>
    <x v="1"/>
    <x v="69"/>
    <x v="1"/>
    <s v="Buenas atención al cliente"/>
    <x v="5"/>
    <x v="2"/>
    <x v="1"/>
    <x v="8"/>
    <x v="1"/>
    <s v="Sí"/>
    <m/>
    <m/>
    <x v="2"/>
    <x v="0"/>
    <s v="Estoy interesado en conocer por primera vez una"/>
  </r>
  <r>
    <n v="136"/>
    <x v="1"/>
    <x v="2"/>
    <s v="Bucaramanga"/>
    <s v="Sí"/>
    <x v="0"/>
    <x v="0"/>
    <s v="Mayor a 4 salarios mínimos"/>
    <s v="No, nunca"/>
    <x v="2"/>
    <x v="3"/>
    <s v="Sitios adecuados para cuidar las mascotas"/>
    <m/>
    <x v="2"/>
    <x v="2"/>
    <m/>
    <x v="7"/>
    <x v="7"/>
    <x v="8"/>
    <x v="7"/>
    <x v="8"/>
    <x v="7"/>
    <x v="8"/>
    <x v="6"/>
    <x v="21"/>
    <x v="4"/>
    <m/>
    <x v="3"/>
    <x v="6"/>
    <x v="5"/>
    <x v="10"/>
    <x v="4"/>
    <m/>
    <m/>
    <m/>
    <x v="5"/>
    <x v="0"/>
    <s v="Es una imporatente iniciativa es un lugar que hace falta en la ciudad"/>
  </r>
  <r>
    <n v="137"/>
    <x v="0"/>
    <x v="3"/>
    <s v="Floridablanca"/>
    <s v="Sí"/>
    <x v="1"/>
    <x v="0"/>
    <s v="0 a 2 salarios mínimos"/>
    <s v="A veces"/>
    <x v="1"/>
    <x v="0"/>
    <m/>
    <m/>
    <x v="2"/>
    <x v="2"/>
    <m/>
    <x v="1"/>
    <x v="2"/>
    <x v="7"/>
    <x v="1"/>
    <x v="7"/>
    <x v="2"/>
    <x v="0"/>
    <x v="4"/>
    <x v="54"/>
    <x v="3"/>
    <s v="Productos para las mascotas, diferentes a helados o cosas similares"/>
    <x v="0"/>
    <x v="16"/>
    <x v="1"/>
    <x v="5"/>
    <x v="1"/>
    <s v="Sí"/>
    <m/>
    <m/>
    <x v="2"/>
    <x v="0"/>
    <s v="No he tenido ninguna experiencia"/>
  </r>
  <r>
    <n v="138"/>
    <x v="0"/>
    <x v="3"/>
    <s v="Piedecuesta"/>
    <s v="Sí"/>
    <x v="1"/>
    <x v="0"/>
    <s v="Mayor a 2 y menor a 4 salarios mínimos"/>
    <s v="A veces"/>
    <x v="0"/>
    <x v="0"/>
    <m/>
    <s v="Menos de una vez al mes"/>
    <x v="1"/>
    <x v="47"/>
    <s v="Ocio"/>
    <x v="5"/>
    <x v="8"/>
    <x v="4"/>
    <x v="0"/>
    <x v="5"/>
    <x v="4"/>
    <x v="4"/>
    <x v="2"/>
    <x v="28"/>
    <x v="3"/>
    <s v="Malteadas "/>
    <x v="5"/>
    <x v="8"/>
    <x v="2"/>
    <x v="39"/>
    <x v="2"/>
    <s v="Sí"/>
    <m/>
    <m/>
    <x v="0"/>
    <x v="0"/>
    <s v="No "/>
  </r>
  <r>
    <n v="140"/>
    <x v="0"/>
    <x v="0"/>
    <s v="Bucaramanga"/>
    <s v="Sí"/>
    <x v="0"/>
    <x v="3"/>
    <s v="Mayor a 2 y menor a 4 salarios mínimos"/>
    <s v="No, nunca"/>
    <x v="1"/>
    <x v="0"/>
    <m/>
    <m/>
    <x v="2"/>
    <x v="2"/>
    <m/>
    <x v="3"/>
    <x v="6"/>
    <x v="5"/>
    <x v="3"/>
    <x v="1"/>
    <x v="8"/>
    <x v="1"/>
    <x v="7"/>
    <x v="70"/>
    <x v="1"/>
    <s v="Cosas para perros"/>
    <x v="5"/>
    <x v="5"/>
    <x v="1"/>
    <x v="7"/>
    <x v="1"/>
    <s v="Sí"/>
    <m/>
    <m/>
    <x v="10"/>
    <x v="0"/>
    <s v="No"/>
  </r>
  <r>
    <n v="141"/>
    <x v="0"/>
    <x v="3"/>
    <s v="Bucaramanga"/>
    <s v="Sí"/>
    <x v="1"/>
    <x v="0"/>
    <s v="0 a 2 salarios mínimos"/>
    <s v="A veces"/>
    <x v="0"/>
    <x v="0"/>
    <m/>
    <s v="Menos de una vez al mes"/>
    <x v="8"/>
    <x v="8"/>
    <s v="Fechas especiales (cumpleaños, día de la Madre o del Padre...)"/>
    <x v="2"/>
    <x v="5"/>
    <x v="7"/>
    <x v="2"/>
    <x v="4"/>
    <x v="2"/>
    <x v="6"/>
    <x v="4"/>
    <x v="71"/>
    <x v="3"/>
    <s v="Comida para las mascotas "/>
    <x v="0"/>
    <x v="8"/>
    <x v="2"/>
    <x v="4"/>
    <x v="1"/>
    <s v="Sí"/>
    <m/>
    <m/>
    <x v="2"/>
    <x v="0"/>
    <s v="."/>
  </r>
  <r>
    <n v="142"/>
    <x v="1"/>
    <x v="3"/>
    <s v="Piedecuesta"/>
    <s v="Sí"/>
    <x v="0"/>
    <x v="0"/>
    <s v="0 a 2 salarios mínimos"/>
    <s v="A veces"/>
    <x v="0"/>
    <x v="0"/>
    <m/>
    <s v="Una vez al mes"/>
    <x v="15"/>
    <x v="8"/>
    <s v="Ocio"/>
    <x v="2"/>
    <x v="1"/>
    <x v="5"/>
    <x v="5"/>
    <x v="7"/>
    <x v="1"/>
    <x v="6"/>
    <x v="2"/>
    <x v="40"/>
    <x v="2"/>
    <s v="Consumibles para mi mascota "/>
    <x v="0"/>
    <x v="3"/>
    <x v="1"/>
    <x v="7"/>
    <x v="2"/>
    <s v="Sí"/>
    <m/>
    <m/>
    <x v="0"/>
    <x v="0"/>
    <s v="No mucho mas"/>
  </r>
  <r>
    <n v="143"/>
    <x v="0"/>
    <x v="0"/>
    <s v="Bucaramanga"/>
    <s v="Sí"/>
    <x v="2"/>
    <x v="0"/>
    <s v="Mayor a 4 salarios mínimos"/>
    <s v="A veces"/>
    <x v="0"/>
    <x v="0"/>
    <m/>
    <s v="Una vez al mes"/>
    <x v="10"/>
    <x v="8"/>
    <s v="Citas"/>
    <x v="1"/>
    <x v="5"/>
    <x v="2"/>
    <x v="4"/>
    <x v="2"/>
    <x v="1"/>
    <x v="4"/>
    <x v="2"/>
    <x v="34"/>
    <x v="3"/>
    <s v="Mensajes emocionales"/>
    <x v="0"/>
    <x v="3"/>
    <x v="2"/>
    <x v="4"/>
    <x v="5"/>
    <s v="Sí"/>
    <m/>
    <m/>
    <x v="0"/>
    <x v="0"/>
    <s v="No"/>
  </r>
  <r>
    <n v="144"/>
    <x v="0"/>
    <x v="0"/>
    <s v="Bucaramanga"/>
    <s v="Sí"/>
    <x v="1"/>
    <x v="0"/>
    <s v="Mayor a 4 salarios mínimos"/>
    <s v="No, nunca"/>
    <x v="0"/>
    <x v="0"/>
    <m/>
    <s v="Una vez al mes"/>
    <x v="9"/>
    <x v="48"/>
    <s v="Ocio"/>
    <x v="1"/>
    <x v="1"/>
    <x v="7"/>
    <x v="5"/>
    <x v="3"/>
    <x v="5"/>
    <x v="0"/>
    <x v="2"/>
    <x v="15"/>
    <x v="2"/>
    <s v="Juegos de mesa para pasar el tiempo"/>
    <x v="0"/>
    <x v="12"/>
    <x v="2"/>
    <x v="31"/>
    <x v="2"/>
    <s v="Sí"/>
    <m/>
    <m/>
    <x v="0"/>
    <x v="0"/>
    <s v="No"/>
  </r>
  <r>
    <n v="145"/>
    <x v="1"/>
    <x v="3"/>
    <s v="Bucaramanga"/>
    <s v="Sí"/>
    <x v="0"/>
    <x v="0"/>
    <s v="Mayor a 2 y menor a 4 salarios mínimos"/>
    <s v="A veces"/>
    <x v="1"/>
    <x v="0"/>
    <m/>
    <m/>
    <x v="2"/>
    <x v="2"/>
    <m/>
    <x v="2"/>
    <x v="2"/>
    <x v="7"/>
    <x v="8"/>
    <x v="0"/>
    <x v="2"/>
    <x v="5"/>
    <x v="2"/>
    <x v="18"/>
    <x v="3"/>
    <s v="Un espacio de paz"/>
    <x v="0"/>
    <x v="3"/>
    <x v="1"/>
    <x v="40"/>
    <x v="2"/>
    <s v="Sí"/>
    <m/>
    <m/>
    <x v="4"/>
    <x v="0"/>
    <s v="Gracias "/>
  </r>
  <r>
    <n v="146"/>
    <x v="1"/>
    <x v="3"/>
    <s v="Bucaramanga"/>
    <s v="Sí"/>
    <x v="0"/>
    <x v="0"/>
    <s v="0 a 2 salarios mínimos"/>
    <s v="A veces"/>
    <x v="1"/>
    <x v="0"/>
    <m/>
    <m/>
    <x v="2"/>
    <x v="2"/>
    <m/>
    <x v="1"/>
    <x v="0"/>
    <x v="3"/>
    <x v="2"/>
    <x v="0"/>
    <x v="5"/>
    <x v="0"/>
    <x v="2"/>
    <x v="27"/>
    <x v="2"/>
    <s v="Productos o bocadillos para las mascotas"/>
    <x v="0"/>
    <x v="12"/>
    <x v="1"/>
    <x v="6"/>
    <x v="1"/>
    <s v="Sí"/>
    <m/>
    <m/>
    <x v="10"/>
    <x v="0"/>
    <s v="No, es todo."/>
  </r>
  <r>
    <n v="147"/>
    <x v="1"/>
    <x v="0"/>
    <s v="Bucaramanga"/>
    <s v="Sí"/>
    <x v="0"/>
    <x v="1"/>
    <s v="Mayor a 4 salarios mínimos"/>
    <s v="No, nunca"/>
    <x v="1"/>
    <x v="0"/>
    <m/>
    <m/>
    <x v="2"/>
    <x v="2"/>
    <m/>
    <x v="1"/>
    <x v="1"/>
    <x v="6"/>
    <x v="5"/>
    <x v="3"/>
    <x v="5"/>
    <x v="0"/>
    <x v="5"/>
    <x v="29"/>
    <x v="3"/>
    <s v="No sé, nunca he ido a ninguna jajaja"/>
    <x v="1"/>
    <x v="6"/>
    <x v="5"/>
    <x v="10"/>
    <x v="4"/>
    <m/>
    <m/>
    <m/>
    <x v="5"/>
    <x v="0"/>
    <s v="Me gusta que pueda acariciar mascotas en cualquier sitio, entonces, preferiría una cafetería pet friendly antes que una que no lo sea."/>
  </r>
  <r>
    <n v="149"/>
    <x v="0"/>
    <x v="3"/>
    <s v="Bucaramanga"/>
    <s v="Sí"/>
    <x v="1"/>
    <x v="1"/>
    <s v="Mayor a 4 salarios mínimos"/>
    <s v="A veces"/>
    <x v="0"/>
    <x v="0"/>
    <m/>
    <s v="Menos de una vez al mes"/>
    <x v="18"/>
    <x v="49"/>
    <s v="Ocio"/>
    <x v="5"/>
    <x v="1"/>
    <x v="7"/>
    <x v="0"/>
    <x v="3"/>
    <x v="6"/>
    <x v="6"/>
    <x v="2"/>
    <x v="54"/>
    <x v="3"/>
    <s v="Comida diferente "/>
    <x v="0"/>
    <x v="8"/>
    <x v="4"/>
    <x v="9"/>
    <x v="1"/>
    <s v="Sí"/>
    <m/>
    <m/>
    <x v="0"/>
    <x v="0"/>
    <s v="No"/>
  </r>
  <r>
    <n v="150"/>
    <x v="0"/>
    <x v="0"/>
    <s v="Girón"/>
    <s v="Sí"/>
    <x v="1"/>
    <x v="1"/>
    <s v="0 a 2 salarios mínimos"/>
    <s v="A veces"/>
    <x v="0"/>
    <x v="0"/>
    <m/>
    <s v="Una vez al mes"/>
    <x v="6"/>
    <x v="10"/>
    <s v="Ocio"/>
    <x v="2"/>
    <x v="4"/>
    <x v="1"/>
    <x v="3"/>
    <x v="0"/>
    <x v="3"/>
    <x v="6"/>
    <x v="2"/>
    <x v="54"/>
    <x v="0"/>
    <s v="Espacios de juegos para ni mascota"/>
    <x v="0"/>
    <x v="5"/>
    <x v="1"/>
    <x v="8"/>
    <x v="1"/>
    <s v="Sí"/>
    <m/>
    <m/>
    <x v="6"/>
    <x v="0"/>
    <s v="No"/>
  </r>
  <r>
    <n v="152"/>
    <x v="1"/>
    <x v="0"/>
    <s v="Bucaramanga"/>
    <s v="Sí"/>
    <x v="1"/>
    <x v="4"/>
    <s v="Mayor a 2 y menor a 4 salarios mínimos"/>
    <s v="A veces"/>
    <x v="1"/>
    <x v="0"/>
    <m/>
    <m/>
    <x v="2"/>
    <x v="2"/>
    <m/>
    <x v="1"/>
    <x v="4"/>
    <x v="5"/>
    <x v="3"/>
    <x v="4"/>
    <x v="5"/>
    <x v="0"/>
    <x v="4"/>
    <x v="24"/>
    <x v="3"/>
    <s v="Ensaladas "/>
    <x v="0"/>
    <x v="3"/>
    <x v="1"/>
    <x v="6"/>
    <x v="2"/>
    <s v="Sí"/>
    <m/>
    <m/>
    <x v="5"/>
    <x v="0"/>
    <s v="Por el momento no "/>
  </r>
  <r>
    <n v="153"/>
    <x v="1"/>
    <x v="4"/>
    <s v="Bucaramanga"/>
    <s v="Sí"/>
    <x v="0"/>
    <x v="2"/>
    <s v="Mayor a 4 salarios mínimos"/>
    <s v="A veces"/>
    <x v="2"/>
    <x v="4"/>
    <s v="Las mascotas son muy importantes, pero deben ocupar un n espacio diferente a los de los seres humanos "/>
    <m/>
    <x v="2"/>
    <x v="2"/>
    <m/>
    <x v="7"/>
    <x v="7"/>
    <x v="8"/>
    <x v="7"/>
    <x v="8"/>
    <x v="7"/>
    <x v="8"/>
    <x v="6"/>
    <x v="21"/>
    <x v="4"/>
    <m/>
    <x v="3"/>
    <x v="6"/>
    <x v="5"/>
    <x v="10"/>
    <x v="4"/>
    <m/>
    <m/>
    <m/>
    <x v="19"/>
    <x v="1"/>
    <s v="Pueden hacer una cafetería solo para mascotas, por favor no comenzar a confundir las cosas, cada especie necesita su espacio"/>
  </r>
  <r>
    <n v="155"/>
    <x v="1"/>
    <x v="3"/>
    <s v="Floridablanca"/>
    <s v="Sí"/>
    <x v="0"/>
    <x v="0"/>
    <s v="0 a 2 salarios mínimos"/>
    <s v="A veces"/>
    <x v="0"/>
    <x v="0"/>
    <m/>
    <s v="De 4 a 6 veces al mes"/>
    <x v="15"/>
    <x v="3"/>
    <s v="Ocio"/>
    <x v="1"/>
    <x v="4"/>
    <x v="4"/>
    <x v="1"/>
    <x v="0"/>
    <x v="5"/>
    <x v="4"/>
    <x v="5"/>
    <x v="72"/>
    <x v="2"/>
    <s v="Algún tipo de menú u opción para la mascota "/>
    <x v="0"/>
    <x v="8"/>
    <x v="1"/>
    <x v="26"/>
    <x v="3"/>
    <s v="Sí"/>
    <m/>
    <m/>
    <x v="3"/>
    <x v="0"/>
    <s v="Nada mas por el momento "/>
  </r>
  <r>
    <n v="160"/>
    <x v="0"/>
    <x v="3"/>
    <s v="Bucaramanga"/>
    <s v="Sí"/>
    <x v="1"/>
    <x v="1"/>
    <s v="0 a 2 salarios mínimos"/>
    <s v="No, nunca"/>
    <x v="1"/>
    <x v="0"/>
    <m/>
    <m/>
    <x v="2"/>
    <x v="2"/>
    <m/>
    <x v="0"/>
    <x v="0"/>
    <x v="4"/>
    <x v="5"/>
    <x v="0"/>
    <x v="5"/>
    <x v="6"/>
    <x v="2"/>
    <x v="73"/>
    <x v="3"/>
    <s v="Buen espacio para mascotas "/>
    <x v="5"/>
    <x v="3"/>
    <x v="3"/>
    <x v="26"/>
    <x v="2"/>
    <s v="Sí"/>
    <m/>
    <m/>
    <x v="0"/>
    <x v="1"/>
    <s v="."/>
  </r>
  <r>
    <n v="161"/>
    <x v="1"/>
    <x v="0"/>
    <s v="Bucaramanga"/>
    <s v="Sí"/>
    <x v="0"/>
    <x v="5"/>
    <s v="0 a 2 salarios mínimos"/>
    <s v="A veces"/>
    <x v="1"/>
    <x v="0"/>
    <m/>
    <m/>
    <x v="2"/>
    <x v="2"/>
    <m/>
    <x v="8"/>
    <x v="1"/>
    <x v="5"/>
    <x v="3"/>
    <x v="7"/>
    <x v="2"/>
    <x v="0"/>
    <x v="3"/>
    <x v="39"/>
    <x v="2"/>
    <s v="Ventilación "/>
    <x v="0"/>
    <x v="3"/>
    <x v="2"/>
    <x v="6"/>
    <x v="2"/>
    <s v="Sí"/>
    <m/>
    <m/>
    <x v="20"/>
    <x v="0"/>
    <s v="ImI"/>
  </r>
  <r>
    <n v="163"/>
    <x v="1"/>
    <x v="3"/>
    <s v="Bucaramanga"/>
    <s v="Sí"/>
    <x v="1"/>
    <x v="5"/>
    <s v="0 a 2 salarios mínimos"/>
    <s v="No, nunca"/>
    <x v="0"/>
    <x v="0"/>
    <m/>
    <s v="Menos de una vez al mes"/>
    <x v="10"/>
    <x v="50"/>
    <s v="Ocio"/>
    <x v="6"/>
    <x v="0"/>
    <x v="3"/>
    <x v="1"/>
    <x v="0"/>
    <x v="3"/>
    <x v="0"/>
    <x v="3"/>
    <x v="74"/>
    <x v="3"/>
    <s v="Postres"/>
    <x v="5"/>
    <x v="3"/>
    <x v="3"/>
    <x v="41"/>
    <x v="2"/>
    <s v="Sí"/>
    <m/>
    <m/>
    <x v="2"/>
    <x v="0"/>
    <s v="Excelente servicio, todo muy cómodo "/>
  </r>
  <r>
    <n v="166"/>
    <x v="1"/>
    <x v="3"/>
    <s v="Bucaramanga"/>
    <s v="Sí"/>
    <x v="0"/>
    <x v="1"/>
    <s v="0 a 2 salarios mínimos"/>
    <s v="No, nunca"/>
    <x v="1"/>
    <x v="0"/>
    <m/>
    <m/>
    <x v="2"/>
    <x v="2"/>
    <m/>
    <x v="1"/>
    <x v="5"/>
    <x v="5"/>
    <x v="3"/>
    <x v="2"/>
    <x v="6"/>
    <x v="2"/>
    <x v="2"/>
    <x v="27"/>
    <x v="2"/>
    <s v="zona wifi"/>
    <x v="1"/>
    <x v="6"/>
    <x v="5"/>
    <x v="10"/>
    <x v="4"/>
    <m/>
    <m/>
    <m/>
    <x v="12"/>
    <x v="0"/>
    <s v="no"/>
  </r>
  <r>
    <n v="167"/>
    <x v="2"/>
    <x v="1"/>
    <s v="Girón"/>
    <s v="Sí"/>
    <x v="2"/>
    <x v="2"/>
    <s v="Mayor a 2 y menor a 4 salarios mínimos"/>
    <s v="Sí, siempre"/>
    <x v="1"/>
    <x v="0"/>
    <m/>
    <m/>
    <x v="2"/>
    <x v="2"/>
    <m/>
    <x v="1"/>
    <x v="3"/>
    <x v="3"/>
    <x v="0"/>
    <x v="5"/>
    <x v="3"/>
    <x v="2"/>
    <x v="2"/>
    <x v="75"/>
    <x v="0"/>
    <s v="Espacios amplios"/>
    <x v="7"/>
    <x v="6"/>
    <x v="5"/>
    <x v="10"/>
    <x v="4"/>
    <m/>
    <m/>
    <m/>
    <x v="6"/>
    <x v="1"/>
    <s v="No"/>
  </r>
  <r>
    <n v="168"/>
    <x v="0"/>
    <x v="0"/>
    <s v="Bucaramanga"/>
    <s v="Sí"/>
    <x v="0"/>
    <x v="0"/>
    <s v="0 a 2 salarios mínimos"/>
    <s v="No, nunca"/>
    <x v="0"/>
    <x v="0"/>
    <m/>
    <s v="Menos de una vez al mes"/>
    <x v="20"/>
    <x v="51"/>
    <s v="Ocio"/>
    <x v="1"/>
    <x v="3"/>
    <x v="3"/>
    <x v="1"/>
    <x v="7"/>
    <x v="1"/>
    <x v="4"/>
    <x v="4"/>
    <x v="34"/>
    <x v="3"/>
    <s v="Parqueadero "/>
    <x v="0"/>
    <x v="3"/>
    <x v="2"/>
    <x v="4"/>
    <x v="3"/>
    <s v="Sí"/>
    <m/>
    <m/>
    <x v="0"/>
    <x v="0"/>
    <s v="No"/>
  </r>
  <r>
    <n v="170"/>
    <x v="1"/>
    <x v="3"/>
    <s v="Bucaramanga"/>
    <s v="Sí"/>
    <x v="9"/>
    <x v="1"/>
    <s v="Mayor a 4 salarios mínimos"/>
    <s v="A veces"/>
    <x v="1"/>
    <x v="0"/>
    <m/>
    <m/>
    <x v="2"/>
    <x v="2"/>
    <m/>
    <x v="2"/>
    <x v="1"/>
    <x v="1"/>
    <x v="8"/>
    <x v="2"/>
    <x v="1"/>
    <x v="4"/>
    <x v="2"/>
    <x v="30"/>
    <x v="2"/>
    <s v="Snacks para perro"/>
    <x v="0"/>
    <x v="8"/>
    <x v="4"/>
    <x v="6"/>
    <x v="1"/>
    <s v="Sí"/>
    <m/>
    <m/>
    <x v="0"/>
    <x v="0"/>
    <s v="No"/>
  </r>
  <r>
    <n v="171"/>
    <x v="1"/>
    <x v="3"/>
    <s v="Bucaramanga"/>
    <s v="Sí"/>
    <x v="0"/>
    <x v="4"/>
    <s v="0 a 2 salarios mínimos"/>
    <s v="A veces"/>
    <x v="1"/>
    <x v="0"/>
    <m/>
    <m/>
    <x v="2"/>
    <x v="2"/>
    <m/>
    <x v="1"/>
    <x v="3"/>
    <x v="3"/>
    <x v="0"/>
    <x v="5"/>
    <x v="3"/>
    <x v="2"/>
    <x v="2"/>
    <x v="18"/>
    <x v="2"/>
    <s v="Postres"/>
    <x v="5"/>
    <x v="12"/>
    <x v="2"/>
    <x v="4"/>
    <x v="2"/>
    <s v="Sí"/>
    <m/>
    <m/>
    <x v="2"/>
    <x v="0"/>
    <s v="No"/>
  </r>
  <r>
    <n v="173"/>
    <x v="2"/>
    <x v="3"/>
    <s v="Bucaramanga"/>
    <s v="Sí"/>
    <x v="0"/>
    <x v="2"/>
    <s v="Mayor a 4 salarios mínimos"/>
    <s v="A veces"/>
    <x v="0"/>
    <x v="0"/>
    <m/>
    <s v="Más de 6 veces al mes"/>
    <x v="0"/>
    <x v="52"/>
    <s v="Ocio"/>
    <x v="2"/>
    <x v="8"/>
    <x v="1"/>
    <x v="6"/>
    <x v="5"/>
    <x v="3"/>
    <x v="1"/>
    <x v="2"/>
    <x v="6"/>
    <x v="1"/>
    <s v="Zonas de recreación para las mascotas, que no tengan que estar atadas mientras estoy en el sitio"/>
    <x v="0"/>
    <x v="8"/>
    <x v="2"/>
    <x v="7"/>
    <x v="2"/>
    <s v="Sí"/>
    <m/>
    <m/>
    <x v="4"/>
    <x v="0"/>
    <s v="Suelen ser muy amables con las mascotas"/>
  </r>
  <r>
    <n v="174"/>
    <x v="1"/>
    <x v="3"/>
    <s v="Floridablanca"/>
    <s v="Sí"/>
    <x v="0"/>
    <x v="0"/>
    <s v="0 a 2 salarios mínimos"/>
    <s v="No, nunca"/>
    <x v="1"/>
    <x v="0"/>
    <m/>
    <m/>
    <x v="2"/>
    <x v="2"/>
    <m/>
    <x v="1"/>
    <x v="4"/>
    <x v="4"/>
    <x v="0"/>
    <x v="5"/>
    <x v="3"/>
    <x v="2"/>
    <x v="2"/>
    <x v="6"/>
    <x v="3"/>
    <s v="Acomodaciones para las mascotas "/>
    <x v="1"/>
    <x v="6"/>
    <x v="5"/>
    <x v="10"/>
    <x v="4"/>
    <m/>
    <m/>
    <m/>
    <x v="0"/>
    <x v="0"/>
    <s v="No he ido "/>
  </r>
  <r>
    <n v="175"/>
    <x v="1"/>
    <x v="3"/>
    <s v="Floridablanca"/>
    <s v="Sí"/>
    <x v="1"/>
    <x v="4"/>
    <s v="0 a 2 salarios mínimos"/>
    <s v="A veces"/>
    <x v="1"/>
    <x v="0"/>
    <m/>
    <m/>
    <x v="2"/>
    <x v="2"/>
    <m/>
    <x v="0"/>
    <x v="6"/>
    <x v="7"/>
    <x v="8"/>
    <x v="2"/>
    <x v="6"/>
    <x v="5"/>
    <x v="4"/>
    <x v="62"/>
    <x v="2"/>
    <s v="Una forma de interactuar de forma más naturas y espontánea con otras personas y sus mascotas "/>
    <x v="0"/>
    <x v="3"/>
    <x v="3"/>
    <x v="16"/>
    <x v="2"/>
    <s v="Sí"/>
    <m/>
    <m/>
    <x v="21"/>
    <x v="0"/>
    <s v="La verdad no tengo experiencia respecto a visitar lugares así "/>
  </r>
  <r>
    <n v="178"/>
    <x v="1"/>
    <x v="3"/>
    <s v="Bucaramanga"/>
    <s v="Sí"/>
    <x v="1"/>
    <x v="0"/>
    <s v="0 a 2 salarios mínimos"/>
    <s v="A veces"/>
    <x v="0"/>
    <x v="0"/>
    <m/>
    <s v="De 4 a 6 veces al mes"/>
    <x v="0"/>
    <x v="8"/>
    <s v="Fechas especiales (cumpleaños, día de la Madre o del Padre...)"/>
    <x v="2"/>
    <x v="4"/>
    <x v="5"/>
    <x v="0"/>
    <x v="5"/>
    <x v="4"/>
    <x v="6"/>
    <x v="2"/>
    <x v="9"/>
    <x v="3"/>
    <s v="Un sitio para dejar a tu mascota, o que la mesa tenga algún gancho o algo para tener la correa de mi mascota."/>
    <x v="0"/>
    <x v="4"/>
    <x v="4"/>
    <x v="42"/>
    <x v="2"/>
    <s v="Sí"/>
    <m/>
    <m/>
    <x v="5"/>
    <x v="0"/>
    <s v="No, nada "/>
  </r>
  <r>
    <n v="179"/>
    <x v="1"/>
    <x v="3"/>
    <s v="Bucaramanga"/>
    <s v="Sí"/>
    <x v="1"/>
    <x v="1"/>
    <s v="0 a 2 salarios mínimos"/>
    <s v="A veces"/>
    <x v="0"/>
    <x v="0"/>
    <m/>
    <s v="Una vez al mes"/>
    <x v="19"/>
    <x v="53"/>
    <s v="Ocio"/>
    <x v="1"/>
    <x v="4"/>
    <x v="4"/>
    <x v="0"/>
    <x v="5"/>
    <x v="3"/>
    <x v="2"/>
    <x v="2"/>
    <x v="76"/>
    <x v="1"/>
    <s v="Un espacio para compartir con mi mascota "/>
    <x v="0"/>
    <x v="0"/>
    <x v="1"/>
    <x v="43"/>
    <x v="2"/>
    <s v="Sí"/>
    <m/>
    <m/>
    <x v="0"/>
    <x v="0"/>
    <s v="No"/>
  </r>
  <r>
    <n v="180"/>
    <x v="0"/>
    <x v="3"/>
    <s v="Floridablanca"/>
    <s v="Sí"/>
    <x v="2"/>
    <x v="0"/>
    <s v="0 a 2 salarios mínimos"/>
    <s v="A veces"/>
    <x v="0"/>
    <x v="0"/>
    <m/>
    <s v="Menos de una vez al mes"/>
    <x v="16"/>
    <x v="3"/>
    <s v="Ocio"/>
    <x v="5"/>
    <x v="3"/>
    <x v="0"/>
    <x v="6"/>
    <x v="5"/>
    <x v="5"/>
    <x v="4"/>
    <x v="2"/>
    <x v="77"/>
    <x v="3"/>
    <s v="Alimentos para mascotas "/>
    <x v="5"/>
    <x v="8"/>
    <x v="1"/>
    <x v="44"/>
    <x v="1"/>
    <s v="Sí"/>
    <m/>
    <m/>
    <x v="2"/>
    <x v="0"/>
    <s v="No"/>
  </r>
  <r>
    <n v="181"/>
    <x v="0"/>
    <x v="3"/>
    <s v="Bucaramanga"/>
    <s v="Sí"/>
    <x v="1"/>
    <x v="4"/>
    <s v="0 a 2 salarios mínimos"/>
    <s v="Sí, siempre"/>
    <x v="1"/>
    <x v="0"/>
    <m/>
    <m/>
    <x v="2"/>
    <x v="2"/>
    <m/>
    <x v="6"/>
    <x v="2"/>
    <x v="4"/>
    <x v="3"/>
    <x v="0"/>
    <x v="8"/>
    <x v="1"/>
    <x v="2"/>
    <x v="31"/>
    <x v="3"/>
    <s v="Colaboración a una fundación de animales"/>
    <x v="0"/>
    <x v="0"/>
    <x v="2"/>
    <x v="45"/>
    <x v="1"/>
    <s v="Sí"/>
    <m/>
    <m/>
    <x v="7"/>
    <x v="0"/>
    <s v="No"/>
  </r>
  <r>
    <n v="182"/>
    <x v="1"/>
    <x v="3"/>
    <s v="Bucaramanga"/>
    <s v="Sí"/>
    <x v="1"/>
    <x v="1"/>
    <s v="0 a 2 salarios mínimos"/>
    <s v="No, nunca"/>
    <x v="2"/>
    <x v="4"/>
    <s v="En colores oscuros clásicos como negro y marrón, donde se garantice bebederos para perros y mesas donde se puedan amarrar de forma fácil y seguras las mascotas "/>
    <m/>
    <x v="2"/>
    <x v="2"/>
    <m/>
    <x v="7"/>
    <x v="7"/>
    <x v="8"/>
    <x v="7"/>
    <x v="8"/>
    <x v="7"/>
    <x v="8"/>
    <x v="6"/>
    <x v="21"/>
    <x v="4"/>
    <m/>
    <x v="3"/>
    <x v="6"/>
    <x v="5"/>
    <x v="10"/>
    <x v="4"/>
    <m/>
    <m/>
    <m/>
    <x v="0"/>
    <x v="0"/>
    <s v="Que también haya un lugar en donde se pueda dejar a las mascotas a cierta distancia sin necesidad que estén en la mesa con sus dueños. Pero ese lugar debe ser visible y seguro para los dueños y mascotas "/>
  </r>
  <r>
    <n v="183"/>
    <x v="1"/>
    <x v="0"/>
    <s v="Floridablanca"/>
    <s v="Sí"/>
    <x v="2"/>
    <x v="2"/>
    <s v="0 a 2 salarios mínimos"/>
    <s v="A veces"/>
    <x v="0"/>
    <x v="0"/>
    <m/>
    <s v="De 2 a 3 veces al mes"/>
    <x v="22"/>
    <x v="54"/>
    <s v="Ocio"/>
    <x v="1"/>
    <x v="2"/>
    <x v="7"/>
    <x v="6"/>
    <x v="7"/>
    <x v="2"/>
    <x v="0"/>
    <x v="2"/>
    <x v="53"/>
    <x v="2"/>
    <s v="Comodidad "/>
    <x v="0"/>
    <x v="14"/>
    <x v="1"/>
    <x v="31"/>
    <x v="2"/>
    <s v="Sí"/>
    <m/>
    <m/>
    <x v="0"/>
    <x v="0"/>
    <s v="No"/>
  </r>
  <r>
    <n v="184"/>
    <x v="0"/>
    <x v="3"/>
    <s v="Bucaramanga"/>
    <s v="Sí"/>
    <x v="0"/>
    <x v="0"/>
    <s v="Mayor a 2 y menor a 4 salarios mínimos"/>
    <s v="No, nunca"/>
    <x v="0"/>
    <x v="0"/>
    <m/>
    <s v="Una vez al mes"/>
    <x v="8"/>
    <x v="8"/>
    <s v="Ocio"/>
    <x v="5"/>
    <x v="2"/>
    <x v="6"/>
    <x v="3"/>
    <x v="7"/>
    <x v="6"/>
    <x v="6"/>
    <x v="4"/>
    <x v="78"/>
    <x v="3"/>
    <s v="Productos para mascotas"/>
    <x v="1"/>
    <x v="6"/>
    <x v="5"/>
    <x v="10"/>
    <x v="4"/>
    <m/>
    <m/>
    <m/>
    <x v="0"/>
    <x v="0"/>
    <s v="No"/>
  </r>
  <r>
    <n v="185"/>
    <x v="0"/>
    <x v="3"/>
    <s v="Bucaramanga"/>
    <s v="Sí"/>
    <x v="1"/>
    <x v="0"/>
    <s v="0 a 2 salarios mínimos"/>
    <s v="A veces"/>
    <x v="0"/>
    <x v="0"/>
    <m/>
    <s v="De 2 a 3 veces al mes"/>
    <x v="14"/>
    <x v="55"/>
    <s v="Ocio"/>
    <x v="6"/>
    <x v="2"/>
    <x v="6"/>
    <x v="6"/>
    <x v="2"/>
    <x v="8"/>
    <x v="0"/>
    <x v="5"/>
    <x v="79"/>
    <x v="3"/>
    <s v="Paletas para perros"/>
    <x v="0"/>
    <x v="3"/>
    <x v="3"/>
    <x v="46"/>
    <x v="2"/>
    <s v="Sí"/>
    <m/>
    <m/>
    <x v="6"/>
    <x v="0"/>
    <s v="No"/>
  </r>
  <r>
    <n v="186"/>
    <x v="0"/>
    <x v="3"/>
    <s v="Floridablanca"/>
    <s v="Sí"/>
    <x v="1"/>
    <x v="0"/>
    <s v="0 a 2 salarios mínimos"/>
    <s v="A veces"/>
    <x v="1"/>
    <x v="0"/>
    <m/>
    <m/>
    <x v="2"/>
    <x v="2"/>
    <m/>
    <x v="5"/>
    <x v="5"/>
    <x v="0"/>
    <x v="3"/>
    <x v="0"/>
    <x v="3"/>
    <x v="0"/>
    <x v="2"/>
    <x v="80"/>
    <x v="3"/>
    <s v="Un espacio de esparcimiento para mi mascota, algunos snacks y dispensadores de hielo para los perros"/>
    <x v="0"/>
    <x v="8"/>
    <x v="2"/>
    <x v="5"/>
    <x v="1"/>
    <s v="Sí"/>
    <m/>
    <m/>
    <x v="4"/>
    <x v="0"/>
    <s v="Mis experiencias en cafeterías pet-friendly han sido pocas pues mi mascota es un poco hiperactiva y ansiosa, estoy buscando un lugar donde se sienta cómodo para relacionarse con otras mascotas"/>
  </r>
  <r>
    <n v="187"/>
    <x v="0"/>
    <x v="3"/>
    <s v="Bucaramanga"/>
    <s v="Sí"/>
    <x v="0"/>
    <x v="1"/>
    <s v="0 a 2 salarios mínimos"/>
    <s v="Sí, siempre"/>
    <x v="0"/>
    <x v="0"/>
    <m/>
    <s v="Una vez al mes"/>
    <x v="23"/>
    <x v="56"/>
    <s v="Fechas especiales (cumpleaños, día de la Madre o del Padre...)"/>
    <x v="5"/>
    <x v="1"/>
    <x v="4"/>
    <x v="3"/>
    <x v="3"/>
    <x v="5"/>
    <x v="6"/>
    <x v="2"/>
    <x v="28"/>
    <x v="1"/>
    <s v="alguna opción para los animales"/>
    <x v="0"/>
    <x v="16"/>
    <x v="4"/>
    <x v="8"/>
    <x v="0"/>
    <s v="Sí"/>
    <m/>
    <m/>
    <x v="6"/>
    <x v="0"/>
    <s v="han sido buenas experiencias siempre "/>
  </r>
  <r>
    <n v="188"/>
    <x v="1"/>
    <x v="3"/>
    <s v="Bucaramanga"/>
    <s v="Sí"/>
    <x v="0"/>
    <x v="1"/>
    <s v="0 a 2 salarios mínimos"/>
    <s v="A veces"/>
    <x v="1"/>
    <x v="0"/>
    <m/>
    <m/>
    <x v="2"/>
    <x v="2"/>
    <m/>
    <x v="5"/>
    <x v="1"/>
    <x v="1"/>
    <x v="3"/>
    <x v="3"/>
    <x v="8"/>
    <x v="0"/>
    <x v="2"/>
    <x v="81"/>
    <x v="3"/>
    <s v="Espacios abiertos "/>
    <x v="0"/>
    <x v="0"/>
    <x v="1"/>
    <x v="26"/>
    <x v="2"/>
    <s v="Sí"/>
    <m/>
    <m/>
    <x v="0"/>
    <x v="1"/>
    <s v=". "/>
  </r>
  <r>
    <n v="189"/>
    <x v="0"/>
    <x v="3"/>
    <s v="Piedecuesta"/>
    <s v="Sí"/>
    <x v="0"/>
    <x v="1"/>
    <s v="Mayor a 2 y menor a 4 salarios mínimos"/>
    <s v="A veces"/>
    <x v="2"/>
    <x v="1"/>
    <s v="Lo único sería el tipo de comida, ya que no es de mi agrado ese tipo de comidas, especialmente el café que es lo que predomina en estos lugares "/>
    <m/>
    <x v="2"/>
    <x v="2"/>
    <m/>
    <x v="7"/>
    <x v="7"/>
    <x v="8"/>
    <x v="7"/>
    <x v="8"/>
    <x v="7"/>
    <x v="8"/>
    <x v="6"/>
    <x v="21"/>
    <x v="4"/>
    <m/>
    <x v="3"/>
    <x v="6"/>
    <x v="5"/>
    <x v="10"/>
    <x v="4"/>
    <m/>
    <m/>
    <m/>
    <x v="2"/>
    <x v="0"/>
    <s v="No"/>
  </r>
  <r>
    <n v="190"/>
    <x v="0"/>
    <x v="3"/>
    <s v="Floridablanca"/>
    <s v="Sí"/>
    <x v="1"/>
    <x v="1"/>
    <s v="0 a 2 salarios mínimos"/>
    <s v="A veces"/>
    <x v="0"/>
    <x v="0"/>
    <m/>
    <s v="De 2 a 3 veces al mes"/>
    <x v="3"/>
    <x v="57"/>
    <s v="Ocio"/>
    <x v="4"/>
    <x v="1"/>
    <x v="3"/>
    <x v="8"/>
    <x v="7"/>
    <x v="3"/>
    <x v="0"/>
    <x v="2"/>
    <x v="1"/>
    <x v="3"/>
    <s v="Helados para perritos "/>
    <x v="0"/>
    <x v="12"/>
    <x v="1"/>
    <x v="47"/>
    <x v="1"/>
    <s v="Sí"/>
    <m/>
    <m/>
    <x v="2"/>
    <x v="0"/>
    <s v="J"/>
  </r>
  <r>
    <n v="191"/>
    <x v="0"/>
    <x v="3"/>
    <s v="Floridablanca"/>
    <s v="Sí"/>
    <x v="0"/>
    <x v="0"/>
    <s v="Mayor a 4 salarios mínimos"/>
    <s v="A veces"/>
    <x v="0"/>
    <x v="0"/>
    <m/>
    <s v="De 4 a 6 veces al mes"/>
    <x v="0"/>
    <x v="58"/>
    <s v="Ocio"/>
    <x v="1"/>
    <x v="3"/>
    <x v="3"/>
    <x v="0"/>
    <x v="5"/>
    <x v="3"/>
    <x v="2"/>
    <x v="2"/>
    <x v="31"/>
    <x v="0"/>
    <s v="Snacks para máscotas"/>
    <x v="0"/>
    <x v="3"/>
    <x v="2"/>
    <x v="48"/>
    <x v="3"/>
    <s v="Sí"/>
    <m/>
    <m/>
    <x v="4"/>
    <x v="0"/>
    <s v="No"/>
  </r>
  <r>
    <n v="192"/>
    <x v="0"/>
    <x v="3"/>
    <s v="Floridablanca"/>
    <s v="Sí"/>
    <x v="1"/>
    <x v="4"/>
    <s v="0 a 2 salarios mínimos"/>
    <s v="A veces"/>
    <x v="0"/>
    <x v="0"/>
    <m/>
    <s v="Una vez al mes"/>
    <x v="11"/>
    <x v="59"/>
    <s v="Ocio"/>
    <x v="2"/>
    <x v="4"/>
    <x v="1"/>
    <x v="2"/>
    <x v="0"/>
    <x v="1"/>
    <x v="6"/>
    <x v="2"/>
    <x v="6"/>
    <x v="3"/>
    <s v="Bebedero para mascotas, espacio de estar para mi mascota, pañitos húmedos para lo mascota "/>
    <x v="0"/>
    <x v="3"/>
    <x v="3"/>
    <x v="31"/>
    <x v="2"/>
    <s v="Sí"/>
    <m/>
    <m/>
    <x v="4"/>
    <x v="1"/>
    <s v="no"/>
  </r>
  <r>
    <n v="194"/>
    <x v="1"/>
    <x v="3"/>
    <s v="Bucaramanga"/>
    <s v="Sí"/>
    <x v="1"/>
    <x v="0"/>
    <s v="0 a 2 salarios mínimos"/>
    <s v="A veces"/>
    <x v="0"/>
    <x v="0"/>
    <m/>
    <s v="Menos de una vez al mes"/>
    <x v="1"/>
    <x v="60"/>
    <s v="Ocio"/>
    <x v="1"/>
    <x v="4"/>
    <x v="7"/>
    <x v="0"/>
    <x v="4"/>
    <x v="4"/>
    <x v="4"/>
    <x v="8"/>
    <x v="39"/>
    <x v="2"/>
    <s v="Helados para perros"/>
    <x v="0"/>
    <x v="23"/>
    <x v="1"/>
    <x v="4"/>
    <x v="1"/>
    <s v="Sí"/>
    <m/>
    <m/>
    <x v="0"/>
    <x v="0"/>
    <s v="No"/>
  </r>
  <r>
    <n v="195"/>
    <x v="0"/>
    <x v="3"/>
    <s v="Bucaramanga"/>
    <s v="Sí"/>
    <x v="1"/>
    <x v="0"/>
    <s v="0 a 2 salarios mínimos"/>
    <s v="A veces"/>
    <x v="0"/>
    <x v="0"/>
    <m/>
    <s v="De 2 a 3 veces al mes"/>
    <x v="20"/>
    <x v="61"/>
    <s v="Ocio"/>
    <x v="1"/>
    <x v="5"/>
    <x v="3"/>
    <x v="4"/>
    <x v="0"/>
    <x v="1"/>
    <x v="4"/>
    <x v="2"/>
    <x v="51"/>
    <x v="3"/>
    <s v="Matcha"/>
    <x v="5"/>
    <x v="3"/>
    <x v="1"/>
    <x v="8"/>
    <x v="2"/>
    <s v="Sí"/>
    <m/>
    <m/>
    <x v="0"/>
    <x v="0"/>
    <s v="No"/>
  </r>
  <r>
    <n v="196"/>
    <x v="0"/>
    <x v="3"/>
    <s v="Floridablanca"/>
    <s v="Sí"/>
    <x v="1"/>
    <x v="0"/>
    <s v="Mayor a 2 y menor a 4 salarios mínimos"/>
    <s v="No, nunca"/>
    <x v="0"/>
    <x v="0"/>
    <m/>
    <s v="Menos de una vez al mes"/>
    <x v="8"/>
    <x v="62"/>
    <s v="Ocio"/>
    <x v="1"/>
    <x v="0"/>
    <x v="5"/>
    <x v="6"/>
    <x v="7"/>
    <x v="6"/>
    <x v="1"/>
    <x v="2"/>
    <x v="12"/>
    <x v="2"/>
    <s v="Comida de mascotas"/>
    <x v="0"/>
    <x v="3"/>
    <x v="3"/>
    <x v="6"/>
    <x v="3"/>
    <s v="Sí"/>
    <m/>
    <m/>
    <x v="6"/>
    <x v="0"/>
    <s v="Nunca he ido con mi perro a una cafeteria"/>
  </r>
  <r>
    <n v="197"/>
    <x v="1"/>
    <x v="0"/>
    <s v="Bucaramanga"/>
    <s v="Sí"/>
    <x v="0"/>
    <x v="0"/>
    <s v="Mayor a 2 y menor a 4 salarios mínimos"/>
    <s v="No, nunca"/>
    <x v="0"/>
    <x v="0"/>
    <m/>
    <s v="De 2 a 3 veces al mes"/>
    <x v="14"/>
    <x v="63"/>
    <s v="Ocio"/>
    <x v="1"/>
    <x v="1"/>
    <x v="7"/>
    <x v="2"/>
    <x v="4"/>
    <x v="5"/>
    <x v="0"/>
    <x v="0"/>
    <x v="6"/>
    <x v="1"/>
    <s v="Acomodaciones para mascotas integrarlos en la experiencia"/>
    <x v="1"/>
    <x v="6"/>
    <x v="5"/>
    <x v="10"/>
    <x v="4"/>
    <m/>
    <m/>
    <m/>
    <x v="2"/>
    <x v="0"/>
    <s v="Nop"/>
  </r>
  <r>
    <n v="201"/>
    <x v="1"/>
    <x v="0"/>
    <s v="Bucaramanga"/>
    <s v="Sí"/>
    <x v="2"/>
    <x v="5"/>
    <s v="0 a 2 salarios mínimos"/>
    <s v="A veces"/>
    <x v="2"/>
    <x v="1"/>
    <s v="Sitios abiertos, o espacios donde uno puede dejar la mascota "/>
    <m/>
    <x v="2"/>
    <x v="2"/>
    <m/>
    <x v="7"/>
    <x v="7"/>
    <x v="8"/>
    <x v="7"/>
    <x v="8"/>
    <x v="7"/>
    <x v="8"/>
    <x v="6"/>
    <x v="21"/>
    <x v="4"/>
    <m/>
    <x v="3"/>
    <x v="6"/>
    <x v="5"/>
    <x v="10"/>
    <x v="4"/>
    <m/>
    <m/>
    <m/>
    <x v="16"/>
    <x v="0"/>
    <s v="N/A"/>
  </r>
  <r>
    <n v="202"/>
    <x v="0"/>
    <x v="0"/>
    <s v="Bucaramanga"/>
    <s v="Sí"/>
    <x v="2"/>
    <x v="0"/>
    <s v="Mayor a 2 y menor a 4 salarios mínimos"/>
    <s v="Sí, siempre"/>
    <x v="0"/>
    <x v="0"/>
    <m/>
    <s v="De 2 a 3 veces al mes"/>
    <x v="22"/>
    <x v="64"/>
    <s v="Ocio"/>
    <x v="2"/>
    <x v="4"/>
    <x v="0"/>
    <x v="3"/>
    <x v="0"/>
    <x v="0"/>
    <x v="5"/>
    <x v="1"/>
    <x v="82"/>
    <x v="3"/>
    <s v="Snacks para perros (qué no les haga daño, por ejemplo el dulce y las cosas grasosas son dañinas para ellos) y espacios para que ellos se sientan cómodos, qué puedan quizás correr, jugar, estar cómodos, muchos lugares son Pet friendly pero no tienen un espacio por lo menos cómodo para que el perro se siente, sería chevere piso tipo césped "/>
    <x v="0"/>
    <x v="8"/>
    <x v="1"/>
    <x v="17"/>
    <x v="2"/>
    <s v="Sí"/>
    <m/>
    <m/>
    <x v="6"/>
    <x v="0"/>
    <s v="No, pero en la encuesta donde pedían puntuar debieron dejar escoger un mismo número para varias opciones "/>
  </r>
  <r>
    <n v="203"/>
    <x v="0"/>
    <x v="3"/>
    <s v="Bucaramanga"/>
    <s v="Sí"/>
    <x v="1"/>
    <x v="1"/>
    <s v="0 a 2 salarios mínimos"/>
    <s v="No, nunca"/>
    <x v="1"/>
    <x v="0"/>
    <m/>
    <m/>
    <x v="2"/>
    <x v="2"/>
    <m/>
    <x v="2"/>
    <x v="6"/>
    <x v="2"/>
    <x v="2"/>
    <x v="5"/>
    <x v="2"/>
    <x v="6"/>
    <x v="7"/>
    <x v="31"/>
    <x v="2"/>
    <s v="Comodida"/>
    <x v="0"/>
    <x v="0"/>
    <x v="2"/>
    <x v="18"/>
    <x v="2"/>
    <s v="Sí"/>
    <m/>
    <m/>
    <x v="0"/>
    <x v="1"/>
    <s v="No"/>
  </r>
  <r>
    <n v="204"/>
    <x v="0"/>
    <x v="0"/>
    <s v="Bucaramanga"/>
    <s v="Sí"/>
    <x v="0"/>
    <x v="0"/>
    <s v="0 a 2 salarios mínimos"/>
    <s v="A veces"/>
    <x v="0"/>
    <x v="0"/>
    <m/>
    <s v="Menos de una vez al mes"/>
    <x v="15"/>
    <x v="8"/>
    <s v="Ocio"/>
    <x v="2"/>
    <x v="0"/>
    <x v="0"/>
    <x v="5"/>
    <x v="3"/>
    <x v="4"/>
    <x v="5"/>
    <x v="2"/>
    <x v="83"/>
    <x v="3"/>
    <s v="Opciones vegetarianas y veganas"/>
    <x v="8"/>
    <x v="6"/>
    <x v="5"/>
    <x v="10"/>
    <x v="4"/>
    <m/>
    <m/>
    <m/>
    <x v="0"/>
    <x v="0"/>
    <s v="Me parece una opción muy linda para compartir esos momentos con nuestras mascotas"/>
  </r>
  <r>
    <n v="205"/>
    <x v="1"/>
    <x v="3"/>
    <s v="Bucaramanga"/>
    <s v="Sí"/>
    <x v="2"/>
    <x v="1"/>
    <s v="0 a 2 salarios mínimos"/>
    <s v="A veces"/>
    <x v="1"/>
    <x v="0"/>
    <m/>
    <m/>
    <x v="2"/>
    <x v="2"/>
    <m/>
    <x v="1"/>
    <x v="4"/>
    <x v="4"/>
    <x v="0"/>
    <x v="5"/>
    <x v="3"/>
    <x v="2"/>
    <x v="2"/>
    <x v="46"/>
    <x v="3"/>
    <s v="Zonas como parques o lugares espaciosos para que ellos jueguen "/>
    <x v="0"/>
    <x v="0"/>
    <x v="0"/>
    <x v="4"/>
    <x v="1"/>
    <s v="Sí"/>
    <m/>
    <m/>
    <x v="2"/>
    <x v="0"/>
    <s v="All good "/>
  </r>
  <r>
    <n v="206"/>
    <x v="0"/>
    <x v="3"/>
    <s v="Bucaramanga"/>
    <s v="Sí"/>
    <x v="1"/>
    <x v="0"/>
    <s v="0 a 2 salarios mínimos"/>
    <s v="Sí, siempre"/>
    <x v="0"/>
    <x v="0"/>
    <m/>
    <s v="Una vez al mes"/>
    <x v="10"/>
    <x v="23"/>
    <s v="Ocio"/>
    <x v="1"/>
    <x v="1"/>
    <x v="3"/>
    <x v="0"/>
    <x v="5"/>
    <x v="3"/>
    <x v="0"/>
    <x v="2"/>
    <x v="31"/>
    <x v="3"/>
    <s v="Snacks para mi perrito pero en variedad "/>
    <x v="5"/>
    <x v="3"/>
    <x v="3"/>
    <x v="17"/>
    <x v="1"/>
    <s v="Sí"/>
    <m/>
    <m/>
    <x v="0"/>
    <x v="0"/>
    <s v="Sería lindo que tuviera un espacio abierto, es más cómodo que estar todos acosados en un lugar pequeño "/>
  </r>
  <r>
    <n v="207"/>
    <x v="1"/>
    <x v="3"/>
    <s v="Bucaramanga"/>
    <s v="Sí"/>
    <x v="1"/>
    <x v="3"/>
    <s v="0 a 2 salarios mínimos"/>
    <s v="No, nunca"/>
    <x v="1"/>
    <x v="0"/>
    <m/>
    <m/>
    <x v="2"/>
    <x v="2"/>
    <m/>
    <x v="1"/>
    <x v="1"/>
    <x v="7"/>
    <x v="0"/>
    <x v="1"/>
    <x v="3"/>
    <x v="1"/>
    <x v="2"/>
    <x v="28"/>
    <x v="2"/>
    <s v="."/>
    <x v="1"/>
    <x v="6"/>
    <x v="5"/>
    <x v="10"/>
    <x v="4"/>
    <m/>
    <m/>
    <m/>
    <x v="7"/>
    <x v="0"/>
    <s v="."/>
  </r>
  <r>
    <n v="208"/>
    <x v="0"/>
    <x v="3"/>
    <s v="Floridablanca"/>
    <s v="Sí"/>
    <x v="0"/>
    <x v="0"/>
    <s v="0 a 2 salarios mínimos"/>
    <s v="A veces"/>
    <x v="0"/>
    <x v="0"/>
    <m/>
    <s v="Una vez al mes"/>
    <x v="15"/>
    <x v="23"/>
    <s v="Ocio"/>
    <x v="5"/>
    <x v="0"/>
    <x v="5"/>
    <x v="6"/>
    <x v="7"/>
    <x v="6"/>
    <x v="6"/>
    <x v="2"/>
    <x v="20"/>
    <x v="3"/>
    <s v="Tal vez algo específicamente diseñado para las mascotas. Comida también para animales (helados o cosas así)"/>
    <x v="0"/>
    <x v="0"/>
    <x v="2"/>
    <x v="1"/>
    <x v="2"/>
    <s v="Sí"/>
    <m/>
    <m/>
    <x v="16"/>
    <x v="0"/>
    <s v="En un lugar nos ofrecieron una vez agua para nuestra perrita. Asimismo, vendían helados para perros, compramos uno y grabaron una historia de mi mascota "/>
  </r>
  <r>
    <n v="209"/>
    <x v="0"/>
    <x v="0"/>
    <s v="Bucaramanga"/>
    <s v="Sí"/>
    <x v="0"/>
    <x v="1"/>
    <s v="0 a 2 salarios mínimos"/>
    <s v="No, nunca"/>
    <x v="0"/>
    <x v="0"/>
    <m/>
    <s v="De 2 a 3 veces al mes"/>
    <x v="14"/>
    <x v="65"/>
    <s v="Ocio"/>
    <x v="2"/>
    <x v="0"/>
    <x v="5"/>
    <x v="6"/>
    <x v="2"/>
    <x v="5"/>
    <x v="6"/>
    <x v="2"/>
    <x v="6"/>
    <x v="3"/>
    <s v="Información sobre las fundaciones apoyadas"/>
    <x v="1"/>
    <x v="6"/>
    <x v="5"/>
    <x v="10"/>
    <x v="4"/>
    <m/>
    <m/>
    <m/>
    <x v="16"/>
    <x v="0"/>
    <s v="-"/>
  </r>
  <r>
    <n v="210"/>
    <x v="0"/>
    <x v="4"/>
    <s v="Floridablanca"/>
    <s v="Sí"/>
    <x v="0"/>
    <x v="1"/>
    <s v="0 a 2 salarios mínimos"/>
    <s v="No, nunca"/>
    <x v="0"/>
    <x v="0"/>
    <m/>
    <s v="De 2 a 3 veces al mes"/>
    <x v="3"/>
    <x v="66"/>
    <s v="Ocio"/>
    <x v="8"/>
    <x v="1"/>
    <x v="5"/>
    <x v="3"/>
    <x v="7"/>
    <x v="2"/>
    <x v="0"/>
    <x v="3"/>
    <x v="66"/>
    <x v="3"/>
    <s v="Postres"/>
    <x v="1"/>
    <x v="6"/>
    <x v="5"/>
    <x v="10"/>
    <x v="4"/>
    <m/>
    <m/>
    <m/>
    <x v="6"/>
    <x v="0"/>
    <s v="No"/>
  </r>
  <r>
    <n v="211"/>
    <x v="0"/>
    <x v="3"/>
    <s v="Piedecuesta"/>
    <s v="Sí"/>
    <x v="10"/>
    <x v="5"/>
    <s v="0 a 2 salarios mínimos"/>
    <s v="A veces"/>
    <x v="0"/>
    <x v="0"/>
    <m/>
    <s v="Menos de una vez al mes"/>
    <x v="24"/>
    <x v="10"/>
    <s v="Fechas especiales (cumpleaños, día de la Madre o del Padre...)"/>
    <x v="6"/>
    <x v="0"/>
    <x v="2"/>
    <x v="2"/>
    <x v="2"/>
    <x v="8"/>
    <x v="0"/>
    <x v="2"/>
    <x v="84"/>
    <x v="0"/>
    <s v="Mejor circulación del aire"/>
    <x v="0"/>
    <x v="4"/>
    <x v="4"/>
    <x v="22"/>
    <x v="1"/>
    <s v="Sí"/>
    <m/>
    <m/>
    <x v="0"/>
    <x v="0"/>
    <s v="No "/>
  </r>
  <r>
    <n v="212"/>
    <x v="1"/>
    <x v="3"/>
    <s v="Floridablanca"/>
    <s v="Sí"/>
    <x v="0"/>
    <x v="0"/>
    <s v="0 a 2 salarios mínimos"/>
    <s v="A veces"/>
    <x v="1"/>
    <x v="0"/>
    <m/>
    <m/>
    <x v="2"/>
    <x v="2"/>
    <m/>
    <x v="1"/>
    <x v="5"/>
    <x v="4"/>
    <x v="2"/>
    <x v="5"/>
    <x v="2"/>
    <x v="7"/>
    <x v="4"/>
    <x v="6"/>
    <x v="3"/>
    <s v="Sillitas para mis mascotas, o sea, como las de los bebés con su mesita propia"/>
    <x v="0"/>
    <x v="24"/>
    <x v="2"/>
    <x v="12"/>
    <x v="2"/>
    <s v="Sí"/>
    <m/>
    <m/>
    <x v="16"/>
    <x v="0"/>
    <s v="Por el momento no se me ocurre nada"/>
  </r>
  <r>
    <n v="213"/>
    <x v="1"/>
    <x v="3"/>
    <s v="Floridablanca"/>
    <s v="Sí"/>
    <x v="0"/>
    <x v="0"/>
    <s v="0 a 2 salarios mínimos"/>
    <s v="A veces"/>
    <x v="1"/>
    <x v="0"/>
    <m/>
    <m/>
    <x v="2"/>
    <x v="2"/>
    <m/>
    <x v="8"/>
    <x v="8"/>
    <x v="4"/>
    <x v="5"/>
    <x v="7"/>
    <x v="3"/>
    <x v="2"/>
    <x v="5"/>
    <x v="85"/>
    <x v="3"/>
    <s v="Actividades junto a los animales"/>
    <x v="0"/>
    <x v="25"/>
    <x v="2"/>
    <x v="49"/>
    <x v="2"/>
    <s v="Sí"/>
    <m/>
    <m/>
    <x v="5"/>
    <x v="0"/>
    <s v="No"/>
  </r>
  <r>
    <n v="214"/>
    <x v="1"/>
    <x v="3"/>
    <s v="Bucaramanga"/>
    <s v="Sí"/>
    <x v="2"/>
    <x v="0"/>
    <s v="0 a 2 salarios mínimos"/>
    <s v="No, nunca"/>
    <x v="1"/>
    <x v="0"/>
    <m/>
    <m/>
    <x v="2"/>
    <x v="2"/>
    <m/>
    <x v="2"/>
    <x v="1"/>
    <x v="3"/>
    <x v="1"/>
    <x v="3"/>
    <x v="1"/>
    <x v="6"/>
    <x v="7"/>
    <x v="3"/>
    <x v="1"/>
    <s v="Espacios de socialización con más animales acompañados de gente no necesariamente experta pero que tengan conocimientos más de los básicos en el tema. "/>
    <x v="5"/>
    <x v="26"/>
    <x v="0"/>
    <x v="28"/>
    <x v="1"/>
    <s v="Sí"/>
    <m/>
    <m/>
    <x v="0"/>
    <x v="0"/>
    <s v="No"/>
  </r>
  <r>
    <n v="216"/>
    <x v="1"/>
    <x v="3"/>
    <s v="Floridablanca"/>
    <s v="Sí"/>
    <x v="1"/>
    <x v="0"/>
    <s v="Mayor a 2 y menor a 4 salarios mínimos"/>
    <s v="A veces"/>
    <x v="1"/>
    <x v="0"/>
    <m/>
    <m/>
    <x v="2"/>
    <x v="2"/>
    <m/>
    <x v="2"/>
    <x v="0"/>
    <x v="5"/>
    <x v="1"/>
    <x v="2"/>
    <x v="8"/>
    <x v="5"/>
    <x v="4"/>
    <x v="43"/>
    <x v="2"/>
    <s v="Postres para mascotas"/>
    <x v="0"/>
    <x v="10"/>
    <x v="1"/>
    <x v="7"/>
    <x v="2"/>
    <s v="Sí"/>
    <m/>
    <m/>
    <x v="4"/>
    <x v="0"/>
    <s v="No"/>
  </r>
  <r>
    <n v="217"/>
    <x v="0"/>
    <x v="3"/>
    <s v="Bucaramanga"/>
    <s v="Sí"/>
    <x v="1"/>
    <x v="2"/>
    <s v="0 a 2 salarios mínimos"/>
    <s v="A veces"/>
    <x v="0"/>
    <x v="0"/>
    <m/>
    <s v="Más de 6 veces al mes"/>
    <x v="6"/>
    <x v="56"/>
    <s v="Fechas especiales (cumpleaños, día de la Madre o del Padre...)"/>
    <x v="1"/>
    <x v="3"/>
    <x v="6"/>
    <x v="2"/>
    <x v="5"/>
    <x v="5"/>
    <x v="1"/>
    <x v="4"/>
    <x v="86"/>
    <x v="3"/>
    <s v="galletas "/>
    <x v="0"/>
    <x v="3"/>
    <x v="3"/>
    <x v="50"/>
    <x v="2"/>
    <s v="Sí"/>
    <m/>
    <m/>
    <x v="0"/>
    <x v="0"/>
    <s v="."/>
  </r>
  <r>
    <n v="219"/>
    <x v="1"/>
    <x v="3"/>
    <s v="Bucaramanga"/>
    <s v="Sí"/>
    <x v="1"/>
    <x v="4"/>
    <s v="0 a 2 salarios mínimos"/>
    <s v="No, nunca"/>
    <x v="1"/>
    <x v="0"/>
    <m/>
    <m/>
    <x v="2"/>
    <x v="2"/>
    <m/>
    <x v="6"/>
    <x v="3"/>
    <x v="3"/>
    <x v="2"/>
    <x v="0"/>
    <x v="1"/>
    <x v="6"/>
    <x v="2"/>
    <x v="87"/>
    <x v="2"/>
    <s v="Un espacio cómodo dónde descansar en compañía de mi gato"/>
    <x v="1"/>
    <x v="6"/>
    <x v="5"/>
    <x v="10"/>
    <x v="4"/>
    <m/>
    <m/>
    <m/>
    <x v="5"/>
    <x v="0"/>
    <s v="No he tenido experiencias, pero me gustaría."/>
  </r>
  <r>
    <n v="220"/>
    <x v="0"/>
    <x v="3"/>
    <s v="Bucaramanga"/>
    <s v="Sí"/>
    <x v="0"/>
    <x v="0"/>
    <s v="0 a 2 salarios mínimos"/>
    <s v="Sí, siempre"/>
    <x v="0"/>
    <x v="0"/>
    <m/>
    <s v="Una vez al mes"/>
    <x v="0"/>
    <x v="10"/>
    <s v="Ocio"/>
    <x v="2"/>
    <x v="8"/>
    <x v="3"/>
    <x v="0"/>
    <x v="0"/>
    <x v="1"/>
    <x v="4"/>
    <x v="2"/>
    <x v="38"/>
    <x v="3"/>
    <s v="Postres para mascotas, una temática en específico, comida recien hecha, sodas con diferentes combinaciones "/>
    <x v="0"/>
    <x v="26"/>
    <x v="2"/>
    <x v="36"/>
    <x v="2"/>
    <s v="Sí"/>
    <m/>
    <m/>
    <x v="6"/>
    <x v="0"/>
    <s v="No"/>
  </r>
  <r>
    <n v="221"/>
    <x v="0"/>
    <x v="3"/>
    <s v="Bucaramanga"/>
    <s v="Sí"/>
    <x v="0"/>
    <x v="4"/>
    <s v="0 a 2 salarios mínimos"/>
    <s v="A veces"/>
    <x v="1"/>
    <x v="0"/>
    <m/>
    <m/>
    <x v="2"/>
    <x v="2"/>
    <m/>
    <x v="1"/>
    <x v="3"/>
    <x v="3"/>
    <x v="0"/>
    <x v="0"/>
    <x v="3"/>
    <x v="3"/>
    <x v="2"/>
    <x v="10"/>
    <x v="2"/>
    <s v="Dispensadores de comida, cómo los dulces en los que se introduce una moneda "/>
    <x v="1"/>
    <x v="6"/>
    <x v="5"/>
    <x v="10"/>
    <x v="4"/>
    <m/>
    <m/>
    <m/>
    <x v="4"/>
    <x v="0"/>
    <s v="No "/>
  </r>
  <r>
    <n v="222"/>
    <x v="0"/>
    <x v="3"/>
    <s v="Bucaramanga"/>
    <s v="Sí"/>
    <x v="1"/>
    <x v="0"/>
    <s v="0 a 2 salarios mínimos"/>
    <s v="Sí, siempre"/>
    <x v="1"/>
    <x v="0"/>
    <m/>
    <m/>
    <x v="2"/>
    <x v="2"/>
    <m/>
    <x v="1"/>
    <x v="0"/>
    <x v="3"/>
    <x v="0"/>
    <x v="4"/>
    <x v="4"/>
    <x v="0"/>
    <x v="1"/>
    <x v="18"/>
    <x v="3"/>
    <s v="Espacio de juegos para los perritos"/>
    <x v="0"/>
    <x v="8"/>
    <x v="4"/>
    <x v="16"/>
    <x v="1"/>
    <s v="Sí"/>
    <m/>
    <m/>
    <x v="16"/>
    <x v="0"/>
    <s v="No"/>
  </r>
  <r>
    <n v="223"/>
    <x v="1"/>
    <x v="3"/>
    <s v="Bucaramanga"/>
    <s v="Sí"/>
    <x v="4"/>
    <x v="2"/>
    <s v="0 a 2 salarios mínimos"/>
    <s v="A veces"/>
    <x v="1"/>
    <x v="0"/>
    <m/>
    <m/>
    <x v="2"/>
    <x v="2"/>
    <m/>
    <x v="2"/>
    <x v="1"/>
    <x v="7"/>
    <x v="2"/>
    <x v="7"/>
    <x v="2"/>
    <x v="6"/>
    <x v="2"/>
    <x v="3"/>
    <x v="3"/>
    <s v="Entretenimiento para las mascotas"/>
    <x v="0"/>
    <x v="0"/>
    <x v="1"/>
    <x v="7"/>
    <x v="2"/>
    <s v="Sí"/>
    <m/>
    <m/>
    <x v="16"/>
    <x v="0"/>
    <s v="Brindar también elementos de limpieza o lugares específicos donde las mascotas puedan hacer sus necesidades"/>
  </r>
  <r>
    <n v="225"/>
    <x v="1"/>
    <x v="3"/>
    <s v="Bucaramanga"/>
    <s v="Sí"/>
    <x v="0"/>
    <x v="0"/>
    <s v="0 a 2 salarios mínimos"/>
    <s v="No, nunca"/>
    <x v="1"/>
    <x v="0"/>
    <m/>
    <m/>
    <x v="2"/>
    <x v="2"/>
    <m/>
    <x v="0"/>
    <x v="1"/>
    <x v="7"/>
    <x v="5"/>
    <x v="7"/>
    <x v="6"/>
    <x v="6"/>
    <x v="2"/>
    <x v="88"/>
    <x v="2"/>
    <s v="No se"/>
    <x v="0"/>
    <x v="8"/>
    <x v="2"/>
    <x v="1"/>
    <x v="1"/>
    <s v="Sí"/>
    <m/>
    <m/>
    <x v="6"/>
    <x v="0"/>
    <s v="No"/>
  </r>
  <r>
    <n v="227"/>
    <x v="0"/>
    <x v="3"/>
    <s v="Bucaramanga"/>
    <s v="Sí"/>
    <x v="1"/>
    <x v="0"/>
    <s v="0 a 2 salarios mínimos"/>
    <s v="A veces"/>
    <x v="0"/>
    <x v="0"/>
    <m/>
    <s v="Una vez al mes"/>
    <x v="10"/>
    <x v="3"/>
    <s v="Ocio"/>
    <x v="3"/>
    <x v="5"/>
    <x v="4"/>
    <x v="2"/>
    <x v="5"/>
    <x v="8"/>
    <x v="1"/>
    <x v="2"/>
    <x v="30"/>
    <x v="3"/>
    <s v="Un espacio amplio con zona verde al aire libre para poder digerir los alimentos y tener a mi mascota cómoda. "/>
    <x v="0"/>
    <x v="3"/>
    <x v="2"/>
    <x v="4"/>
    <x v="5"/>
    <s v="Sí"/>
    <m/>
    <m/>
    <x v="0"/>
    <x v="0"/>
    <s v="No, gracias"/>
  </r>
  <r>
    <n v="228"/>
    <x v="0"/>
    <x v="3"/>
    <s v="Floridablanca"/>
    <s v="Sí"/>
    <x v="2"/>
    <x v="2"/>
    <s v="Mayor a 2 y menor a 4 salarios mínimos"/>
    <s v="A veces"/>
    <x v="1"/>
    <x v="0"/>
    <m/>
    <m/>
    <x v="2"/>
    <x v="2"/>
    <m/>
    <x v="5"/>
    <x v="3"/>
    <x v="7"/>
    <x v="0"/>
    <x v="4"/>
    <x v="3"/>
    <x v="6"/>
    <x v="4"/>
    <x v="89"/>
    <x v="0"/>
    <s v="Comida para perros "/>
    <x v="0"/>
    <x v="12"/>
    <x v="1"/>
    <x v="51"/>
    <x v="2"/>
    <s v="Sí"/>
    <m/>
    <m/>
    <x v="16"/>
    <x v="0"/>
    <s v="No"/>
  </r>
  <r>
    <n v="229"/>
    <x v="0"/>
    <x v="3"/>
    <s v="Piedecuesta"/>
    <s v="Sí"/>
    <x v="2"/>
    <x v="1"/>
    <s v="0 a 2 salarios mínimos"/>
    <s v="No, nunca"/>
    <x v="1"/>
    <x v="0"/>
    <m/>
    <m/>
    <x v="2"/>
    <x v="2"/>
    <m/>
    <x v="1"/>
    <x v="3"/>
    <x v="3"/>
    <x v="1"/>
    <x v="5"/>
    <x v="5"/>
    <x v="4"/>
    <x v="4"/>
    <x v="29"/>
    <x v="3"/>
    <s v="Calidad- precio "/>
    <x v="5"/>
    <x v="3"/>
    <x v="2"/>
    <x v="52"/>
    <x v="2"/>
    <s v="Sí"/>
    <m/>
    <m/>
    <x v="16"/>
    <x v="0"/>
    <s v="No tengo experiencias"/>
  </r>
  <r>
    <n v="230"/>
    <x v="1"/>
    <x v="3"/>
    <s v="Bucaramanga"/>
    <s v="Sí"/>
    <x v="1"/>
    <x v="1"/>
    <s v="Mayor a 2 y menor a 4 salarios mínimos"/>
    <s v="No, nunca"/>
    <x v="0"/>
    <x v="0"/>
    <m/>
    <s v="Una vez al mes"/>
    <x v="9"/>
    <x v="3"/>
    <s v="Ocio"/>
    <x v="1"/>
    <x v="2"/>
    <x v="7"/>
    <x v="6"/>
    <x v="7"/>
    <x v="2"/>
    <x v="0"/>
    <x v="2"/>
    <x v="90"/>
    <x v="3"/>
    <s v="No se "/>
    <x v="0"/>
    <x v="8"/>
    <x v="2"/>
    <x v="11"/>
    <x v="2"/>
    <s v="Sí"/>
    <m/>
    <m/>
    <x v="4"/>
    <x v="1"/>
    <s v="No"/>
  </r>
  <r>
    <n v="232"/>
    <x v="0"/>
    <x v="3"/>
    <s v="Floridablanca"/>
    <s v="Sí"/>
    <x v="0"/>
    <x v="0"/>
    <s v="0 a 2 salarios mínimos"/>
    <s v="No, nunca"/>
    <x v="2"/>
    <x v="5"/>
    <s v="No sé, nunca he ido a una. "/>
    <m/>
    <x v="2"/>
    <x v="2"/>
    <m/>
    <x v="7"/>
    <x v="7"/>
    <x v="8"/>
    <x v="7"/>
    <x v="8"/>
    <x v="7"/>
    <x v="8"/>
    <x v="6"/>
    <x v="21"/>
    <x v="4"/>
    <m/>
    <x v="3"/>
    <x v="6"/>
    <x v="5"/>
    <x v="10"/>
    <x v="4"/>
    <m/>
    <m/>
    <m/>
    <x v="6"/>
    <x v="1"/>
    <s v="No."/>
  </r>
  <r>
    <n v="233"/>
    <x v="0"/>
    <x v="3"/>
    <s v="Bucaramanga"/>
    <s v="Sí"/>
    <x v="0"/>
    <x v="0"/>
    <s v="Mayor a 2 y menor a 4 salarios mínimos"/>
    <s v="A veces"/>
    <x v="0"/>
    <x v="0"/>
    <m/>
    <s v="Menos de una vez al mes"/>
    <x v="21"/>
    <x v="67"/>
    <s v="Ocio"/>
    <x v="1"/>
    <x v="0"/>
    <x v="1"/>
    <x v="2"/>
    <x v="0"/>
    <x v="6"/>
    <x v="1"/>
    <x v="2"/>
    <x v="14"/>
    <x v="3"/>
    <s v="Espacios para la mascota a lo lado de la mesa como un mueble, o silla donde se pueda hacer y que regalen un vasito de agua para la mascota"/>
    <x v="0"/>
    <x v="3"/>
    <x v="3"/>
    <x v="31"/>
    <x v="2"/>
    <s v="Sí"/>
    <m/>
    <m/>
    <x v="10"/>
    <x v="0"/>
    <s v="N/a"/>
  </r>
  <r>
    <n v="234"/>
    <x v="0"/>
    <x v="3"/>
    <s v="Bucaramanga"/>
    <s v="Sí"/>
    <x v="11"/>
    <x v="3"/>
    <s v="0 a 2 salarios mínimos"/>
    <s v="Sí, siempre"/>
    <x v="0"/>
    <x v="0"/>
    <m/>
    <s v="De 2 a 3 veces al mes"/>
    <x v="0"/>
    <x v="68"/>
    <s v="Ocio"/>
    <x v="1"/>
    <x v="0"/>
    <x v="3"/>
    <x v="0"/>
    <x v="0"/>
    <x v="3"/>
    <x v="0"/>
    <x v="2"/>
    <x v="20"/>
    <x v="1"/>
    <s v="Pasteleria, bocadillos y helados para mascotas, que el lugar sea fresco para las mascotas y que la atención a ellos sea excelente "/>
    <x v="0"/>
    <x v="8"/>
    <x v="1"/>
    <x v="31"/>
    <x v="5"/>
    <s v="Sí"/>
    <m/>
    <m/>
    <x v="4"/>
    <x v="0"/>
    <s v="A veces los lugares suelen ser petfriendly pero no tienen bien distribuido el espacio, por ejemplo las mesas son muy pegadas y las mascotas no pueden acostarse cómodamente o el suelo es incómodo para ellos (ej: piedras o semento) "/>
  </r>
  <r>
    <n v="235"/>
    <x v="0"/>
    <x v="3"/>
    <s v="Bucaramanga"/>
    <s v="Sí"/>
    <x v="0"/>
    <x v="0"/>
    <s v="0 a 2 salarios mínimos"/>
    <s v="A veces"/>
    <x v="0"/>
    <x v="0"/>
    <m/>
    <s v="De 2 a 3 veces al mes"/>
    <x v="8"/>
    <x v="8"/>
    <s v="Fechas especiales (cumpleaños, día de la Madre o del Padre...)"/>
    <x v="8"/>
    <x v="1"/>
    <x v="5"/>
    <x v="8"/>
    <x v="7"/>
    <x v="2"/>
    <x v="0"/>
    <x v="5"/>
    <x v="12"/>
    <x v="2"/>
    <s v="Actividades para mascotas "/>
    <x v="0"/>
    <x v="1"/>
    <x v="1"/>
    <x v="35"/>
    <x v="2"/>
    <s v="Sí"/>
    <m/>
    <m/>
    <x v="22"/>
    <x v="0"/>
    <s v="N/A"/>
  </r>
  <r>
    <n v="236"/>
    <x v="1"/>
    <x v="3"/>
    <s v="Bucaramanga"/>
    <s v="Sí"/>
    <x v="1"/>
    <x v="0"/>
    <s v="0 a 2 salarios mínimos"/>
    <s v="A veces"/>
    <x v="0"/>
    <x v="0"/>
    <m/>
    <s v="Una vez al mes"/>
    <x v="25"/>
    <x v="29"/>
    <s v="Ocio"/>
    <x v="8"/>
    <x v="5"/>
    <x v="0"/>
    <x v="5"/>
    <x v="1"/>
    <x v="4"/>
    <x v="4"/>
    <x v="5"/>
    <x v="31"/>
    <x v="3"/>
    <s v="Que sea en un área grande, en donde él pueda correr."/>
    <x v="0"/>
    <x v="8"/>
    <x v="4"/>
    <x v="12"/>
    <x v="1"/>
    <s v="Sí"/>
    <m/>
    <m/>
    <x v="10"/>
    <x v="0"/>
    <s v="Super buen iniciativa. "/>
  </r>
  <r>
    <n v="237"/>
    <x v="0"/>
    <x v="3"/>
    <s v="Piedecuesta"/>
    <s v="Sí"/>
    <x v="0"/>
    <x v="4"/>
    <s v="0 a 2 salarios mínimos"/>
    <s v="Sí, siempre"/>
    <x v="1"/>
    <x v="0"/>
    <m/>
    <m/>
    <x v="2"/>
    <x v="2"/>
    <m/>
    <x v="5"/>
    <x v="5"/>
    <x v="4"/>
    <x v="8"/>
    <x v="4"/>
    <x v="4"/>
    <x v="3"/>
    <x v="1"/>
    <x v="27"/>
    <x v="1"/>
    <s v="Que haya comida para los perritos y gatos,  se les sirva en una tasita especial para ellos y que cuando lleguemos haya agüita"/>
    <x v="0"/>
    <x v="3"/>
    <x v="1"/>
    <x v="17"/>
    <x v="5"/>
    <s v="Sí"/>
    <m/>
    <m/>
    <x v="6"/>
    <x v="0"/>
    <s v="Habia comida especial para ellos, la decoración era de animalitos y había obsequios, recordatorios y cositas para las macotas "/>
  </r>
  <r>
    <n v="238"/>
    <x v="0"/>
    <x v="3"/>
    <s v="Bucaramanga"/>
    <s v="Sí"/>
    <x v="0"/>
    <x v="0"/>
    <s v="0 a 2 salarios mínimos"/>
    <s v="A veces"/>
    <x v="0"/>
    <x v="0"/>
    <m/>
    <s v="Menos de una vez al mes"/>
    <x v="11"/>
    <x v="69"/>
    <s v="Citas"/>
    <x v="1"/>
    <x v="1"/>
    <x v="7"/>
    <x v="2"/>
    <x v="1"/>
    <x v="5"/>
    <x v="1"/>
    <x v="2"/>
    <x v="27"/>
    <x v="3"/>
    <s v="Snacks para las mascotas, porque hay lugares pet friendly, pero no ofrecen nada para ellos :("/>
    <x v="0"/>
    <x v="3"/>
    <x v="3"/>
    <x v="8"/>
    <x v="1"/>
    <s v="Sí"/>
    <m/>
    <m/>
    <x v="0"/>
    <x v="0"/>
    <s v="Nop"/>
  </r>
  <r>
    <n v="239"/>
    <x v="1"/>
    <x v="3"/>
    <s v="Bucaramanga"/>
    <s v="Sí"/>
    <x v="12"/>
    <x v="1"/>
    <s v="0 a 2 salarios mínimos"/>
    <s v="A veces"/>
    <x v="1"/>
    <x v="0"/>
    <m/>
    <m/>
    <x v="2"/>
    <x v="2"/>
    <m/>
    <x v="1"/>
    <x v="5"/>
    <x v="4"/>
    <x v="6"/>
    <x v="5"/>
    <x v="3"/>
    <x v="1"/>
    <x v="2"/>
    <x v="15"/>
    <x v="1"/>
    <s v="Variedad de juguetes y croquetas para perro "/>
    <x v="0"/>
    <x v="0"/>
    <x v="1"/>
    <x v="7"/>
    <x v="2"/>
    <s v="Sí"/>
    <m/>
    <m/>
    <x v="0"/>
    <x v="1"/>
    <s v="No"/>
  </r>
  <r>
    <n v="240"/>
    <x v="1"/>
    <x v="3"/>
    <s v="Bucaramanga"/>
    <s v="Sí"/>
    <x v="2"/>
    <x v="0"/>
    <s v="Mayor a 2 y menor a 4 salarios mínimos"/>
    <s v="A veces"/>
    <x v="1"/>
    <x v="0"/>
    <m/>
    <m/>
    <x v="2"/>
    <x v="2"/>
    <m/>
    <x v="1"/>
    <x v="3"/>
    <x v="3"/>
    <x v="0"/>
    <x v="0"/>
    <x v="3"/>
    <x v="7"/>
    <x v="5"/>
    <x v="91"/>
    <x v="3"/>
    <s v="Buena comida "/>
    <x v="0"/>
    <x v="0"/>
    <x v="4"/>
    <x v="4"/>
    <x v="1"/>
    <s v="Sí"/>
    <m/>
    <m/>
    <x v="5"/>
    <x v="0"/>
    <s v="No"/>
  </r>
  <r>
    <n v="241"/>
    <x v="0"/>
    <x v="3"/>
    <s v="Piedecuesta"/>
    <s v="Sí"/>
    <x v="0"/>
    <x v="0"/>
    <s v="0 a 2 salarios mínimos"/>
    <s v="A veces"/>
    <x v="0"/>
    <x v="0"/>
    <m/>
    <s v="Una vez al mes"/>
    <x v="10"/>
    <x v="70"/>
    <s v="Ocio"/>
    <x v="1"/>
    <x v="1"/>
    <x v="3"/>
    <x v="0"/>
    <x v="5"/>
    <x v="3"/>
    <x v="0"/>
    <x v="2"/>
    <x v="54"/>
    <x v="2"/>
    <s v="Un espacio cómodo para las mascotas y para que ellos tomen agua. "/>
    <x v="0"/>
    <x v="3"/>
    <x v="2"/>
    <x v="53"/>
    <x v="1"/>
    <s v="Sí"/>
    <m/>
    <m/>
    <x v="6"/>
    <x v="0"/>
    <s v="No"/>
  </r>
  <r>
    <n v="242"/>
    <x v="1"/>
    <x v="3"/>
    <s v="Floridablanca"/>
    <s v="Sí"/>
    <x v="0"/>
    <x v="2"/>
    <s v="0 a 2 salarios mínimos"/>
    <s v="No, nunca"/>
    <x v="0"/>
    <x v="0"/>
    <m/>
    <s v="Menos de una vez al mes"/>
    <x v="7"/>
    <x v="71"/>
    <s v="Ocio"/>
    <x v="5"/>
    <x v="2"/>
    <x v="6"/>
    <x v="6"/>
    <x v="5"/>
    <x v="6"/>
    <x v="6"/>
    <x v="7"/>
    <x v="3"/>
    <x v="3"/>
    <s v="."/>
    <x v="1"/>
    <x v="6"/>
    <x v="5"/>
    <x v="10"/>
    <x v="4"/>
    <m/>
    <m/>
    <m/>
    <x v="4"/>
    <x v="0"/>
    <s v="No"/>
  </r>
  <r>
    <n v="243"/>
    <x v="0"/>
    <x v="3"/>
    <s v="Floridablanca"/>
    <s v="Sí"/>
    <x v="0"/>
    <x v="1"/>
    <s v="Mayor a 2 y menor a 4 salarios mínimos"/>
    <s v="No, nunca"/>
    <x v="1"/>
    <x v="0"/>
    <m/>
    <m/>
    <x v="2"/>
    <x v="2"/>
    <m/>
    <x v="6"/>
    <x v="0"/>
    <x v="5"/>
    <x v="1"/>
    <x v="0"/>
    <x v="2"/>
    <x v="6"/>
    <x v="8"/>
    <x v="56"/>
    <x v="1"/>
    <s v="Productos para mascotas "/>
    <x v="1"/>
    <x v="6"/>
    <x v="5"/>
    <x v="10"/>
    <x v="4"/>
    <m/>
    <m/>
    <m/>
    <x v="7"/>
    <x v="0"/>
    <s v="No "/>
  </r>
  <r>
    <n v="244"/>
    <x v="0"/>
    <x v="3"/>
    <s v="Floridablanca"/>
    <s v="Sí"/>
    <x v="0"/>
    <x v="0"/>
    <s v="0 a 2 salarios mínimos"/>
    <s v="A veces"/>
    <x v="0"/>
    <x v="0"/>
    <m/>
    <s v="Menos de una vez al mes"/>
    <x v="15"/>
    <x v="24"/>
    <s v="Fechas especiales (cumpleaños, día de la Madre o del Padre...)"/>
    <x v="2"/>
    <x v="5"/>
    <x v="5"/>
    <x v="6"/>
    <x v="5"/>
    <x v="2"/>
    <x v="6"/>
    <x v="2"/>
    <x v="6"/>
    <x v="1"/>
    <s v="Buen ambiente "/>
    <x v="0"/>
    <x v="5"/>
    <x v="1"/>
    <x v="31"/>
    <x v="1"/>
    <s v="Sí"/>
    <m/>
    <m/>
    <x v="4"/>
    <x v="0"/>
    <s v="Bonito proyecto "/>
  </r>
  <r>
    <n v="245"/>
    <x v="0"/>
    <x v="3"/>
    <s v="Bucaramanga"/>
    <s v="Sí"/>
    <x v="1"/>
    <x v="0"/>
    <s v="0 a 2 salarios mínimos"/>
    <s v="No, nunca"/>
    <x v="2"/>
    <x v="4"/>
    <s v="Mascotas q no hagan mucho ruido y dejen mucjo olor"/>
    <m/>
    <x v="2"/>
    <x v="2"/>
    <m/>
    <x v="7"/>
    <x v="7"/>
    <x v="8"/>
    <x v="7"/>
    <x v="8"/>
    <x v="7"/>
    <x v="8"/>
    <x v="6"/>
    <x v="21"/>
    <x v="4"/>
    <m/>
    <x v="3"/>
    <x v="6"/>
    <x v="5"/>
    <x v="10"/>
    <x v="4"/>
    <m/>
    <m/>
    <m/>
    <x v="0"/>
    <x v="0"/>
    <s v="Noo"/>
  </r>
  <r>
    <n v="246"/>
    <x v="0"/>
    <x v="3"/>
    <s v="Floridablanca"/>
    <s v="Sí"/>
    <x v="1"/>
    <x v="4"/>
    <s v="0 a 2 salarios mínimos"/>
    <s v="No, nunca"/>
    <x v="0"/>
    <x v="0"/>
    <m/>
    <s v="Una vez al mes"/>
    <x v="10"/>
    <x v="71"/>
    <s v="Ocio"/>
    <x v="6"/>
    <x v="3"/>
    <x v="3"/>
    <x v="8"/>
    <x v="5"/>
    <x v="3"/>
    <x v="2"/>
    <x v="2"/>
    <x v="41"/>
    <x v="1"/>
    <s v="."/>
    <x v="1"/>
    <x v="6"/>
    <x v="5"/>
    <x v="10"/>
    <x v="4"/>
    <m/>
    <m/>
    <m/>
    <x v="10"/>
    <x v="0"/>
    <s v="."/>
  </r>
  <r>
    <n v="247"/>
    <x v="0"/>
    <x v="3"/>
    <s v="Bucaramanga"/>
    <s v="Sí"/>
    <x v="0"/>
    <x v="0"/>
    <s v="0 a 2 salarios mínimos"/>
    <s v="A veces"/>
    <x v="0"/>
    <x v="0"/>
    <m/>
    <s v="Una vez al mes"/>
    <x v="22"/>
    <x v="47"/>
    <s v="Fechas especiales (cumpleaños, día de la Madre o del Padre...)"/>
    <x v="8"/>
    <x v="3"/>
    <x v="2"/>
    <x v="2"/>
    <x v="5"/>
    <x v="5"/>
    <x v="1"/>
    <x v="3"/>
    <x v="6"/>
    <x v="3"/>
    <s v="Comida para las mascotas "/>
    <x v="0"/>
    <x v="4"/>
    <x v="2"/>
    <x v="7"/>
    <x v="1"/>
    <s v="Sí"/>
    <m/>
    <m/>
    <x v="0"/>
    <x v="0"/>
    <s v="Poner tazas para que las mascotas tomen agua"/>
  </r>
  <r>
    <n v="248"/>
    <x v="0"/>
    <x v="3"/>
    <s v="Bucaramanga"/>
    <s v="Sí"/>
    <x v="2"/>
    <x v="0"/>
    <s v="Mayor a 2 y menor a 4 salarios mínimos"/>
    <s v="A veces"/>
    <x v="0"/>
    <x v="0"/>
    <m/>
    <s v="Menos de una vez al mes"/>
    <x v="9"/>
    <x v="72"/>
    <s v="Ocio"/>
    <x v="2"/>
    <x v="6"/>
    <x v="3"/>
    <x v="8"/>
    <x v="3"/>
    <x v="5"/>
    <x v="3"/>
    <x v="4"/>
    <x v="88"/>
    <x v="0"/>
    <s v="Comida pensado en los animales o un espacio para ellos"/>
    <x v="0"/>
    <x v="4"/>
    <x v="0"/>
    <x v="31"/>
    <x v="0"/>
    <s v="Sí"/>
    <m/>
    <m/>
    <x v="0"/>
    <x v="0"/>
    <s v="No"/>
  </r>
  <r>
    <n v="250"/>
    <x v="0"/>
    <x v="3"/>
    <s v="Floridablanca"/>
    <s v="Sí"/>
    <x v="1"/>
    <x v="5"/>
    <s v="0 a 2 salarios mínimos"/>
    <s v="A veces"/>
    <x v="0"/>
    <x v="0"/>
    <m/>
    <s v="Menos de una vez al mes"/>
    <x v="26"/>
    <x v="73"/>
    <s v="Ocio"/>
    <x v="0"/>
    <x v="1"/>
    <x v="4"/>
    <x v="8"/>
    <x v="5"/>
    <x v="2"/>
    <x v="5"/>
    <x v="2"/>
    <x v="81"/>
    <x v="3"/>
    <s v="Juegos para mascotas y comederos "/>
    <x v="0"/>
    <x v="4"/>
    <x v="2"/>
    <x v="17"/>
    <x v="2"/>
    <s v="Sí"/>
    <m/>
    <m/>
    <x v="0"/>
    <x v="0"/>
    <s v="No"/>
  </r>
  <r>
    <n v="251"/>
    <x v="1"/>
    <x v="3"/>
    <s v="Bucaramanga"/>
    <s v="Sí"/>
    <x v="0"/>
    <x v="0"/>
    <s v="0 a 2 salarios mínimos"/>
    <s v="No, nunca"/>
    <x v="0"/>
    <x v="0"/>
    <m/>
    <s v="Menos de una vez al mes"/>
    <x v="10"/>
    <x v="74"/>
    <s v="Ocio"/>
    <x v="1"/>
    <x v="3"/>
    <x v="3"/>
    <x v="1"/>
    <x v="7"/>
    <x v="1"/>
    <x v="4"/>
    <x v="4"/>
    <x v="28"/>
    <x v="3"/>
    <s v="Rascadores para gatos, juguetes"/>
    <x v="1"/>
    <x v="6"/>
    <x v="5"/>
    <x v="10"/>
    <x v="4"/>
    <m/>
    <m/>
    <m/>
    <x v="0"/>
    <x v="0"/>
    <s v="No"/>
  </r>
  <r>
    <n v="252"/>
    <x v="0"/>
    <x v="0"/>
    <s v="Bucaramanga"/>
    <s v="Sí"/>
    <x v="0"/>
    <x v="0"/>
    <s v="Mayor a 2 y menor a 4 salarios mínimos"/>
    <s v="A veces"/>
    <x v="0"/>
    <x v="0"/>
    <m/>
    <s v="Menos de una vez al mes"/>
    <x v="15"/>
    <x v="71"/>
    <s v="Ocio"/>
    <x v="1"/>
    <x v="3"/>
    <x v="3"/>
    <x v="6"/>
    <x v="3"/>
    <x v="5"/>
    <x v="3"/>
    <x v="2"/>
    <x v="29"/>
    <x v="3"/>
    <s v="Productos para perros (helados, tortas)"/>
    <x v="0"/>
    <x v="3"/>
    <x v="2"/>
    <x v="4"/>
    <x v="2"/>
    <s v="Sí"/>
    <m/>
    <m/>
    <x v="0"/>
    <x v="0"/>
    <s v="."/>
  </r>
  <r>
    <n v="253"/>
    <x v="1"/>
    <x v="3"/>
    <s v="Piedecuesta"/>
    <s v="Sí"/>
    <x v="1"/>
    <x v="1"/>
    <s v="0 a 2 salarios mínimos"/>
    <s v="A veces"/>
    <x v="0"/>
    <x v="0"/>
    <m/>
    <s v="De 2 a 3 veces al mes"/>
    <x v="27"/>
    <x v="23"/>
    <s v="Ocio"/>
    <x v="1"/>
    <x v="5"/>
    <x v="5"/>
    <x v="6"/>
    <x v="5"/>
    <x v="6"/>
    <x v="1"/>
    <x v="2"/>
    <x v="56"/>
    <x v="2"/>
    <s v="Punto de hidratación para los perros "/>
    <x v="0"/>
    <x v="3"/>
    <x v="3"/>
    <x v="11"/>
    <x v="2"/>
    <s v="Sí"/>
    <m/>
    <m/>
    <x v="2"/>
    <x v="0"/>
    <s v="Nada más en particular "/>
  </r>
  <r>
    <n v="254"/>
    <x v="0"/>
    <x v="3"/>
    <s v="Bucaramanga"/>
    <s v="Sí"/>
    <x v="0"/>
    <x v="1"/>
    <s v="0 a 2 salarios mínimos"/>
    <s v="A veces"/>
    <x v="0"/>
    <x v="0"/>
    <m/>
    <s v="Menos de una vez al mes"/>
    <x v="3"/>
    <x v="75"/>
    <s v="Ocio"/>
    <x v="1"/>
    <x v="5"/>
    <x v="3"/>
    <x v="4"/>
    <x v="4"/>
    <x v="3"/>
    <x v="2"/>
    <x v="5"/>
    <x v="24"/>
    <x v="3"/>
    <s v="N.A."/>
    <x v="0"/>
    <x v="8"/>
    <x v="1"/>
    <x v="5"/>
    <x v="1"/>
    <s v="Sí"/>
    <m/>
    <m/>
    <x v="2"/>
    <x v="0"/>
    <s v="N.A."/>
  </r>
  <r>
    <n v="256"/>
    <x v="0"/>
    <x v="3"/>
    <s v="Piedecuesta"/>
    <s v="Sí"/>
    <x v="13"/>
    <x v="4"/>
    <s v="0 a 2 salarios mínimos"/>
    <s v="No, nunca"/>
    <x v="1"/>
    <x v="0"/>
    <m/>
    <m/>
    <x v="2"/>
    <x v="2"/>
    <m/>
    <x v="4"/>
    <x v="2"/>
    <x v="3"/>
    <x v="8"/>
    <x v="4"/>
    <x v="5"/>
    <x v="0"/>
    <x v="4"/>
    <x v="64"/>
    <x v="3"/>
    <s v="El poder conocer diferentes historias de animales que tienen una familia con amor, a diferencia de su vida antes de "/>
    <x v="1"/>
    <x v="6"/>
    <x v="5"/>
    <x v="10"/>
    <x v="4"/>
    <m/>
    <m/>
    <m/>
    <x v="0"/>
    <x v="0"/>
    <s v="No tengo experiencia con ese tipo de establecimientos"/>
  </r>
  <r>
    <n v="257"/>
    <x v="1"/>
    <x v="3"/>
    <s v="Bucaramanga"/>
    <s v="Sí"/>
    <x v="1"/>
    <x v="4"/>
    <s v="0 a 2 salarios mínimos"/>
    <s v="Sí, siempre"/>
    <x v="0"/>
    <x v="0"/>
    <m/>
    <s v="De 4 a 6 veces al mes"/>
    <x v="22"/>
    <x v="3"/>
    <s v="Fechas especiales (cumpleaños, día de la Madre o del Padre...)"/>
    <x v="5"/>
    <x v="3"/>
    <x v="6"/>
    <x v="3"/>
    <x v="0"/>
    <x v="5"/>
    <x v="6"/>
    <x v="1"/>
    <x v="72"/>
    <x v="3"/>
    <s v="Sorprendeme"/>
    <x v="0"/>
    <x v="3"/>
    <x v="3"/>
    <x v="12"/>
    <x v="1"/>
    <s v="Sí"/>
    <m/>
    <m/>
    <x v="10"/>
    <x v="0"/>
    <s v="."/>
  </r>
  <r>
    <n v="258"/>
    <x v="0"/>
    <x v="3"/>
    <s v="Floridablanca"/>
    <s v="Sí"/>
    <x v="1"/>
    <x v="3"/>
    <s v="0 a 2 salarios mínimos"/>
    <s v="A veces"/>
    <x v="0"/>
    <x v="0"/>
    <m/>
    <s v="Menos de una vez al mes"/>
    <x v="12"/>
    <x v="76"/>
    <s v="Ocio"/>
    <x v="3"/>
    <x v="6"/>
    <x v="3"/>
    <x v="8"/>
    <x v="5"/>
    <x v="5"/>
    <x v="0"/>
    <x v="1"/>
    <x v="6"/>
    <x v="3"/>
    <s v="Que hayan perritos o gatitos de la fundación a los que uno pueda consentir y tal vez poder dejar donaciones ahí. "/>
    <x v="5"/>
    <x v="0"/>
    <x v="1"/>
    <x v="21"/>
    <x v="5"/>
    <s v="Sí"/>
    <m/>
    <m/>
    <x v="6"/>
    <x v="0"/>
    <s v="Que muchas veces dejan que entre pero no tienen tacitas para echarles agüita o pues productos para ellos. "/>
  </r>
  <r>
    <n v="259"/>
    <x v="1"/>
    <x v="0"/>
    <s v="Floridablanca"/>
    <s v="Sí"/>
    <x v="1"/>
    <x v="2"/>
    <s v="Mayor a 2 y menor a 4 salarios mínimos"/>
    <s v="A veces"/>
    <x v="1"/>
    <x v="0"/>
    <m/>
    <m/>
    <x v="2"/>
    <x v="2"/>
    <m/>
    <x v="1"/>
    <x v="1"/>
    <x v="3"/>
    <x v="3"/>
    <x v="3"/>
    <x v="5"/>
    <x v="0"/>
    <x v="2"/>
    <x v="90"/>
    <x v="3"/>
    <s v="Espacios abiertos"/>
    <x v="0"/>
    <x v="3"/>
    <x v="1"/>
    <x v="7"/>
    <x v="5"/>
    <s v="Sí"/>
    <m/>
    <m/>
    <x v="10"/>
    <x v="0"/>
    <s v="No"/>
  </r>
  <r>
    <n v="260"/>
    <x v="1"/>
    <x v="3"/>
    <s v="Floridablanca"/>
    <s v="Sí"/>
    <x v="2"/>
    <x v="1"/>
    <s v="0 a 2 salarios mínimos"/>
    <s v="No, nunca"/>
    <x v="1"/>
    <x v="0"/>
    <m/>
    <m/>
    <x v="2"/>
    <x v="2"/>
    <m/>
    <x v="2"/>
    <x v="1"/>
    <x v="0"/>
    <x v="1"/>
    <x v="7"/>
    <x v="3"/>
    <x v="3"/>
    <x v="0"/>
    <x v="28"/>
    <x v="2"/>
    <s v="Helados o comida para perros"/>
    <x v="0"/>
    <x v="3"/>
    <x v="4"/>
    <x v="4"/>
    <x v="1"/>
    <s v="Sí"/>
    <m/>
    <m/>
    <x v="6"/>
    <x v="0"/>
    <s v="No conozco ninguna "/>
  </r>
  <r>
    <n v="261"/>
    <x v="1"/>
    <x v="3"/>
    <s v="Bucaramanga"/>
    <s v="Sí"/>
    <x v="2"/>
    <x v="3"/>
    <s v="Mayor a 4 salarios mínimos"/>
    <s v="A veces"/>
    <x v="0"/>
    <x v="0"/>
    <m/>
    <s v="Menos de una vez al mes"/>
    <x v="1"/>
    <x v="77"/>
    <s v="Ocio"/>
    <x v="1"/>
    <x v="2"/>
    <x v="2"/>
    <x v="1"/>
    <x v="5"/>
    <x v="6"/>
    <x v="1"/>
    <x v="7"/>
    <x v="92"/>
    <x v="2"/>
    <s v="Comida fit"/>
    <x v="0"/>
    <x v="3"/>
    <x v="2"/>
    <x v="26"/>
    <x v="2"/>
    <s v="Sí"/>
    <m/>
    <m/>
    <x v="0"/>
    <x v="1"/>
    <s v="No"/>
  </r>
  <r>
    <n v="263"/>
    <x v="0"/>
    <x v="3"/>
    <s v="Bucaramanga"/>
    <s v="Sí"/>
    <x v="1"/>
    <x v="3"/>
    <s v="0 a 2 salarios mínimos"/>
    <s v="A veces"/>
    <x v="0"/>
    <x v="0"/>
    <m/>
    <s v="Menos de una vez al mes"/>
    <x v="14"/>
    <x v="24"/>
    <s v="Ocio"/>
    <x v="1"/>
    <x v="1"/>
    <x v="6"/>
    <x v="2"/>
    <x v="5"/>
    <x v="5"/>
    <x v="0"/>
    <x v="0"/>
    <x v="93"/>
    <x v="3"/>
    <s v="Comida para animales "/>
    <x v="0"/>
    <x v="15"/>
    <x v="1"/>
    <x v="31"/>
    <x v="2"/>
    <s v="Sí"/>
    <m/>
    <m/>
    <x v="10"/>
    <x v="0"/>
    <s v="No"/>
  </r>
  <r>
    <n v="265"/>
    <x v="0"/>
    <x v="4"/>
    <s v="Bucaramanga"/>
    <s v="Sí"/>
    <x v="0"/>
    <x v="0"/>
    <s v="Mayor a 2 y menor a 4 salarios mínimos"/>
    <s v="A veces"/>
    <x v="1"/>
    <x v="0"/>
    <m/>
    <m/>
    <x v="2"/>
    <x v="2"/>
    <m/>
    <x v="2"/>
    <x v="1"/>
    <x v="0"/>
    <x v="2"/>
    <x v="5"/>
    <x v="2"/>
    <x v="5"/>
    <x v="2"/>
    <x v="61"/>
    <x v="3"/>
    <s v="Comida saludable xra la mascota"/>
    <x v="0"/>
    <x v="0"/>
    <x v="1"/>
    <x v="4"/>
    <x v="5"/>
    <s v="Sí"/>
    <m/>
    <m/>
    <x v="5"/>
    <x v="0"/>
    <s v="No"/>
  </r>
  <r>
    <n v="267"/>
    <x v="1"/>
    <x v="3"/>
    <s v="Bucaramanga"/>
    <s v="Sí"/>
    <x v="1"/>
    <x v="0"/>
    <s v="0 a 2 salarios mínimos"/>
    <s v="A veces"/>
    <x v="1"/>
    <x v="0"/>
    <m/>
    <m/>
    <x v="2"/>
    <x v="2"/>
    <m/>
    <x v="2"/>
    <x v="6"/>
    <x v="7"/>
    <x v="6"/>
    <x v="2"/>
    <x v="5"/>
    <x v="6"/>
    <x v="1"/>
    <x v="94"/>
    <x v="3"/>
    <s v="No se, no he ido a una"/>
    <x v="0"/>
    <x v="3"/>
    <x v="3"/>
    <x v="16"/>
    <x v="1"/>
    <s v="Sí"/>
    <m/>
    <m/>
    <x v="0"/>
    <x v="1"/>
    <s v="."/>
  </r>
  <r>
    <n v="268"/>
    <x v="0"/>
    <x v="3"/>
    <s v="Floridablanca"/>
    <s v="Sí"/>
    <x v="2"/>
    <x v="3"/>
    <s v="0 a 2 salarios mínimos"/>
    <s v="A veces"/>
    <x v="1"/>
    <x v="0"/>
    <m/>
    <m/>
    <x v="2"/>
    <x v="2"/>
    <m/>
    <x v="2"/>
    <x v="5"/>
    <x v="2"/>
    <x v="3"/>
    <x v="2"/>
    <x v="3"/>
    <x v="6"/>
    <x v="2"/>
    <x v="66"/>
    <x v="3"/>
    <s v="Una sección de la carta para los animales, tipo helados, pasteles o barf "/>
    <x v="5"/>
    <x v="3"/>
    <x v="2"/>
    <x v="17"/>
    <x v="1"/>
    <s v="Sí"/>
    <m/>
    <m/>
    <x v="6"/>
    <x v="0"/>
    <s v="No :)"/>
  </r>
  <r>
    <n v="270"/>
    <x v="0"/>
    <x v="0"/>
    <s v="Bucaramanga"/>
    <s v="Sí"/>
    <x v="0"/>
    <x v="0"/>
    <s v="Mayor a 2 y menor a 4 salarios mínimos"/>
    <s v="A veces"/>
    <x v="0"/>
    <x v="0"/>
    <m/>
    <s v="De 4 a 6 veces al mes"/>
    <x v="17"/>
    <x v="78"/>
    <s v="Ocio"/>
    <x v="5"/>
    <x v="3"/>
    <x v="1"/>
    <x v="3"/>
    <x v="0"/>
    <x v="3"/>
    <x v="6"/>
    <x v="2"/>
    <x v="6"/>
    <x v="1"/>
    <s v="Espacio pequeño para juego de los peluditos, heladería y servicio de fotografía instantánea "/>
    <x v="5"/>
    <x v="19"/>
    <x v="4"/>
    <x v="54"/>
    <x v="1"/>
    <s v="Sí"/>
    <m/>
    <m/>
    <x v="5"/>
    <x v="0"/>
    <s v="Nada "/>
  </r>
  <r>
    <n v="271"/>
    <x v="0"/>
    <x v="3"/>
    <s v="Floridablanca"/>
    <s v="Sí"/>
    <x v="0"/>
    <x v="1"/>
    <s v="0 a 2 salarios mínimos"/>
    <s v="A veces"/>
    <x v="1"/>
    <x v="0"/>
    <m/>
    <m/>
    <x v="2"/>
    <x v="2"/>
    <m/>
    <x v="2"/>
    <x v="0"/>
    <x v="1"/>
    <x v="1"/>
    <x v="0"/>
    <x v="2"/>
    <x v="6"/>
    <x v="1"/>
    <x v="53"/>
    <x v="1"/>
    <s v="Comida para perritos"/>
    <x v="0"/>
    <x v="3"/>
    <x v="1"/>
    <x v="4"/>
    <x v="1"/>
    <s v="Sí"/>
    <m/>
    <m/>
    <x v="5"/>
    <x v="0"/>
    <s v="No"/>
  </r>
  <r>
    <n v="272"/>
    <x v="1"/>
    <x v="3"/>
    <s v="Bucaramanga"/>
    <s v="Sí"/>
    <x v="0"/>
    <x v="3"/>
    <s v="Mayor a 2 y menor a 4 salarios mínimos"/>
    <s v="No, nunca"/>
    <x v="0"/>
    <x v="0"/>
    <m/>
    <s v="De 2 a 3 veces al mes"/>
    <x v="6"/>
    <x v="79"/>
    <s v="Para ir con la mascota de mi pareja"/>
    <x v="1"/>
    <x v="3"/>
    <x v="7"/>
    <x v="2"/>
    <x v="0"/>
    <x v="2"/>
    <x v="5"/>
    <x v="2"/>
    <x v="6"/>
    <x v="3"/>
    <s v="Postres para mascotas"/>
    <x v="1"/>
    <x v="6"/>
    <x v="5"/>
    <x v="10"/>
    <x v="4"/>
    <m/>
    <m/>
    <m/>
    <x v="6"/>
    <x v="0"/>
    <s v="Que se preocupen por el servicio de tu mascota es un punto muy favorable "/>
  </r>
  <r>
    <n v="273"/>
    <x v="0"/>
    <x v="3"/>
    <s v="Bucaramanga"/>
    <s v="Sí"/>
    <x v="1"/>
    <x v="2"/>
    <s v="0 a 2 salarios mínimos"/>
    <s v="A veces"/>
    <x v="0"/>
    <x v="0"/>
    <m/>
    <s v="Una vez al mes"/>
    <x v="4"/>
    <x v="79"/>
    <s v="Ocio"/>
    <x v="5"/>
    <x v="3"/>
    <x v="2"/>
    <x v="1"/>
    <x v="7"/>
    <x v="1"/>
    <x v="6"/>
    <x v="1"/>
    <x v="95"/>
    <x v="1"/>
    <s v="Snacks para mascotas "/>
    <x v="5"/>
    <x v="12"/>
    <x v="1"/>
    <x v="2"/>
    <x v="1"/>
    <s v="Sí"/>
    <m/>
    <m/>
    <x v="4"/>
    <x v="0"/>
    <s v="."/>
  </r>
  <r>
    <n v="274"/>
    <x v="0"/>
    <x v="0"/>
    <s v="Bucaramanga"/>
    <s v="Sí"/>
    <x v="1"/>
    <x v="1"/>
    <s v="0 a 2 salarios mínimos"/>
    <s v="A veces"/>
    <x v="1"/>
    <x v="0"/>
    <m/>
    <m/>
    <x v="2"/>
    <x v="2"/>
    <m/>
    <x v="1"/>
    <x v="2"/>
    <x v="3"/>
    <x v="4"/>
    <x v="0"/>
    <x v="5"/>
    <x v="3"/>
    <x v="2"/>
    <x v="61"/>
    <x v="1"/>
    <s v="Por el momento no "/>
    <x v="0"/>
    <x v="3"/>
    <x v="1"/>
    <x v="55"/>
    <x v="2"/>
    <s v="Sí"/>
    <m/>
    <m/>
    <x v="5"/>
    <x v="1"/>
    <s v="No"/>
  </r>
  <r>
    <n v="275"/>
    <x v="0"/>
    <x v="5"/>
    <s v="Bucaramanga"/>
    <s v="Sí"/>
    <x v="0"/>
    <x v="1"/>
    <s v="0 a 2 salarios mínimos"/>
    <s v="No, nunca"/>
    <x v="1"/>
    <x v="0"/>
    <m/>
    <m/>
    <x v="2"/>
    <x v="2"/>
    <m/>
    <x v="1"/>
    <x v="6"/>
    <x v="4"/>
    <x v="0"/>
    <x v="2"/>
    <x v="1"/>
    <x v="4"/>
    <x v="4"/>
    <x v="96"/>
    <x v="2"/>
    <s v="Novedad "/>
    <x v="1"/>
    <x v="6"/>
    <x v="5"/>
    <x v="10"/>
    <x v="4"/>
    <m/>
    <m/>
    <m/>
    <x v="7"/>
    <x v="1"/>
    <s v="No"/>
  </r>
  <r>
    <n v="276"/>
    <x v="0"/>
    <x v="4"/>
    <s v="Bucaramanga"/>
    <s v="Sí"/>
    <x v="1"/>
    <x v="2"/>
    <s v="Mayor a 2 y menor a 4 salarios mínimos"/>
    <s v="A veces"/>
    <x v="0"/>
    <x v="0"/>
    <m/>
    <s v="Una vez al mes"/>
    <x v="19"/>
    <x v="80"/>
    <s v="Ocio"/>
    <x v="1"/>
    <x v="3"/>
    <x v="7"/>
    <x v="2"/>
    <x v="7"/>
    <x v="2"/>
    <x v="2"/>
    <x v="2"/>
    <x v="27"/>
    <x v="2"/>
    <s v="De sal"/>
    <x v="0"/>
    <x v="3"/>
    <x v="1"/>
    <x v="6"/>
    <x v="2"/>
    <s v="Sí"/>
    <m/>
    <m/>
    <x v="0"/>
    <x v="0"/>
    <s v="Súper idea"/>
  </r>
  <r>
    <n v="277"/>
    <x v="0"/>
    <x v="3"/>
    <s v="Bucaramanga"/>
    <s v="Sí"/>
    <x v="1"/>
    <x v="0"/>
    <s v="0 a 2 salarios mínimos"/>
    <s v="No, nunca"/>
    <x v="0"/>
    <x v="0"/>
    <m/>
    <s v="Una vez al mes"/>
    <x v="15"/>
    <x v="81"/>
    <s v="Fechas especiales (cumpleaños, día de la Madre o del Padre...)"/>
    <x v="1"/>
    <x v="3"/>
    <x v="6"/>
    <x v="2"/>
    <x v="5"/>
    <x v="5"/>
    <x v="1"/>
    <x v="4"/>
    <x v="41"/>
    <x v="2"/>
    <s v="Espacios para las mascotas y espacios aparte para los clientes que no tienen mascotas "/>
    <x v="1"/>
    <x v="6"/>
    <x v="5"/>
    <x v="10"/>
    <x v="4"/>
    <m/>
    <m/>
    <m/>
    <x v="0"/>
    <x v="0"/>
    <s v="Se deben manejar muy bien los espacios, por qué ese es el problema de muchas cafeterías que combinan los espacios y no todo el mundo está dispuesto a aceptarlo "/>
  </r>
  <r>
    <n v="279"/>
    <x v="0"/>
    <x v="3"/>
    <s v="Bucaramanga"/>
    <s v="Sí"/>
    <x v="1"/>
    <x v="0"/>
    <s v="0 a 2 salarios mínimos"/>
    <s v="A veces"/>
    <x v="0"/>
    <x v="0"/>
    <m/>
    <s v="De 4 a 6 veces al mes"/>
    <x v="10"/>
    <x v="23"/>
    <s v="Fechas especiales (cumpleaños, día de la Madre o del Padre...)"/>
    <x v="2"/>
    <x v="5"/>
    <x v="7"/>
    <x v="5"/>
    <x v="3"/>
    <x v="4"/>
    <x v="6"/>
    <x v="2"/>
    <x v="6"/>
    <x v="3"/>
    <s v="Sillitas para perritos:) "/>
    <x v="5"/>
    <x v="5"/>
    <x v="4"/>
    <x v="9"/>
    <x v="2"/>
    <s v="Sí"/>
    <m/>
    <m/>
    <x v="6"/>
    <x v="0"/>
    <s v="es importante que una parte de las ganancias se done a fundaciones sin ánimo de lucro"/>
  </r>
  <r>
    <n v="282"/>
    <x v="0"/>
    <x v="3"/>
    <s v="Bucaramanga"/>
    <s v="Sí"/>
    <x v="1"/>
    <x v="0"/>
    <s v="0 a 2 salarios mínimos"/>
    <s v="A veces"/>
    <x v="1"/>
    <x v="0"/>
    <m/>
    <m/>
    <x v="2"/>
    <x v="2"/>
    <m/>
    <x v="2"/>
    <x v="8"/>
    <x v="3"/>
    <x v="2"/>
    <x v="0"/>
    <x v="1"/>
    <x v="5"/>
    <x v="2"/>
    <x v="53"/>
    <x v="1"/>
    <s v="Opciones para las mascotas como platos, lugar donde amarrar la correa, etc"/>
    <x v="0"/>
    <x v="2"/>
    <x v="0"/>
    <x v="9"/>
    <x v="5"/>
    <s v="Sí"/>
    <m/>
    <m/>
    <x v="6"/>
    <x v="0"/>
    <s v="No"/>
  </r>
  <r>
    <n v="283"/>
    <x v="0"/>
    <x v="3"/>
    <s v="Bucaramanga"/>
    <s v="Sí"/>
    <x v="1"/>
    <x v="0"/>
    <s v="0 a 2 salarios mínimos"/>
    <s v="Sí, siempre"/>
    <x v="0"/>
    <x v="0"/>
    <m/>
    <s v="De 2 a 3 veces al mes"/>
    <x v="0"/>
    <x v="82"/>
    <s v="Fechas especiales (cumpleaños, día de la Madre o del Padre...)"/>
    <x v="5"/>
    <x v="6"/>
    <x v="4"/>
    <x v="2"/>
    <x v="5"/>
    <x v="5"/>
    <x v="6"/>
    <x v="4"/>
    <x v="59"/>
    <x v="3"/>
    <s v=" Cosas para ellos "/>
    <x v="0"/>
    <x v="0"/>
    <x v="3"/>
    <x v="5"/>
    <x v="2"/>
    <s v="Sí"/>
    <m/>
    <m/>
    <x v="4"/>
    <x v="0"/>
    <s v="No"/>
  </r>
  <r>
    <n v="284"/>
    <x v="1"/>
    <x v="0"/>
    <s v="Piedecuesta"/>
    <s v="Sí"/>
    <x v="0"/>
    <x v="4"/>
    <s v="0 a 2 salarios mínimos"/>
    <s v="A veces"/>
    <x v="1"/>
    <x v="0"/>
    <m/>
    <m/>
    <x v="2"/>
    <x v="2"/>
    <m/>
    <x v="1"/>
    <x v="6"/>
    <x v="1"/>
    <x v="5"/>
    <x v="3"/>
    <x v="6"/>
    <x v="3"/>
    <x v="4"/>
    <x v="97"/>
    <x v="2"/>
    <s v="Snacks y agua limpia para los animalitos "/>
    <x v="5"/>
    <x v="8"/>
    <x v="3"/>
    <x v="56"/>
    <x v="2"/>
    <s v="Sí"/>
    <m/>
    <m/>
    <x v="5"/>
    <x v="0"/>
    <s v="Participar en eventos realizados por las fundaciones como mercadillos y ferias"/>
  </r>
  <r>
    <n v="285"/>
    <x v="0"/>
    <x v="3"/>
    <s v="Bucaramanga"/>
    <s v="Sí"/>
    <x v="14"/>
    <x v="0"/>
    <s v="0 a 2 salarios mínimos"/>
    <s v="A veces"/>
    <x v="0"/>
    <x v="0"/>
    <m/>
    <s v="Menos de una vez al mes"/>
    <x v="10"/>
    <x v="3"/>
    <s v="Citas"/>
    <x v="1"/>
    <x v="3"/>
    <x v="3"/>
    <x v="0"/>
    <x v="5"/>
    <x v="3"/>
    <x v="2"/>
    <x v="2"/>
    <x v="20"/>
    <x v="3"/>
    <s v="Bebederos para mascotas "/>
    <x v="5"/>
    <x v="3"/>
    <x v="2"/>
    <x v="5"/>
    <x v="2"/>
    <s v="Sí"/>
    <m/>
    <m/>
    <x v="16"/>
    <x v="0"/>
    <s v="No he teniendo la experiencia "/>
  </r>
  <r>
    <n v="286"/>
    <x v="0"/>
    <x v="0"/>
    <s v="Bucaramanga"/>
    <s v="Sí"/>
    <x v="0"/>
    <x v="0"/>
    <s v="Mayor a 2 y menor a 4 salarios mínimos"/>
    <s v="A veces"/>
    <x v="0"/>
    <x v="0"/>
    <m/>
    <s v="Menos de una vez al mes"/>
    <x v="6"/>
    <x v="83"/>
    <s v="Ocio"/>
    <x v="1"/>
    <x v="1"/>
    <x v="1"/>
    <x v="5"/>
    <x v="3"/>
    <x v="1"/>
    <x v="0"/>
    <x v="2"/>
    <x v="64"/>
    <x v="3"/>
    <s v="Productos para la mascota "/>
    <x v="0"/>
    <x v="2"/>
    <x v="2"/>
    <x v="7"/>
    <x v="2"/>
    <s v="Sí"/>
    <m/>
    <m/>
    <x v="0"/>
    <x v="0"/>
    <s v="Que tenga una zona verde es ideal "/>
  </r>
  <r>
    <n v="287"/>
    <x v="0"/>
    <x v="3"/>
    <s v="Floridablanca"/>
    <s v="Sí"/>
    <x v="2"/>
    <x v="2"/>
    <s v="0 a 2 salarios mínimos"/>
    <s v="A veces"/>
    <x v="2"/>
    <x v="6"/>
    <s v="Que sea una cafetería amplia, no solo que dejen entrar a las mascotas si no que también independientemente del tamaño de estas pues se puedan desplazar dentro del local "/>
    <m/>
    <x v="2"/>
    <x v="2"/>
    <m/>
    <x v="7"/>
    <x v="7"/>
    <x v="8"/>
    <x v="7"/>
    <x v="8"/>
    <x v="7"/>
    <x v="8"/>
    <x v="6"/>
    <x v="21"/>
    <x v="4"/>
    <m/>
    <x v="3"/>
    <x v="6"/>
    <x v="5"/>
    <x v="10"/>
    <x v="4"/>
    <m/>
    <m/>
    <m/>
    <x v="4"/>
    <x v="0"/>
    <s v="No"/>
  </r>
  <r>
    <n v="288"/>
    <x v="0"/>
    <x v="3"/>
    <s v="Bucaramanga"/>
    <s v="Sí"/>
    <x v="0"/>
    <x v="0"/>
    <s v="Mayor a 2 y menor a 4 salarios mínimos"/>
    <s v="Sí, siempre"/>
    <x v="0"/>
    <x v="0"/>
    <m/>
    <s v="De 2 a 3 veces al mes"/>
    <x v="10"/>
    <x v="84"/>
    <s v="Ocio"/>
    <x v="5"/>
    <x v="3"/>
    <x v="2"/>
    <x v="3"/>
    <x v="3"/>
    <x v="5"/>
    <x v="6"/>
    <x v="2"/>
    <x v="44"/>
    <x v="3"/>
    <s v="Snacks para mascotas, no solo el cosito del agua que incluso puede ser fuente de contagio de gripas y enfermedades "/>
    <x v="0"/>
    <x v="3"/>
    <x v="3"/>
    <x v="17"/>
    <x v="2"/>
    <s v="Sí"/>
    <m/>
    <m/>
    <x v="4"/>
    <x v="0"/>
    <s v="El tema de tener un bebedero común, es una fuente de contagio de gripas perrunas"/>
  </r>
  <r>
    <n v="289"/>
    <x v="0"/>
    <x v="3"/>
    <s v="Bucaramanga"/>
    <s v="Sí"/>
    <x v="1"/>
    <x v="1"/>
    <s v="0 a 2 salarios mínimos"/>
    <s v="A veces"/>
    <x v="0"/>
    <x v="0"/>
    <m/>
    <s v="Menos de una vez al mes"/>
    <x v="23"/>
    <x v="3"/>
    <s v="Ocio"/>
    <x v="2"/>
    <x v="4"/>
    <x v="5"/>
    <x v="1"/>
    <x v="7"/>
    <x v="1"/>
    <x v="6"/>
    <x v="4"/>
    <x v="98"/>
    <x v="3"/>
    <s v="Un lugar para poner que los perros puedan comer también y tomar agua "/>
    <x v="0"/>
    <x v="3"/>
    <x v="3"/>
    <x v="6"/>
    <x v="2"/>
    <s v="Sí"/>
    <m/>
    <m/>
    <x v="6"/>
    <x v="0"/>
    <s v="No"/>
  </r>
  <r>
    <n v="290"/>
    <x v="0"/>
    <x v="3"/>
    <s v="Floridablanca"/>
    <s v="Sí"/>
    <x v="2"/>
    <x v="0"/>
    <s v="0 a 2 salarios mínimos"/>
    <s v="A veces"/>
    <x v="0"/>
    <x v="0"/>
    <m/>
    <s v="Menos de una vez al mes"/>
    <x v="10"/>
    <x v="85"/>
    <s v="Ocio"/>
    <x v="2"/>
    <x v="1"/>
    <x v="3"/>
    <x v="0"/>
    <x v="5"/>
    <x v="3"/>
    <x v="6"/>
    <x v="2"/>
    <x v="34"/>
    <x v="3"/>
    <s v="Repostería "/>
    <x v="5"/>
    <x v="0"/>
    <x v="1"/>
    <x v="17"/>
    <x v="2"/>
    <s v="Sí"/>
    <m/>
    <m/>
    <x v="6"/>
    <x v="0"/>
    <s v="Me gustaría tener la experiencia de ir "/>
  </r>
  <r>
    <n v="292"/>
    <x v="0"/>
    <x v="3"/>
    <s v="Bucaramanga"/>
    <s v="Sí"/>
    <x v="0"/>
    <x v="0"/>
    <s v="0 a 2 salarios mínimos"/>
    <s v="A veces"/>
    <x v="0"/>
    <x v="0"/>
    <m/>
    <s v="Menos de una vez al mes"/>
    <x v="19"/>
    <x v="86"/>
    <s v="Citas"/>
    <x v="2"/>
    <x v="4"/>
    <x v="1"/>
    <x v="1"/>
    <x v="0"/>
    <x v="1"/>
    <x v="6"/>
    <x v="1"/>
    <x v="99"/>
    <x v="3"/>
    <s v="Comida para mascotas tipo snacks"/>
    <x v="0"/>
    <x v="4"/>
    <x v="1"/>
    <x v="7"/>
    <x v="1"/>
    <s v="Sí"/>
    <m/>
    <m/>
    <x v="0"/>
    <x v="0"/>
    <s v="Nop"/>
  </r>
  <r>
    <n v="293"/>
    <x v="0"/>
    <x v="3"/>
    <s v="Bucaramanga"/>
    <s v="Sí"/>
    <x v="1"/>
    <x v="1"/>
    <s v="0 a 2 salarios mínimos"/>
    <s v="A veces"/>
    <x v="0"/>
    <x v="0"/>
    <m/>
    <s v="Menos de una vez al mes"/>
    <x v="1"/>
    <x v="10"/>
    <s v="Ocio"/>
    <x v="5"/>
    <x v="3"/>
    <x v="2"/>
    <x v="0"/>
    <x v="5"/>
    <x v="3"/>
    <x v="6"/>
    <x v="2"/>
    <x v="15"/>
    <x v="3"/>
    <s v="Snacks para mis mascotas"/>
    <x v="5"/>
    <x v="0"/>
    <x v="2"/>
    <x v="7"/>
    <x v="2"/>
    <s v="Sí"/>
    <m/>
    <m/>
    <x v="4"/>
    <x v="0"/>
    <s v="Estaría genial disponer de espacios para las mascotas dentro de la cafetería, no solo para los humanos."/>
  </r>
  <r>
    <n v="294"/>
    <x v="0"/>
    <x v="3"/>
    <s v="Girón"/>
    <s v="Sí"/>
    <x v="0"/>
    <x v="5"/>
    <s v="0 a 2 salarios mínimos"/>
    <s v="Sí, siempre"/>
    <x v="1"/>
    <x v="0"/>
    <m/>
    <m/>
    <x v="2"/>
    <x v="2"/>
    <m/>
    <x v="1"/>
    <x v="4"/>
    <x v="4"/>
    <x v="0"/>
    <x v="5"/>
    <x v="3"/>
    <x v="2"/>
    <x v="2"/>
    <x v="100"/>
    <x v="3"/>
    <s v="."/>
    <x v="1"/>
    <x v="6"/>
    <x v="5"/>
    <x v="10"/>
    <x v="4"/>
    <m/>
    <m/>
    <m/>
    <x v="2"/>
    <x v="0"/>
    <s v="."/>
  </r>
  <r>
    <n v="296"/>
    <x v="0"/>
    <x v="4"/>
    <s v="Bucaramanga"/>
    <s v="Sí"/>
    <x v="0"/>
    <x v="3"/>
    <s v="Mayor a 4 salarios mínimos"/>
    <s v="A veces"/>
    <x v="0"/>
    <x v="0"/>
    <m/>
    <s v="Una vez al mes"/>
    <x v="12"/>
    <x v="87"/>
    <s v="Ocio"/>
    <x v="2"/>
    <x v="6"/>
    <x v="2"/>
    <x v="5"/>
    <x v="5"/>
    <x v="5"/>
    <x v="6"/>
    <x v="1"/>
    <x v="101"/>
    <x v="1"/>
    <s v="Productos para las mascotas como galletitas o snacks "/>
    <x v="0"/>
    <x v="3"/>
    <x v="4"/>
    <x v="57"/>
    <x v="2"/>
    <s v="Sí"/>
    <m/>
    <m/>
    <x v="16"/>
    <x v="0"/>
    <s v="Que eso de ser Pet friéndly es para tener el perrito amarrado y ya. Si es por una buena causa que ara los perris podría el lugar tener dos ambientes."/>
  </r>
  <r>
    <n v="297"/>
    <x v="0"/>
    <x v="0"/>
    <s v="Floridablanca"/>
    <s v="Sí"/>
    <x v="1"/>
    <x v="1"/>
    <s v="Mayor a 4 salarios mínimos"/>
    <s v="Sí, siempre"/>
    <x v="0"/>
    <x v="0"/>
    <m/>
    <s v="De 2 a 3 veces al mes"/>
    <x v="1"/>
    <x v="88"/>
    <s v="Ocio"/>
    <x v="1"/>
    <x v="1"/>
    <x v="6"/>
    <x v="2"/>
    <x v="7"/>
    <x v="2"/>
    <x v="0"/>
    <x v="5"/>
    <x v="29"/>
    <x v="3"/>
    <s v="Menú para perritos "/>
    <x v="0"/>
    <x v="14"/>
    <x v="1"/>
    <x v="58"/>
    <x v="2"/>
    <s v="Sí"/>
    <m/>
    <m/>
    <x v="6"/>
    <x v="0"/>
    <s v="He valorado que tengan una atención tan simple como un premio, agua o el saludo a mi mascota a que solo la dejen ingresar "/>
  </r>
  <r>
    <n v="298"/>
    <x v="0"/>
    <x v="3"/>
    <s v="Floridablanca"/>
    <s v="Sí"/>
    <x v="2"/>
    <x v="0"/>
    <s v="0 a 2 salarios mínimos"/>
    <s v="A veces"/>
    <x v="1"/>
    <x v="0"/>
    <m/>
    <m/>
    <x v="2"/>
    <x v="2"/>
    <m/>
    <x v="2"/>
    <x v="6"/>
    <x v="1"/>
    <x v="2"/>
    <x v="5"/>
    <x v="2"/>
    <x v="6"/>
    <x v="4"/>
    <x v="53"/>
    <x v="3"/>
    <s v="Espacios adecuados para todo tipo y tamaño de mascotas."/>
    <x v="0"/>
    <x v="4"/>
    <x v="1"/>
    <x v="59"/>
    <x v="5"/>
    <s v="Sí"/>
    <m/>
    <m/>
    <x v="4"/>
    <x v="0"/>
    <s v="Pensar sobretodo en que los espacios sean adecuados, un lugar especial para gatos y otro para perros por ejemplo, teniendo en cuenta que muchas veces algunas mascotas son más tímidas/esquivas/malgeniadas que otras y también que existen diferentes tamaños, sobretodo con los perros ya que se tiene el tabú de que los perros grandes es sinónimo de peligro (experiencia por tener un perro de gran tamaño). "/>
  </r>
  <r>
    <n v="300"/>
    <x v="1"/>
    <x v="0"/>
    <s v="Bucaramanga"/>
    <s v="Sí"/>
    <x v="2"/>
    <x v="2"/>
    <s v="Mayor a 4 salarios mínimos"/>
    <s v="A veces"/>
    <x v="2"/>
    <x v="7"/>
    <s v="Solo que sea cafetería pet friendly es de mi agrado "/>
    <m/>
    <x v="2"/>
    <x v="2"/>
    <m/>
    <x v="7"/>
    <x v="7"/>
    <x v="8"/>
    <x v="7"/>
    <x v="8"/>
    <x v="7"/>
    <x v="8"/>
    <x v="6"/>
    <x v="21"/>
    <x v="4"/>
    <m/>
    <x v="3"/>
    <x v="6"/>
    <x v="5"/>
    <x v="10"/>
    <x v="4"/>
    <m/>
    <m/>
    <m/>
    <x v="0"/>
    <x v="0"/>
    <s v="Ño"/>
  </r>
  <r>
    <n v="301"/>
    <x v="0"/>
    <x v="3"/>
    <s v="Floridablanca"/>
    <s v="Sí"/>
    <x v="1"/>
    <x v="1"/>
    <s v="0 a 2 salarios mínimos"/>
    <s v="A veces"/>
    <x v="1"/>
    <x v="0"/>
    <m/>
    <m/>
    <x v="2"/>
    <x v="2"/>
    <m/>
    <x v="2"/>
    <x v="5"/>
    <x v="0"/>
    <x v="5"/>
    <x v="5"/>
    <x v="3"/>
    <x v="2"/>
    <x v="2"/>
    <x v="102"/>
    <x v="3"/>
    <s v="Un espacio realmente especial para nuestras mascotas "/>
    <x v="0"/>
    <x v="2"/>
    <x v="2"/>
    <x v="60"/>
    <x v="2"/>
    <s v="Sí"/>
    <m/>
    <m/>
    <x v="0"/>
    <x v="0"/>
    <s v="No"/>
  </r>
  <r>
    <n v="304"/>
    <x v="0"/>
    <x v="0"/>
    <s v="Floridablanca"/>
    <s v="Sí"/>
    <x v="1"/>
    <x v="0"/>
    <s v="0 a 2 salarios mínimos"/>
    <s v="A veces"/>
    <x v="0"/>
    <x v="0"/>
    <m/>
    <s v="De 2 a 3 veces al mes"/>
    <x v="28"/>
    <x v="89"/>
    <s v="Ocio"/>
    <x v="1"/>
    <x v="2"/>
    <x v="1"/>
    <x v="3"/>
    <x v="0"/>
    <x v="2"/>
    <x v="0"/>
    <x v="2"/>
    <x v="6"/>
    <x v="3"/>
    <s v="Espacios para mascotas"/>
    <x v="0"/>
    <x v="27"/>
    <x v="2"/>
    <x v="17"/>
    <x v="2"/>
    <s v="Sí"/>
    <m/>
    <m/>
    <x v="6"/>
    <x v="0"/>
    <s v="No"/>
  </r>
  <r>
    <n v="305"/>
    <x v="0"/>
    <x v="3"/>
    <s v="Bucaramanga"/>
    <s v="Sí"/>
    <x v="1"/>
    <x v="0"/>
    <s v="Mayor a 2 y menor a 4 salarios mínimos"/>
    <s v="A veces"/>
    <x v="0"/>
    <x v="0"/>
    <m/>
    <s v="De 2 a 3 veces al mes"/>
    <x v="10"/>
    <x v="19"/>
    <s v="Ocio"/>
    <x v="1"/>
    <x v="4"/>
    <x v="1"/>
    <x v="6"/>
    <x v="5"/>
    <x v="3"/>
    <x v="0"/>
    <x v="2"/>
    <x v="28"/>
    <x v="1"/>
    <s v="Tener en cuenta la comodidad de espacio para limpiar en caso de que la mascota haga alguna de sus necesidades (que lo ideal sería que hiciera antes de) pero pueden surgir este tipo de situaciones. Con espacio me refiero a un lugar donde si ocurre esto, no afecte el ambiente y la comodidad de quienes se encuentran en el establecimiento, al igual que, en caso de emergencia de pueda contar con implementos que ayuden a la limpieza por si uno olvida las bolsas, se acaban etc. ( pueden comprarse u obsequiarse dentro del lugar)"/>
    <x v="0"/>
    <x v="5"/>
    <x v="2"/>
    <x v="7"/>
    <x v="5"/>
    <s v="Sí"/>
    <m/>
    <m/>
    <x v="6"/>
    <x v="0"/>
    <s v="No es la casilla para esto, pero como recomendación y posible cliente (tal vez ya lo pensaron pero no lo tuvieron en cuenta para la encuesta) como cliente me gustaría saber de qué manera se apoya a las fundaciones más allá de que un porcentaje del dinero invertido en lo que yo consuma, está siendo apoyo para la causa. Es decir, de que forma la persona que consuma puede estar segura de que sí se tiene ese apoyo a las mascotas, que constancia hay o como le gustaría a las personas sentir que están contribuyendo a dicha labor."/>
  </r>
  <r>
    <n v="306"/>
    <x v="0"/>
    <x v="3"/>
    <s v="Bucaramanga"/>
    <s v="Sí"/>
    <x v="0"/>
    <x v="1"/>
    <s v="0 a 2 salarios mínimos"/>
    <s v="A veces"/>
    <x v="0"/>
    <x v="0"/>
    <m/>
    <s v="Una vez al mes"/>
    <x v="15"/>
    <x v="90"/>
    <s v="Fechas especiales (cumpleaños, día de la Madre o del Padre...)"/>
    <x v="5"/>
    <x v="0"/>
    <x v="4"/>
    <x v="8"/>
    <x v="3"/>
    <x v="4"/>
    <x v="5"/>
    <x v="2"/>
    <x v="10"/>
    <x v="0"/>
    <s v="Que sea al aire libre y tenga mucha naturaleza "/>
    <x v="0"/>
    <x v="3"/>
    <x v="2"/>
    <x v="14"/>
    <x v="5"/>
    <s v="Sí"/>
    <m/>
    <m/>
    <x v="7"/>
    <x v="0"/>
    <s v="Que la calidad de servicio sea igual de buena para nuestras mascotas"/>
  </r>
  <r>
    <n v="307"/>
    <x v="0"/>
    <x v="3"/>
    <s v="Bucaramanga"/>
    <s v="Sí"/>
    <x v="0"/>
    <x v="0"/>
    <s v="0 a 2 salarios mínimos"/>
    <s v="A veces"/>
    <x v="0"/>
    <x v="0"/>
    <m/>
    <s v="Menos de una vez al mes"/>
    <x v="25"/>
    <x v="91"/>
    <s v="Citas"/>
    <x v="5"/>
    <x v="1"/>
    <x v="0"/>
    <x v="4"/>
    <x v="4"/>
    <x v="5"/>
    <x v="3"/>
    <x v="1"/>
    <x v="29"/>
    <x v="3"/>
    <s v="Alimentos para las mascotas"/>
    <x v="1"/>
    <x v="6"/>
    <x v="5"/>
    <x v="10"/>
    <x v="4"/>
    <m/>
    <m/>
    <m/>
    <x v="23"/>
    <x v="0"/>
    <s v="No conozco muchas en bucaramanga "/>
  </r>
  <r>
    <n v="308"/>
    <x v="1"/>
    <x v="3"/>
    <s v="Bucaramanga"/>
    <s v="Sí"/>
    <x v="0"/>
    <x v="5"/>
    <s v="0 a 2 salarios mínimos"/>
    <s v="No, nunca"/>
    <x v="1"/>
    <x v="0"/>
    <m/>
    <m/>
    <x v="2"/>
    <x v="2"/>
    <m/>
    <x v="1"/>
    <x v="3"/>
    <x v="3"/>
    <x v="0"/>
    <x v="5"/>
    <x v="3"/>
    <x v="2"/>
    <x v="2"/>
    <x v="31"/>
    <x v="3"/>
    <s v="Sillas para gato "/>
    <x v="1"/>
    <x v="6"/>
    <x v="5"/>
    <x v="10"/>
    <x v="4"/>
    <m/>
    <m/>
    <m/>
    <x v="2"/>
    <x v="0"/>
    <s v="No"/>
  </r>
  <r>
    <n v="309"/>
    <x v="1"/>
    <x v="3"/>
    <s v="Bucaramanga"/>
    <s v="Sí"/>
    <x v="0"/>
    <x v="0"/>
    <s v="Mayor a 2 y menor a 4 salarios mínimos"/>
    <s v="No, nunca"/>
    <x v="0"/>
    <x v="0"/>
    <m/>
    <s v="Menos de una vez al mes"/>
    <x v="9"/>
    <x v="92"/>
    <s v="Fechas especiales (cumpleaños, día de la Madre o del Padre...)"/>
    <x v="2"/>
    <x v="5"/>
    <x v="7"/>
    <x v="2"/>
    <x v="2"/>
    <x v="4"/>
    <x v="6"/>
    <x v="2"/>
    <x v="49"/>
    <x v="3"/>
    <s v="Compromiso "/>
    <x v="1"/>
    <x v="6"/>
    <x v="5"/>
    <x v="10"/>
    <x v="4"/>
    <m/>
    <m/>
    <m/>
    <x v="5"/>
    <x v="1"/>
    <s v="No"/>
  </r>
  <r>
    <n v="310"/>
    <x v="1"/>
    <x v="3"/>
    <s v="Bucaramanga"/>
    <s v="Sí"/>
    <x v="0"/>
    <x v="3"/>
    <s v="Mayor a 4 salarios mínimos"/>
    <s v="A veces"/>
    <x v="1"/>
    <x v="0"/>
    <m/>
    <m/>
    <x v="2"/>
    <x v="2"/>
    <m/>
    <x v="4"/>
    <x v="3"/>
    <x v="2"/>
    <x v="2"/>
    <x v="6"/>
    <x v="2"/>
    <x v="5"/>
    <x v="2"/>
    <x v="24"/>
    <x v="0"/>
    <s v="Buena Vista panoramica"/>
    <x v="0"/>
    <x v="28"/>
    <x v="1"/>
    <x v="61"/>
    <x v="1"/>
    <s v="Sí"/>
    <m/>
    <m/>
    <x v="2"/>
    <x v="0"/>
    <s v="Customer satisfaction "/>
  </r>
  <r>
    <n v="311"/>
    <x v="0"/>
    <x v="3"/>
    <s v="Floridablanca"/>
    <s v="Sí"/>
    <x v="1"/>
    <x v="4"/>
    <s v="0 a 2 salarios mínimos"/>
    <s v="No, nunca"/>
    <x v="2"/>
    <x v="2"/>
    <s v="Creo que con que dejen entrar mascotas y puedan tener sus espacios está bien"/>
    <m/>
    <x v="2"/>
    <x v="2"/>
    <m/>
    <x v="7"/>
    <x v="7"/>
    <x v="8"/>
    <x v="7"/>
    <x v="8"/>
    <x v="7"/>
    <x v="8"/>
    <x v="6"/>
    <x v="21"/>
    <x v="4"/>
    <m/>
    <x v="3"/>
    <x v="6"/>
    <x v="5"/>
    <x v="10"/>
    <x v="4"/>
    <m/>
    <m/>
    <m/>
    <x v="0"/>
    <x v="1"/>
    <s v="No"/>
  </r>
  <r>
    <n v="312"/>
    <x v="0"/>
    <x v="3"/>
    <s v="Bucaramanga"/>
    <s v="Sí"/>
    <x v="0"/>
    <x v="1"/>
    <s v="Mayor a 4 salarios mínimos"/>
    <s v="No, nunca"/>
    <x v="2"/>
    <x v="2"/>
    <s v="Donde los animales puedan interactuar entre ellos en un lugar designado "/>
    <m/>
    <x v="2"/>
    <x v="2"/>
    <m/>
    <x v="7"/>
    <x v="7"/>
    <x v="8"/>
    <x v="7"/>
    <x v="8"/>
    <x v="7"/>
    <x v="8"/>
    <x v="6"/>
    <x v="21"/>
    <x v="4"/>
    <m/>
    <x v="3"/>
    <x v="6"/>
    <x v="5"/>
    <x v="10"/>
    <x v="4"/>
    <m/>
    <m/>
    <m/>
    <x v="0"/>
    <x v="0"/>
    <s v="No"/>
  </r>
  <r>
    <n v="313"/>
    <x v="1"/>
    <x v="3"/>
    <s v="Floridablanca"/>
    <s v="Sí"/>
    <x v="0"/>
    <x v="0"/>
    <s v="Mayor a 2 y menor a 4 salarios mínimos"/>
    <s v="A veces"/>
    <x v="0"/>
    <x v="0"/>
    <m/>
    <s v="De 4 a 6 veces al mes"/>
    <x v="26"/>
    <x v="3"/>
    <s v="Ocio"/>
    <x v="2"/>
    <x v="2"/>
    <x v="7"/>
    <x v="1"/>
    <x v="7"/>
    <x v="2"/>
    <x v="6"/>
    <x v="4"/>
    <x v="31"/>
    <x v="1"/>
    <s v="Friendly cat"/>
    <x v="5"/>
    <x v="0"/>
    <x v="2"/>
    <x v="8"/>
    <x v="1"/>
    <s v="Sí"/>
    <m/>
    <m/>
    <x v="0"/>
    <x v="0"/>
    <s v="Zona de recreación para mascotas "/>
  </r>
  <r>
    <n v="314"/>
    <x v="1"/>
    <x v="3"/>
    <s v="Bucaramanga"/>
    <s v="Sí"/>
    <x v="2"/>
    <x v="4"/>
    <s v="0 a 2 salarios mínimos"/>
    <s v="A veces"/>
    <x v="1"/>
    <x v="0"/>
    <m/>
    <m/>
    <x v="2"/>
    <x v="2"/>
    <m/>
    <x v="6"/>
    <x v="4"/>
    <x v="4"/>
    <x v="8"/>
    <x v="4"/>
    <x v="1"/>
    <x v="4"/>
    <x v="4"/>
    <x v="31"/>
    <x v="3"/>
    <s v="comida con weed"/>
    <x v="5"/>
    <x v="8"/>
    <x v="1"/>
    <x v="5"/>
    <x v="1"/>
    <s v="Sí"/>
    <m/>
    <m/>
    <x v="0"/>
    <x v="0"/>
    <s v="ño"/>
  </r>
  <r>
    <n v="315"/>
    <x v="0"/>
    <x v="3"/>
    <s v="Bucaramanga"/>
    <s v="Sí"/>
    <x v="0"/>
    <x v="2"/>
    <s v="0 a 2 salarios mínimos"/>
    <s v="A veces"/>
    <x v="1"/>
    <x v="0"/>
    <m/>
    <m/>
    <x v="2"/>
    <x v="2"/>
    <m/>
    <x v="2"/>
    <x v="6"/>
    <x v="0"/>
    <x v="3"/>
    <x v="0"/>
    <x v="2"/>
    <x v="5"/>
    <x v="1"/>
    <x v="102"/>
    <x v="2"/>
    <s v="Productos también para las mascotas "/>
    <x v="1"/>
    <x v="6"/>
    <x v="5"/>
    <x v="10"/>
    <x v="4"/>
    <m/>
    <m/>
    <m/>
    <x v="6"/>
    <x v="0"/>
    <s v="No"/>
  </r>
  <r>
    <n v="316"/>
    <x v="0"/>
    <x v="3"/>
    <s v="Bucaramanga"/>
    <s v="Sí"/>
    <x v="0"/>
    <x v="0"/>
    <s v="0 a 2 salarios mínimos"/>
    <s v="A veces"/>
    <x v="1"/>
    <x v="0"/>
    <m/>
    <m/>
    <x v="2"/>
    <x v="2"/>
    <m/>
    <x v="5"/>
    <x v="5"/>
    <x v="7"/>
    <x v="2"/>
    <x v="0"/>
    <x v="6"/>
    <x v="6"/>
    <x v="2"/>
    <x v="13"/>
    <x v="2"/>
    <s v="Juegos para mascotas, o espacios de alimento para ellos y para mascotas sin hogar que pasen "/>
    <x v="1"/>
    <x v="6"/>
    <x v="5"/>
    <x v="10"/>
    <x v="4"/>
    <m/>
    <m/>
    <m/>
    <x v="6"/>
    <x v="0"/>
    <s v="No"/>
  </r>
  <r>
    <n v="317"/>
    <x v="0"/>
    <x v="0"/>
    <s v="Floridablanca"/>
    <s v="Sí"/>
    <x v="0"/>
    <x v="2"/>
    <s v="Mayor a 4 salarios mínimos"/>
    <s v="No, nunca"/>
    <x v="1"/>
    <x v="0"/>
    <m/>
    <m/>
    <x v="2"/>
    <x v="2"/>
    <m/>
    <x v="6"/>
    <x v="0"/>
    <x v="0"/>
    <x v="4"/>
    <x v="2"/>
    <x v="3"/>
    <x v="2"/>
    <x v="2"/>
    <x v="51"/>
    <x v="1"/>
    <s v="Animalitos del sitio "/>
    <x v="1"/>
    <x v="6"/>
    <x v="5"/>
    <x v="10"/>
    <x v="4"/>
    <m/>
    <m/>
    <m/>
    <x v="16"/>
    <x v="0"/>
    <s v="No he ido a ninguna pero me gustaría"/>
  </r>
  <r>
    <n v="318"/>
    <x v="0"/>
    <x v="3"/>
    <s v="Bucaramanga"/>
    <s v="Sí"/>
    <x v="1"/>
    <x v="3"/>
    <s v="Mayor a 2 y menor a 4 salarios mínimos"/>
    <s v="A veces"/>
    <x v="0"/>
    <x v="0"/>
    <m/>
    <s v="Menos de una vez al mes"/>
    <x v="17"/>
    <x v="3"/>
    <s v="Ocio"/>
    <x v="2"/>
    <x v="1"/>
    <x v="3"/>
    <x v="1"/>
    <x v="5"/>
    <x v="5"/>
    <x v="6"/>
    <x v="1"/>
    <x v="31"/>
    <x v="3"/>
    <s v="Un buen espacio para mascotas"/>
    <x v="0"/>
    <x v="16"/>
    <x v="2"/>
    <x v="9"/>
    <x v="2"/>
    <s v="Sí"/>
    <m/>
    <m/>
    <x v="10"/>
    <x v="0"/>
    <s v="No"/>
  </r>
  <r>
    <n v="319"/>
    <x v="0"/>
    <x v="3"/>
    <s v="Bucaramanga"/>
    <s v="Sí"/>
    <x v="15"/>
    <x v="1"/>
    <s v="0 a 2 salarios mínimos"/>
    <s v="A veces"/>
    <x v="0"/>
    <x v="0"/>
    <m/>
    <s v="De 2 a 3 veces al mes"/>
    <x v="21"/>
    <x v="93"/>
    <s v="Citas"/>
    <x v="6"/>
    <x v="0"/>
    <x v="3"/>
    <x v="6"/>
    <x v="3"/>
    <x v="6"/>
    <x v="6"/>
    <x v="2"/>
    <x v="30"/>
    <x v="3"/>
    <s v="Variedad en cosas para los perros, poder comprarles algo de comer "/>
    <x v="0"/>
    <x v="3"/>
    <x v="2"/>
    <x v="12"/>
    <x v="2"/>
    <s v="Sí"/>
    <m/>
    <m/>
    <x v="16"/>
    <x v="0"/>
    <s v="Que los precios no sean tan caros "/>
  </r>
  <r>
    <n v="320"/>
    <x v="0"/>
    <x v="3"/>
    <s v="Bucaramanga"/>
    <s v="Sí"/>
    <x v="0"/>
    <x v="2"/>
    <s v="0 a 2 salarios mínimos"/>
    <s v="A veces"/>
    <x v="1"/>
    <x v="0"/>
    <m/>
    <m/>
    <x v="2"/>
    <x v="2"/>
    <m/>
    <x v="2"/>
    <x v="4"/>
    <x v="2"/>
    <x v="3"/>
    <x v="3"/>
    <x v="5"/>
    <x v="6"/>
    <x v="2"/>
    <x v="64"/>
    <x v="2"/>
    <s v="Productos para la mascota"/>
    <x v="0"/>
    <x v="3"/>
    <x v="2"/>
    <x v="7"/>
    <x v="2"/>
    <s v="Sí"/>
    <m/>
    <m/>
    <x v="6"/>
    <x v="0"/>
    <s v="No"/>
  </r>
  <r>
    <n v="321"/>
    <x v="0"/>
    <x v="3"/>
    <s v="Bucaramanga"/>
    <s v="Sí"/>
    <x v="1"/>
    <x v="0"/>
    <s v="0 a 2 salarios mínimos"/>
    <s v="No, nunca"/>
    <x v="0"/>
    <x v="0"/>
    <m/>
    <s v="Menos de una vez al mes"/>
    <x v="13"/>
    <x v="94"/>
    <s v="Fechas especiales (cumpleaños, día de la Madre o del Padre...)"/>
    <x v="1"/>
    <x v="2"/>
    <x v="7"/>
    <x v="0"/>
    <x v="0"/>
    <x v="2"/>
    <x v="0"/>
    <x v="2"/>
    <x v="29"/>
    <x v="1"/>
    <s v="Espacios especiales para las mascotas de acuerdo a sus necesidades "/>
    <x v="5"/>
    <x v="0"/>
    <x v="4"/>
    <x v="6"/>
    <x v="1"/>
    <s v="Sí"/>
    <m/>
    <m/>
    <x v="5"/>
    <x v="0"/>
    <s v="No"/>
  </r>
  <r>
    <n v="322"/>
    <x v="1"/>
    <x v="3"/>
    <s v="Bucaramanga"/>
    <s v="Sí"/>
    <x v="0"/>
    <x v="4"/>
    <s v="0 a 2 salarios mínimos"/>
    <s v="A veces"/>
    <x v="1"/>
    <x v="0"/>
    <m/>
    <m/>
    <x v="2"/>
    <x v="2"/>
    <m/>
    <x v="1"/>
    <x v="2"/>
    <x v="4"/>
    <x v="5"/>
    <x v="7"/>
    <x v="1"/>
    <x v="2"/>
    <x v="2"/>
    <x v="54"/>
    <x v="3"/>
    <s v="Comida para mascotas"/>
    <x v="1"/>
    <x v="6"/>
    <x v="5"/>
    <x v="10"/>
    <x v="4"/>
    <m/>
    <m/>
    <m/>
    <x v="2"/>
    <x v="0"/>
    <s v="No he tenido experiencia "/>
  </r>
  <r>
    <n v="323"/>
    <x v="1"/>
    <x v="1"/>
    <s v="Floridablanca"/>
    <s v="Sí"/>
    <x v="1"/>
    <x v="1"/>
    <s v="0 a 2 salarios mínimos"/>
    <s v="A veces"/>
    <x v="1"/>
    <x v="0"/>
    <m/>
    <m/>
    <x v="2"/>
    <x v="2"/>
    <m/>
    <x v="3"/>
    <x v="0"/>
    <x v="0"/>
    <x v="5"/>
    <x v="7"/>
    <x v="3"/>
    <x v="0"/>
    <x v="2"/>
    <x v="6"/>
    <x v="2"/>
    <s v="Jmmmm un stand para recibir donaciones para los animalitos en la calle"/>
    <x v="1"/>
    <x v="6"/>
    <x v="5"/>
    <x v="10"/>
    <x v="4"/>
    <m/>
    <m/>
    <m/>
    <x v="0"/>
    <x v="0"/>
    <s v="A veces no hacen eventos de caridad"/>
  </r>
  <r>
    <n v="324"/>
    <x v="0"/>
    <x v="3"/>
    <s v="Bucaramanga"/>
    <s v="Sí"/>
    <x v="0"/>
    <x v="0"/>
    <s v="Mayor a 2 y menor a 4 salarios mínimos"/>
    <s v="A veces"/>
    <x v="0"/>
    <x v="0"/>
    <m/>
    <s v="Menos de una vez al mes"/>
    <x v="6"/>
    <x v="95"/>
    <s v="Fechas especiales (cumpleaños, día de la Madre o del Padre...)"/>
    <x v="4"/>
    <x v="2"/>
    <x v="3"/>
    <x v="1"/>
    <x v="7"/>
    <x v="6"/>
    <x v="6"/>
    <x v="4"/>
    <x v="20"/>
    <x v="3"/>
    <s v="Un espacio donde no solo sea permitido los animales, si no un lugar donde interactuar con animales ejemplo de una fundación y de esta manera se promueva la adopción de ellos, ya se por medio de fotos o videos o con algunos de ellos en un ambiente seguro"/>
    <x v="1"/>
    <x v="6"/>
    <x v="5"/>
    <x v="10"/>
    <x v="4"/>
    <m/>
    <m/>
    <m/>
    <x v="4"/>
    <x v="0"/>
    <s v="Hay una en Bogotá que salió en city, la cual es un lugar de residencia de gatitos que se puede adopatar, su nombre es Gatolatte y tienen una inciativa muy buena, donde se combina la experiencia de un buen café, con gatitos en crecimiento buscando un hogar"/>
  </r>
  <r>
    <n v="325"/>
    <x v="0"/>
    <x v="3"/>
    <s v="Floridablanca"/>
    <s v="Sí"/>
    <x v="1"/>
    <x v="4"/>
    <s v="0 a 2 salarios mínimos"/>
    <s v="A veces"/>
    <x v="1"/>
    <x v="0"/>
    <m/>
    <m/>
    <x v="2"/>
    <x v="2"/>
    <m/>
    <x v="2"/>
    <x v="2"/>
    <x v="7"/>
    <x v="6"/>
    <x v="4"/>
    <x v="8"/>
    <x v="1"/>
    <x v="7"/>
    <x v="54"/>
    <x v="3"/>
    <s v="Comida para animales"/>
    <x v="0"/>
    <x v="1"/>
    <x v="1"/>
    <x v="7"/>
    <x v="2"/>
    <s v="Sí"/>
    <m/>
    <m/>
    <x v="6"/>
    <x v="0"/>
    <s v="."/>
  </r>
  <r>
    <n v="326"/>
    <x v="0"/>
    <x v="3"/>
    <s v="Bucaramanga"/>
    <s v="Sí"/>
    <x v="0"/>
    <x v="5"/>
    <s v="Mayor a 2 y menor a 4 salarios mínimos"/>
    <s v="A veces"/>
    <x v="1"/>
    <x v="0"/>
    <m/>
    <m/>
    <x v="2"/>
    <x v="2"/>
    <m/>
    <x v="6"/>
    <x v="0"/>
    <x v="0"/>
    <x v="4"/>
    <x v="4"/>
    <x v="3"/>
    <x v="1"/>
    <x v="4"/>
    <x v="43"/>
    <x v="3"/>
    <s v="Helados "/>
    <x v="0"/>
    <x v="0"/>
    <x v="1"/>
    <x v="14"/>
    <x v="1"/>
    <s v="Sí"/>
    <m/>
    <m/>
    <x v="0"/>
    <x v="0"/>
    <s v="No tengo ninguna experiencia "/>
  </r>
  <r>
    <n v="327"/>
    <x v="0"/>
    <x v="3"/>
    <s v="Bucaramanga"/>
    <s v="Sí"/>
    <x v="0"/>
    <x v="4"/>
    <s v="0 a 2 salarios mínimos"/>
    <s v="A veces"/>
    <x v="1"/>
    <x v="0"/>
    <m/>
    <m/>
    <x v="2"/>
    <x v="2"/>
    <m/>
    <x v="4"/>
    <x v="4"/>
    <x v="0"/>
    <x v="2"/>
    <x v="0"/>
    <x v="5"/>
    <x v="0"/>
    <x v="2"/>
    <x v="29"/>
    <x v="3"/>
    <s v="pasteles o decoración en el café con formas de gatos"/>
    <x v="1"/>
    <x v="6"/>
    <x v="5"/>
    <x v="10"/>
    <x v="4"/>
    <m/>
    <m/>
    <m/>
    <x v="16"/>
    <x v="0"/>
    <s v="No he ido a una:("/>
  </r>
  <r>
    <n v="328"/>
    <x v="1"/>
    <x v="0"/>
    <s v="Bucaramanga"/>
    <s v="Sí"/>
    <x v="2"/>
    <x v="2"/>
    <s v="Mayor a 2 y menor a 4 salarios mínimos"/>
    <s v="A veces"/>
    <x v="1"/>
    <x v="0"/>
    <m/>
    <m/>
    <x v="2"/>
    <x v="2"/>
    <m/>
    <x v="1"/>
    <x v="3"/>
    <x v="6"/>
    <x v="0"/>
    <x v="5"/>
    <x v="2"/>
    <x v="4"/>
    <x v="4"/>
    <x v="4"/>
    <x v="3"/>
    <s v="Sitios de recreación para la mascota "/>
    <x v="0"/>
    <x v="2"/>
    <x v="1"/>
    <x v="53"/>
    <x v="5"/>
    <s v="Sí"/>
    <m/>
    <m/>
    <x v="16"/>
    <x v="0"/>
    <s v="No "/>
  </r>
  <r>
    <n v="330"/>
    <x v="1"/>
    <x v="3"/>
    <s v="Floridablanca"/>
    <s v="Sí"/>
    <x v="2"/>
    <x v="1"/>
    <s v="0 a 2 salarios mínimos"/>
    <s v="Sí, siempre"/>
    <x v="1"/>
    <x v="0"/>
    <m/>
    <m/>
    <x v="2"/>
    <x v="2"/>
    <m/>
    <x v="0"/>
    <x v="1"/>
    <x v="3"/>
    <x v="3"/>
    <x v="1"/>
    <x v="8"/>
    <x v="5"/>
    <x v="2"/>
    <x v="90"/>
    <x v="2"/>
    <s v="Bebederos para perros"/>
    <x v="0"/>
    <x v="29"/>
    <x v="1"/>
    <x v="62"/>
    <x v="2"/>
    <s v="Sí"/>
    <m/>
    <m/>
    <x v="6"/>
    <x v="0"/>
    <s v="No"/>
  </r>
  <r>
    <n v="331"/>
    <x v="0"/>
    <x v="1"/>
    <s v="Bucaramanga"/>
    <s v="Sí"/>
    <x v="2"/>
    <x v="1"/>
    <s v="0 a 2 salarios mínimos"/>
    <s v="A veces"/>
    <x v="0"/>
    <x v="0"/>
    <m/>
    <s v="De 2 a 3 veces al mes"/>
    <x v="20"/>
    <x v="96"/>
    <s v="Ocio"/>
    <x v="5"/>
    <x v="0"/>
    <x v="1"/>
    <x v="1"/>
    <x v="3"/>
    <x v="6"/>
    <x v="6"/>
    <x v="4"/>
    <x v="6"/>
    <x v="3"/>
    <s v="Productos/ comida para los animales"/>
    <x v="0"/>
    <x v="8"/>
    <x v="2"/>
    <x v="63"/>
    <x v="2"/>
    <s v="Sí"/>
    <m/>
    <m/>
    <x v="4"/>
    <x v="0"/>
    <s v="Hay cafeterías que cuentan con bebederos para los animales; algunas veces no se fijan si el agua está limpia por lo que trae problemas para acceder a este servicio en la cafetería."/>
  </r>
  <r>
    <n v="332"/>
    <x v="0"/>
    <x v="3"/>
    <s v="Bucaramanga"/>
    <s v="Sí"/>
    <x v="2"/>
    <x v="3"/>
    <s v="0 a 2 salarios mínimos"/>
    <s v="A veces"/>
    <x v="0"/>
    <x v="0"/>
    <m/>
    <s v="Una vez al mes"/>
    <x v="11"/>
    <x v="10"/>
    <s v="Ocio"/>
    <x v="1"/>
    <x v="6"/>
    <x v="1"/>
    <x v="3"/>
    <x v="3"/>
    <x v="2"/>
    <x v="0"/>
    <x v="4"/>
    <x v="103"/>
    <x v="1"/>
    <s v="Juegos para mascotas"/>
    <x v="0"/>
    <x v="5"/>
    <x v="4"/>
    <x v="14"/>
    <x v="5"/>
    <s v="Sí"/>
    <m/>
    <m/>
    <x v="6"/>
    <x v="0"/>
    <s v="No"/>
  </r>
  <r>
    <n v="333"/>
    <x v="0"/>
    <x v="3"/>
    <s v="Girón"/>
    <s v="Sí"/>
    <x v="0"/>
    <x v="1"/>
    <s v="0 a 2 salarios mínimos"/>
    <s v="A veces"/>
    <x v="1"/>
    <x v="0"/>
    <m/>
    <m/>
    <x v="2"/>
    <x v="2"/>
    <m/>
    <x v="6"/>
    <x v="0"/>
    <x v="4"/>
    <x v="2"/>
    <x v="0"/>
    <x v="2"/>
    <x v="6"/>
    <x v="2"/>
    <x v="53"/>
    <x v="2"/>
    <s v="."/>
    <x v="0"/>
    <x v="4"/>
    <x v="1"/>
    <x v="8"/>
    <x v="2"/>
    <s v="Sí"/>
    <m/>
    <m/>
    <x v="6"/>
    <x v="1"/>
    <s v="."/>
  </r>
  <r>
    <n v="334"/>
    <x v="0"/>
    <x v="3"/>
    <s v="Bucaramanga"/>
    <s v="Sí"/>
    <x v="0"/>
    <x v="5"/>
    <s v="0 a 2 salarios mínimos"/>
    <s v="A veces"/>
    <x v="1"/>
    <x v="0"/>
    <m/>
    <m/>
    <x v="2"/>
    <x v="2"/>
    <m/>
    <x v="2"/>
    <x v="0"/>
    <x v="3"/>
    <x v="6"/>
    <x v="3"/>
    <x v="5"/>
    <x v="6"/>
    <x v="2"/>
    <x v="104"/>
    <x v="2"/>
    <s v="alimentos aptos para mascotas"/>
    <x v="0"/>
    <x v="3"/>
    <x v="3"/>
    <x v="64"/>
    <x v="2"/>
    <s v="Sí"/>
    <m/>
    <m/>
    <x v="0"/>
    <x v="0"/>
    <s v="Nada relevante "/>
  </r>
  <r>
    <n v="335"/>
    <x v="1"/>
    <x v="3"/>
    <s v="Bucaramanga"/>
    <s v="Sí"/>
    <x v="0"/>
    <x v="0"/>
    <s v="0 a 2 salarios mínimos"/>
    <s v="A veces"/>
    <x v="1"/>
    <x v="0"/>
    <m/>
    <m/>
    <x v="2"/>
    <x v="2"/>
    <m/>
    <x v="3"/>
    <x v="2"/>
    <x v="1"/>
    <x v="5"/>
    <x v="5"/>
    <x v="8"/>
    <x v="0"/>
    <x v="2"/>
    <x v="6"/>
    <x v="3"/>
    <s v="Camas para perros o gatos que no tienen hogar y necesitan donde dormir un rato"/>
    <x v="0"/>
    <x v="12"/>
    <x v="0"/>
    <x v="0"/>
    <x v="1"/>
    <s v="Sí"/>
    <m/>
    <m/>
    <x v="4"/>
    <x v="0"/>
    <s v="Por el momento no"/>
  </r>
  <r>
    <n v="336"/>
    <x v="1"/>
    <x v="3"/>
    <s v="Bucaramanga"/>
    <s v="Sí"/>
    <x v="0"/>
    <x v="1"/>
    <s v="Mayor a 4 salarios mínimos"/>
    <s v="No, nunca"/>
    <x v="2"/>
    <x v="4"/>
    <s v="area para gatos y área para perros por separado "/>
    <m/>
    <x v="2"/>
    <x v="2"/>
    <m/>
    <x v="7"/>
    <x v="7"/>
    <x v="8"/>
    <x v="7"/>
    <x v="8"/>
    <x v="7"/>
    <x v="8"/>
    <x v="6"/>
    <x v="21"/>
    <x v="4"/>
    <m/>
    <x v="3"/>
    <x v="6"/>
    <x v="5"/>
    <x v="10"/>
    <x v="4"/>
    <m/>
    <m/>
    <m/>
    <x v="7"/>
    <x v="0"/>
    <s v="no"/>
  </r>
  <r>
    <n v="337"/>
    <x v="0"/>
    <x v="3"/>
    <s v="Piedecuesta"/>
    <s v="Sí"/>
    <x v="1"/>
    <x v="1"/>
    <s v="Mayor a 2 y menor a 4 salarios mínimos"/>
    <s v="No, nunca"/>
    <x v="2"/>
    <x v="1"/>
    <s v="Buen menú, buen ambiente tanto para mí como para mi mascota, un lugar al aire libre y con sus debidos cuidados "/>
    <m/>
    <x v="2"/>
    <x v="2"/>
    <m/>
    <x v="7"/>
    <x v="7"/>
    <x v="8"/>
    <x v="7"/>
    <x v="8"/>
    <x v="7"/>
    <x v="8"/>
    <x v="6"/>
    <x v="21"/>
    <x v="4"/>
    <m/>
    <x v="3"/>
    <x v="6"/>
    <x v="5"/>
    <x v="10"/>
    <x v="4"/>
    <m/>
    <m/>
    <m/>
    <x v="0"/>
    <x v="0"/>
    <s v="Todo bien "/>
  </r>
  <r>
    <n v="338"/>
    <x v="0"/>
    <x v="3"/>
    <s v="Floridablanca"/>
    <s v="Sí"/>
    <x v="1"/>
    <x v="4"/>
    <s v="0 a 2 salarios mínimos"/>
    <s v="A veces"/>
    <x v="0"/>
    <x v="0"/>
    <m/>
    <s v="Una vez al mes"/>
    <x v="4"/>
    <x v="97"/>
    <s v="Ocio"/>
    <x v="5"/>
    <x v="2"/>
    <x v="4"/>
    <x v="6"/>
    <x v="5"/>
    <x v="0"/>
    <x v="6"/>
    <x v="7"/>
    <x v="25"/>
    <x v="3"/>
    <s v="Buen espacio para mascotas"/>
    <x v="0"/>
    <x v="3"/>
    <x v="3"/>
    <x v="7"/>
    <x v="1"/>
    <s v="Sí"/>
    <m/>
    <m/>
    <x v="16"/>
    <x v="0"/>
    <s v="No"/>
  </r>
  <r>
    <n v="339"/>
    <x v="0"/>
    <x v="3"/>
    <s v="Bucaramanga"/>
    <s v="Sí"/>
    <x v="0"/>
    <x v="0"/>
    <s v="0 a 2 salarios mínimos"/>
    <s v="A veces"/>
    <x v="0"/>
    <x v="0"/>
    <m/>
    <s v="Una vez al mes"/>
    <x v="10"/>
    <x v="3"/>
    <s v="Citas"/>
    <x v="2"/>
    <x v="1"/>
    <x v="0"/>
    <x v="0"/>
    <x v="3"/>
    <x v="1"/>
    <x v="1"/>
    <x v="2"/>
    <x v="71"/>
    <x v="3"/>
    <s v="Que el establecimiento esté adecuado especialmente para la entrada de mascotas"/>
    <x v="0"/>
    <x v="8"/>
    <x v="1"/>
    <x v="65"/>
    <x v="2"/>
    <s v="Sí"/>
    <m/>
    <m/>
    <x v="16"/>
    <x v="0"/>
    <s v="Considero que al llamarse &quot;pet-friendly&quot;, se debería abordar no solo el ingreso de las mascotas sino también su comodidad en el establecimiento "/>
  </r>
  <r>
    <n v="343"/>
    <x v="0"/>
    <x v="0"/>
    <s v="Bucaramanga"/>
    <s v="Sí"/>
    <x v="1"/>
    <x v="0"/>
    <s v="0 a 2 salarios mínimos"/>
    <s v="A veces"/>
    <x v="0"/>
    <x v="0"/>
    <m/>
    <s v="Menos de una vez al mes"/>
    <x v="15"/>
    <x v="71"/>
    <s v="Fechas especiales (cumpleaños, día de la Madre o del Padre...)"/>
    <x v="1"/>
    <x v="1"/>
    <x v="4"/>
    <x v="5"/>
    <x v="7"/>
    <x v="1"/>
    <x v="4"/>
    <x v="2"/>
    <x v="61"/>
    <x v="3"/>
    <s v="Galletas o helados para perros"/>
    <x v="0"/>
    <x v="2"/>
    <x v="2"/>
    <x v="1"/>
    <x v="2"/>
    <s v="Sí"/>
    <m/>
    <m/>
    <x v="0"/>
    <x v="0"/>
    <s v="."/>
  </r>
  <r>
    <n v="344"/>
    <x v="0"/>
    <x v="3"/>
    <s v="Bucaramanga"/>
    <s v="Sí"/>
    <x v="1"/>
    <x v="5"/>
    <s v="0 a 2 salarios mínimos"/>
    <s v="Sí, siempre"/>
    <x v="1"/>
    <x v="0"/>
    <m/>
    <m/>
    <x v="2"/>
    <x v="2"/>
    <m/>
    <x v="6"/>
    <x v="1"/>
    <x v="0"/>
    <x v="3"/>
    <x v="3"/>
    <x v="2"/>
    <x v="0"/>
    <x v="2"/>
    <x v="29"/>
    <x v="2"/>
    <s v="Torta y todo tipo de alimentos para perros y gatos"/>
    <x v="5"/>
    <x v="4"/>
    <x v="1"/>
    <x v="0"/>
    <x v="2"/>
    <s v="Sí"/>
    <m/>
    <m/>
    <x v="5"/>
    <x v="1"/>
    <s v="No he ido a cafeterías de este tipo "/>
  </r>
  <r>
    <n v="346"/>
    <x v="0"/>
    <x v="3"/>
    <s v="Bucaramanga"/>
    <s v="Sí"/>
    <x v="1"/>
    <x v="0"/>
    <s v="0 a 2 salarios mínimos"/>
    <s v="A veces"/>
    <x v="0"/>
    <x v="0"/>
    <m/>
    <s v="Menos de una vez al mes"/>
    <x v="3"/>
    <x v="98"/>
    <s v="Ocio"/>
    <x v="1"/>
    <x v="0"/>
    <x v="4"/>
    <x v="0"/>
    <x v="3"/>
    <x v="4"/>
    <x v="1"/>
    <x v="2"/>
    <x v="20"/>
    <x v="3"/>
    <s v="espacio cómodo para mascotas. usualmente se le dice pet friendly a los lugares pero solo porque las mascotas pueden estar ahí, sin embargo, el único lugar donde ellos se pueden sentar/acostar es en el piso"/>
    <x v="0"/>
    <x v="8"/>
    <x v="4"/>
    <x v="31"/>
    <x v="1"/>
    <s v="Sí"/>
    <m/>
    <m/>
    <x v="16"/>
    <x v="0"/>
    <s v="no"/>
  </r>
  <r>
    <n v="347"/>
    <x v="1"/>
    <x v="3"/>
    <s v="Bucaramanga"/>
    <s v="Sí"/>
    <x v="16"/>
    <x v="5"/>
    <s v="0 a 2 salarios mínimos"/>
    <s v="A veces"/>
    <x v="1"/>
    <x v="0"/>
    <m/>
    <m/>
    <x v="2"/>
    <x v="2"/>
    <m/>
    <x v="4"/>
    <x v="6"/>
    <x v="5"/>
    <x v="4"/>
    <x v="2"/>
    <x v="8"/>
    <x v="5"/>
    <x v="4"/>
    <x v="6"/>
    <x v="3"/>
    <s v="Postres como waffles "/>
    <x v="5"/>
    <x v="3"/>
    <x v="3"/>
    <x v="53"/>
    <x v="5"/>
    <s v="Sí"/>
    <m/>
    <m/>
    <x v="7"/>
    <x v="0"/>
    <s v="No"/>
  </r>
  <r>
    <n v="348"/>
    <x v="0"/>
    <x v="0"/>
    <s v="Bucaramanga"/>
    <s v="Sí"/>
    <x v="1"/>
    <x v="1"/>
    <s v="0 a 2 salarios mínimos"/>
    <s v="A veces"/>
    <x v="0"/>
    <x v="0"/>
    <m/>
    <s v="Una vez al mes"/>
    <x v="6"/>
    <x v="99"/>
    <s v="Citas"/>
    <x v="1"/>
    <x v="3"/>
    <x v="3"/>
    <x v="0"/>
    <x v="4"/>
    <x v="4"/>
    <x v="4"/>
    <x v="5"/>
    <x v="46"/>
    <x v="3"/>
    <s v="Calodad"/>
    <x v="0"/>
    <x v="11"/>
    <x v="1"/>
    <x v="4"/>
    <x v="2"/>
    <s v="Sí"/>
    <m/>
    <m/>
    <x v="2"/>
    <x v="0"/>
    <s v="Ninguna "/>
  </r>
  <r>
    <n v="349"/>
    <x v="0"/>
    <x v="3"/>
    <s v="Bucaramanga"/>
    <s v="Sí"/>
    <x v="17"/>
    <x v="0"/>
    <s v="0 a 2 salarios mínimos"/>
    <s v="No, nunca"/>
    <x v="1"/>
    <x v="0"/>
    <m/>
    <m/>
    <x v="2"/>
    <x v="2"/>
    <m/>
    <x v="0"/>
    <x v="0"/>
    <x v="1"/>
    <x v="6"/>
    <x v="4"/>
    <x v="6"/>
    <x v="6"/>
    <x v="0"/>
    <x v="105"/>
    <x v="3"/>
    <s v="Nunca he ido a una, por ende, no se que sea común. Diría una zona verde y otra con arena para disponibilidad de perros y gatos."/>
    <x v="5"/>
    <x v="16"/>
    <x v="4"/>
    <x v="66"/>
    <x v="5"/>
    <s v="Sí"/>
    <m/>
    <m/>
    <x v="5"/>
    <x v="0"/>
    <s v="-"/>
  </r>
  <r>
    <n v="351"/>
    <x v="0"/>
    <x v="3"/>
    <s v="Bucaramanga"/>
    <s v="Sí"/>
    <x v="0"/>
    <x v="4"/>
    <s v="0 a 2 salarios mínimos"/>
    <s v="A veces"/>
    <x v="1"/>
    <x v="0"/>
    <m/>
    <m/>
    <x v="2"/>
    <x v="2"/>
    <m/>
    <x v="1"/>
    <x v="1"/>
    <x v="4"/>
    <x v="1"/>
    <x v="3"/>
    <x v="1"/>
    <x v="1"/>
    <x v="7"/>
    <x v="54"/>
    <x v="2"/>
    <s v="Bocadillos para mascotas"/>
    <x v="0"/>
    <x v="1"/>
    <x v="2"/>
    <x v="60"/>
    <x v="2"/>
    <s v="Sí"/>
    <m/>
    <m/>
    <x v="24"/>
    <x v="0"/>
    <s v="."/>
  </r>
  <r>
    <n v="352"/>
    <x v="1"/>
    <x v="3"/>
    <s v="Bucaramanga"/>
    <s v="Sí"/>
    <x v="1"/>
    <x v="1"/>
    <s v="0 a 2 salarios mínimos"/>
    <s v="A veces"/>
    <x v="0"/>
    <x v="0"/>
    <m/>
    <s v="Menos de una vez al mes"/>
    <x v="1"/>
    <x v="100"/>
    <s v="Ocio"/>
    <x v="1"/>
    <x v="1"/>
    <x v="1"/>
    <x v="2"/>
    <x v="5"/>
    <x v="2"/>
    <x v="0"/>
    <x v="2"/>
    <x v="6"/>
    <x v="3"/>
    <s v="Espacio para mascotas "/>
    <x v="0"/>
    <x v="4"/>
    <x v="2"/>
    <x v="67"/>
    <x v="2"/>
    <s v="Sí"/>
    <m/>
    <m/>
    <x v="6"/>
    <x v="0"/>
    <s v="No"/>
  </r>
  <r>
    <n v="353"/>
    <x v="0"/>
    <x v="3"/>
    <s v="Bucaramanga"/>
    <s v="Sí"/>
    <x v="18"/>
    <x v="5"/>
    <s v="0 a 2 salarios mínimos"/>
    <s v="Sí, siempre"/>
    <x v="1"/>
    <x v="0"/>
    <m/>
    <m/>
    <x v="2"/>
    <x v="2"/>
    <m/>
    <x v="5"/>
    <x v="5"/>
    <x v="0"/>
    <x v="4"/>
    <x v="5"/>
    <x v="3"/>
    <x v="2"/>
    <x v="2"/>
    <x v="53"/>
    <x v="2"/>
    <s v="Espacio adecuado a ellos"/>
    <x v="9"/>
    <x v="6"/>
    <x v="5"/>
    <x v="10"/>
    <x v="4"/>
    <m/>
    <m/>
    <m/>
    <x v="2"/>
    <x v="0"/>
    <s v="No"/>
  </r>
  <r>
    <n v="354"/>
    <x v="0"/>
    <x v="3"/>
    <s v="Floridablanca"/>
    <s v="Sí"/>
    <x v="0"/>
    <x v="1"/>
    <s v="0 a 2 salarios mínimos"/>
    <s v="A veces"/>
    <x v="0"/>
    <x v="0"/>
    <m/>
    <s v="De 2 a 3 veces al mes"/>
    <x v="1"/>
    <x v="3"/>
    <s v="Ocio"/>
    <x v="1"/>
    <x v="6"/>
    <x v="4"/>
    <x v="5"/>
    <x v="7"/>
    <x v="1"/>
    <x v="4"/>
    <x v="4"/>
    <x v="98"/>
    <x v="3"/>
    <s v="Batidos"/>
    <x v="0"/>
    <x v="3"/>
    <x v="4"/>
    <x v="12"/>
    <x v="0"/>
    <s v="Sí"/>
    <m/>
    <m/>
    <x v="0"/>
    <x v="0"/>
    <s v="Por lo general se quejan mucho de los perritos, nos niegan la entrada y es feo porque mi perro no está acostumbrado al encierro. Qué bueno que empiece a implementar este tipo de lugares... "/>
  </r>
  <r>
    <n v="355"/>
    <x v="0"/>
    <x v="3"/>
    <s v="Bucaramanga"/>
    <s v="Sí"/>
    <x v="1"/>
    <x v="4"/>
    <s v="0 a 2 salarios mínimos"/>
    <s v="A veces"/>
    <x v="1"/>
    <x v="0"/>
    <m/>
    <m/>
    <x v="2"/>
    <x v="2"/>
    <m/>
    <x v="4"/>
    <x v="6"/>
    <x v="4"/>
    <x v="5"/>
    <x v="3"/>
    <x v="5"/>
    <x v="6"/>
    <x v="4"/>
    <x v="31"/>
    <x v="3"/>
    <s v="helados para perros"/>
    <x v="0"/>
    <x v="8"/>
    <x v="2"/>
    <x v="5"/>
    <x v="2"/>
    <s v="Sí"/>
    <m/>
    <m/>
    <x v="5"/>
    <x v="0"/>
    <s v="Nunca he ido a una pero si me gustaria, para que mi perra compartiera con otros perros"/>
  </r>
  <r>
    <n v="356"/>
    <x v="0"/>
    <x v="3"/>
    <s v="Girón"/>
    <s v="Sí"/>
    <x v="1"/>
    <x v="4"/>
    <s v="0 a 2 salarios mínimos"/>
    <s v="A veces"/>
    <x v="0"/>
    <x v="0"/>
    <m/>
    <s v="Menos de una vez al mes"/>
    <x v="17"/>
    <x v="71"/>
    <s v="Fechas especiales (cumpleaños, día de la Madre o del Padre...)"/>
    <x v="2"/>
    <x v="5"/>
    <x v="3"/>
    <x v="8"/>
    <x v="3"/>
    <x v="4"/>
    <x v="3"/>
    <x v="2"/>
    <x v="25"/>
    <x v="3"/>
    <s v="Snacks para mis mascotas "/>
    <x v="0"/>
    <x v="12"/>
    <x v="1"/>
    <x v="21"/>
    <x v="1"/>
    <s v="Sí"/>
    <m/>
    <m/>
    <x v="10"/>
    <x v="0"/>
    <s v="No"/>
  </r>
  <r>
    <n v="357"/>
    <x v="0"/>
    <x v="3"/>
    <s v="Bucaramanga"/>
    <s v="Sí"/>
    <x v="0"/>
    <x v="0"/>
    <s v="0 a 2 salarios mínimos"/>
    <s v="No, nunca"/>
    <x v="1"/>
    <x v="0"/>
    <m/>
    <m/>
    <x v="2"/>
    <x v="2"/>
    <m/>
    <x v="2"/>
    <x v="8"/>
    <x v="3"/>
    <x v="0"/>
    <x v="5"/>
    <x v="3"/>
    <x v="2"/>
    <x v="2"/>
    <x v="9"/>
    <x v="3"/>
    <s v="Buen ambiente"/>
    <x v="1"/>
    <x v="6"/>
    <x v="5"/>
    <x v="10"/>
    <x v="4"/>
    <m/>
    <m/>
    <m/>
    <x v="5"/>
    <x v="0"/>
    <s v="No"/>
  </r>
  <r>
    <n v="358"/>
    <x v="0"/>
    <x v="3"/>
    <s v="Piedecuesta"/>
    <s v="Sí"/>
    <x v="2"/>
    <x v="1"/>
    <s v="0 a 2 salarios mínimos"/>
    <s v="A veces"/>
    <x v="1"/>
    <x v="0"/>
    <m/>
    <m/>
    <x v="2"/>
    <x v="2"/>
    <m/>
    <x v="6"/>
    <x v="1"/>
    <x v="3"/>
    <x v="8"/>
    <x v="5"/>
    <x v="0"/>
    <x v="0"/>
    <x v="1"/>
    <x v="106"/>
    <x v="2"/>
    <s v="Algo para la mascota "/>
    <x v="0"/>
    <x v="2"/>
    <x v="1"/>
    <x v="48"/>
    <x v="2"/>
    <s v="Sí"/>
    <m/>
    <m/>
    <x v="4"/>
    <x v="1"/>
    <s v="Zona social por si queremos jugar con los animalitos o que socialicen sin llenar el establecimiento de pelos "/>
  </r>
  <r>
    <n v="359"/>
    <x v="0"/>
    <x v="3"/>
    <s v="Bucaramanga"/>
    <s v="Sí"/>
    <x v="1"/>
    <x v="1"/>
    <s v="0 a 2 salarios mínimos"/>
    <s v="A veces"/>
    <x v="0"/>
    <x v="0"/>
    <m/>
    <s v="Menos de una vez al mes"/>
    <x v="9"/>
    <x v="3"/>
    <s v="Disfrutar "/>
    <x v="1"/>
    <x v="3"/>
    <x v="3"/>
    <x v="0"/>
    <x v="5"/>
    <x v="3"/>
    <x v="2"/>
    <x v="2"/>
    <x v="24"/>
    <x v="3"/>
    <s v="Menu para mascotas y helado "/>
    <x v="0"/>
    <x v="3"/>
    <x v="2"/>
    <x v="21"/>
    <x v="1"/>
    <s v="Sí"/>
    <m/>
    <m/>
    <x v="5"/>
    <x v="0"/>
    <s v="."/>
  </r>
  <r>
    <n v="360"/>
    <x v="0"/>
    <x v="3"/>
    <s v="Bucaramanga"/>
    <s v="Sí"/>
    <x v="0"/>
    <x v="0"/>
    <s v="0 a 2 salarios mínimos"/>
    <s v="No, nunca"/>
    <x v="1"/>
    <x v="0"/>
    <m/>
    <m/>
    <x v="2"/>
    <x v="2"/>
    <m/>
    <x v="1"/>
    <x v="1"/>
    <x v="5"/>
    <x v="1"/>
    <x v="2"/>
    <x v="5"/>
    <x v="0"/>
    <x v="5"/>
    <x v="53"/>
    <x v="3"/>
    <s v="Snacks Para las mascotas "/>
    <x v="0"/>
    <x v="2"/>
    <x v="6"/>
    <x v="6"/>
    <x v="1"/>
    <s v="Sí"/>
    <m/>
    <m/>
    <x v="6"/>
    <x v="0"/>
    <s v="No"/>
  </r>
  <r>
    <n v="361"/>
    <x v="1"/>
    <x v="3"/>
    <s v="Bucaramanga"/>
    <s v="Sí"/>
    <x v="1"/>
    <x v="1"/>
    <s v="0 a 2 salarios mínimos"/>
    <s v="A veces"/>
    <x v="1"/>
    <x v="0"/>
    <m/>
    <m/>
    <x v="2"/>
    <x v="2"/>
    <m/>
    <x v="3"/>
    <x v="0"/>
    <x v="3"/>
    <x v="0"/>
    <x v="3"/>
    <x v="6"/>
    <x v="6"/>
    <x v="2"/>
    <x v="107"/>
    <x v="3"/>
    <s v="Un lugar cómodo donde puedan estar las mascotas"/>
    <x v="5"/>
    <x v="8"/>
    <x v="1"/>
    <x v="7"/>
    <x v="5"/>
    <s v="Sí"/>
    <m/>
    <m/>
    <x v="6"/>
    <x v="0"/>
    <s v="Nada más"/>
  </r>
  <r>
    <n v="362"/>
    <x v="0"/>
    <x v="3"/>
    <s v="Floridablanca"/>
    <s v="Sí"/>
    <x v="0"/>
    <x v="1"/>
    <s v="0 a 2 salarios mínimos"/>
    <s v="A veces"/>
    <x v="1"/>
    <x v="0"/>
    <m/>
    <m/>
    <x v="2"/>
    <x v="2"/>
    <m/>
    <x v="0"/>
    <x v="1"/>
    <x v="3"/>
    <x v="0"/>
    <x v="5"/>
    <x v="6"/>
    <x v="6"/>
    <x v="2"/>
    <x v="28"/>
    <x v="2"/>
    <s v="Comida apta para mascotas"/>
    <x v="0"/>
    <x v="3"/>
    <x v="2"/>
    <x v="21"/>
    <x v="2"/>
    <s v="Sí"/>
    <m/>
    <m/>
    <x v="4"/>
    <x v="0"/>
    <s v="Que se demostrará que esos precios más altos efectivamente son para colaborar con los perros sin hogar (o gatos)"/>
  </r>
  <r>
    <n v="363"/>
    <x v="0"/>
    <x v="0"/>
    <s v="Piedecuesta"/>
    <s v="Sí"/>
    <x v="0"/>
    <x v="1"/>
    <s v="0 a 2 salarios mínimos"/>
    <s v="A veces"/>
    <x v="1"/>
    <x v="0"/>
    <m/>
    <m/>
    <x v="2"/>
    <x v="2"/>
    <m/>
    <x v="2"/>
    <x v="0"/>
    <x v="5"/>
    <x v="5"/>
    <x v="0"/>
    <x v="5"/>
    <x v="6"/>
    <x v="2"/>
    <x v="108"/>
    <x v="2"/>
    <s v="La acogida de las mascotas. Que realmente sea un espacio para disfrutar con los animales."/>
    <x v="5"/>
    <x v="4"/>
    <x v="2"/>
    <x v="7"/>
    <x v="2"/>
    <s v="Sí"/>
    <m/>
    <m/>
    <x v="5"/>
    <x v="0"/>
    <s v="No"/>
  </r>
  <r>
    <n v="364"/>
    <x v="0"/>
    <x v="3"/>
    <s v="Bucaramanga"/>
    <s v="Sí"/>
    <x v="0"/>
    <x v="4"/>
    <s v="0 a 2 salarios mínimos"/>
    <s v="A veces"/>
    <x v="1"/>
    <x v="0"/>
    <m/>
    <m/>
    <x v="2"/>
    <x v="2"/>
    <m/>
    <x v="5"/>
    <x v="0"/>
    <x v="5"/>
    <x v="1"/>
    <x v="1"/>
    <x v="5"/>
    <x v="6"/>
    <x v="4"/>
    <x v="105"/>
    <x v="2"/>
    <s v="Venta de postres especialmente hechos para las mascotas "/>
    <x v="5"/>
    <x v="0"/>
    <x v="1"/>
    <x v="21"/>
    <x v="1"/>
    <s v="Sí"/>
    <m/>
    <m/>
    <x v="6"/>
    <x v="0"/>
    <s v="No"/>
  </r>
  <r>
    <n v="365"/>
    <x v="0"/>
    <x v="1"/>
    <s v="Bucaramanga"/>
    <s v="Sí"/>
    <x v="0"/>
    <x v="1"/>
    <s v="0 a 2 salarios mínimos"/>
    <s v="A veces"/>
    <x v="1"/>
    <x v="0"/>
    <m/>
    <m/>
    <x v="2"/>
    <x v="2"/>
    <m/>
    <x v="2"/>
    <x v="1"/>
    <x v="0"/>
    <x v="1"/>
    <x v="3"/>
    <x v="1"/>
    <x v="1"/>
    <x v="7"/>
    <x v="15"/>
    <x v="1"/>
    <s v="Comodidades para las mascotas "/>
    <x v="0"/>
    <x v="4"/>
    <x v="4"/>
    <x v="9"/>
    <x v="5"/>
    <s v="Sí"/>
    <m/>
    <m/>
    <x v="6"/>
    <x v="0"/>
    <s v="No he encontrado una en la que no pongan peros del todo por mi mascota"/>
  </r>
  <r>
    <n v="366"/>
    <x v="0"/>
    <x v="3"/>
    <s v="Bucaramanga"/>
    <s v="Sí"/>
    <x v="0"/>
    <x v="1"/>
    <s v="Mayor a 2 y menor a 4 salarios mínimos"/>
    <s v="A veces"/>
    <x v="1"/>
    <x v="0"/>
    <m/>
    <m/>
    <x v="2"/>
    <x v="2"/>
    <m/>
    <x v="1"/>
    <x v="0"/>
    <x v="1"/>
    <x v="6"/>
    <x v="3"/>
    <x v="2"/>
    <x v="0"/>
    <x v="2"/>
    <x v="6"/>
    <x v="3"/>
    <s v="Galletas variadas"/>
    <x v="5"/>
    <x v="24"/>
    <x v="1"/>
    <x v="66"/>
    <x v="2"/>
    <s v="Sí"/>
    <m/>
    <m/>
    <x v="0"/>
    <x v="0"/>
    <s v="Espacios exclusivos para los perritos, ayudas a las mascotas a socializar "/>
  </r>
  <r>
    <n v="367"/>
    <x v="1"/>
    <x v="0"/>
    <s v="Bucaramanga"/>
    <s v="Sí"/>
    <x v="1"/>
    <x v="1"/>
    <s v="0 a 2 salarios mínimos"/>
    <s v="A veces"/>
    <x v="1"/>
    <x v="0"/>
    <m/>
    <m/>
    <x v="2"/>
    <x v="2"/>
    <m/>
    <x v="2"/>
    <x v="0"/>
    <x v="0"/>
    <x v="5"/>
    <x v="7"/>
    <x v="3"/>
    <x v="2"/>
    <x v="2"/>
    <x v="109"/>
    <x v="2"/>
    <s v="Solo que pueda estar cómoda mi mascota "/>
    <x v="5"/>
    <x v="4"/>
    <x v="2"/>
    <x v="4"/>
    <x v="2"/>
    <s v="Sí"/>
    <m/>
    <m/>
    <x v="10"/>
    <x v="0"/>
    <s v="No tengo experiencia la verdad"/>
  </r>
  <r>
    <n v="368"/>
    <x v="0"/>
    <x v="3"/>
    <s v="Bucaramanga"/>
    <s v="Sí"/>
    <x v="1"/>
    <x v="4"/>
    <s v="0 a 2 salarios mínimos"/>
    <s v="No, nunca"/>
    <x v="0"/>
    <x v="0"/>
    <m/>
    <s v="Menos de una vez al mes"/>
    <x v="16"/>
    <x v="71"/>
    <s v="Ocio"/>
    <x v="5"/>
    <x v="0"/>
    <x v="6"/>
    <x v="6"/>
    <x v="7"/>
    <x v="8"/>
    <x v="0"/>
    <x v="1"/>
    <x v="105"/>
    <x v="2"/>
    <s v="Waffles"/>
    <x v="1"/>
    <x v="6"/>
    <x v="5"/>
    <x v="10"/>
    <x v="4"/>
    <m/>
    <m/>
    <m/>
    <x v="4"/>
    <x v="0"/>
    <s v="."/>
  </r>
  <r>
    <n v="369"/>
    <x v="0"/>
    <x v="3"/>
    <s v="Girón"/>
    <s v="Sí"/>
    <x v="2"/>
    <x v="1"/>
    <s v="Mayor a 2 y menor a 4 salarios mínimos"/>
    <s v="A veces"/>
    <x v="0"/>
    <x v="0"/>
    <m/>
    <s v="Menos de una vez al mes"/>
    <x v="25"/>
    <x v="101"/>
    <s v="Citas"/>
    <x v="1"/>
    <x v="3"/>
    <x v="1"/>
    <x v="5"/>
    <x v="5"/>
    <x v="3"/>
    <x v="2"/>
    <x v="2"/>
    <x v="20"/>
    <x v="3"/>
    <s v="Buena atención al cliente "/>
    <x v="0"/>
    <x v="4"/>
    <x v="2"/>
    <x v="31"/>
    <x v="1"/>
    <s v="Sí"/>
    <m/>
    <m/>
    <x v="15"/>
    <x v="0"/>
    <s v="Muy buena idea. Sería interesante que hubiera un lugar así, se pueden hacer actividades como concursos de belleza de perros o así para atraer más gente "/>
  </r>
  <r>
    <n v="370"/>
    <x v="0"/>
    <x v="3"/>
    <s v="Bucaramanga"/>
    <s v="Sí"/>
    <x v="1"/>
    <x v="1"/>
    <s v="0 a 2 salarios mínimos"/>
    <s v="A veces"/>
    <x v="0"/>
    <x v="0"/>
    <m/>
    <s v="Menos de una vez al mes"/>
    <x v="10"/>
    <x v="102"/>
    <s v="Ocio"/>
    <x v="5"/>
    <x v="6"/>
    <x v="5"/>
    <x v="3"/>
    <x v="7"/>
    <x v="8"/>
    <x v="0"/>
    <x v="4"/>
    <x v="110"/>
    <x v="2"/>
    <s v="Algo también para los animales🥺🥺🥺"/>
    <x v="0"/>
    <x v="2"/>
    <x v="2"/>
    <x v="17"/>
    <x v="2"/>
    <s v="Sí"/>
    <m/>
    <m/>
    <x v="4"/>
    <x v="1"/>
    <s v="No"/>
  </r>
  <r>
    <n v="371"/>
    <x v="0"/>
    <x v="3"/>
    <s v="Piedecuesta"/>
    <s v="Sí"/>
    <x v="2"/>
    <x v="1"/>
    <s v="0 a 2 salarios mínimos"/>
    <s v="A veces"/>
    <x v="0"/>
    <x v="0"/>
    <m/>
    <s v="Menos de una vez al mes"/>
    <x v="4"/>
    <x v="3"/>
    <s v="Fechas especiales (cumpleaños, día de la Madre o del Padre...)"/>
    <x v="1"/>
    <x v="6"/>
    <x v="4"/>
    <x v="5"/>
    <x v="7"/>
    <x v="1"/>
    <x v="4"/>
    <x v="4"/>
    <x v="28"/>
    <x v="3"/>
    <s v="Helados para los perritos"/>
    <x v="0"/>
    <x v="4"/>
    <x v="1"/>
    <x v="21"/>
    <x v="2"/>
    <s v="Sí"/>
    <m/>
    <m/>
    <x v="2"/>
    <x v="0"/>
    <s v="Mantener siempre el buen ambiente y que las mesas estén un poco separadas por si los unos a otros no se agradan"/>
  </r>
  <r>
    <n v="372"/>
    <x v="1"/>
    <x v="3"/>
    <s v="Bucaramanga"/>
    <s v="Sí"/>
    <x v="1"/>
    <x v="4"/>
    <s v="0 a 2 salarios mínimos"/>
    <s v="A veces"/>
    <x v="0"/>
    <x v="0"/>
    <m/>
    <s v="Menos de una vez al mes"/>
    <x v="7"/>
    <x v="97"/>
    <s v="Ocio"/>
    <x v="2"/>
    <x v="4"/>
    <x v="0"/>
    <x v="0"/>
    <x v="5"/>
    <x v="4"/>
    <x v="4"/>
    <x v="2"/>
    <x v="107"/>
    <x v="3"/>
    <s v="Menú canino"/>
    <x v="0"/>
    <x v="3"/>
    <x v="2"/>
    <x v="8"/>
    <x v="2"/>
    <s v="Sí"/>
    <m/>
    <m/>
    <x v="5"/>
    <x v="0"/>
    <s v="No, gracias "/>
  </r>
  <r>
    <n v="373"/>
    <x v="0"/>
    <x v="3"/>
    <s v="Bucaramanga"/>
    <s v="Sí"/>
    <x v="2"/>
    <x v="2"/>
    <s v="Mayor a 2 y menor a 4 salarios mínimos"/>
    <s v="No, nunca"/>
    <x v="0"/>
    <x v="0"/>
    <m/>
    <s v="Una vez al mes"/>
    <x v="6"/>
    <x v="10"/>
    <s v="Citas"/>
    <x v="2"/>
    <x v="4"/>
    <x v="2"/>
    <x v="0"/>
    <x v="3"/>
    <x v="1"/>
    <x v="6"/>
    <x v="2"/>
    <x v="31"/>
    <x v="3"/>
    <s v="Un lugar seguro para amartar el collar"/>
    <x v="0"/>
    <x v="3"/>
    <x v="3"/>
    <x v="7"/>
    <x v="2"/>
    <s v="Sí"/>
    <m/>
    <m/>
    <x v="0"/>
    <x v="0"/>
    <s v="No"/>
  </r>
  <r>
    <n v="374"/>
    <x v="0"/>
    <x v="3"/>
    <s v="Bucaramanga"/>
    <s v="Sí"/>
    <x v="2"/>
    <x v="4"/>
    <s v="0 a 2 salarios mínimos"/>
    <s v="A veces"/>
    <x v="0"/>
    <x v="0"/>
    <m/>
    <s v="De 2 a 3 veces al mes"/>
    <x v="5"/>
    <x v="103"/>
    <s v="Ocio"/>
    <x v="1"/>
    <x v="6"/>
    <x v="3"/>
    <x v="0"/>
    <x v="0"/>
    <x v="3"/>
    <x v="0"/>
    <x v="5"/>
    <x v="6"/>
    <x v="0"/>
    <s v="Camitas para los perros y tacitas que presten para ellos, también opciones de comida para ellos."/>
    <x v="5"/>
    <x v="4"/>
    <x v="0"/>
    <x v="12"/>
    <x v="0"/>
    <s v="Sí"/>
    <m/>
    <m/>
    <x v="15"/>
    <x v="0"/>
    <s v="Que promuevan la adopción y donación a fundaciones"/>
  </r>
  <r>
    <n v="375"/>
    <x v="0"/>
    <x v="3"/>
    <s v="Bucaramanga"/>
    <s v="Sí"/>
    <x v="0"/>
    <x v="0"/>
    <s v="0 a 2 salarios mínimos"/>
    <s v="A veces"/>
    <x v="1"/>
    <x v="0"/>
    <m/>
    <m/>
    <x v="2"/>
    <x v="2"/>
    <m/>
    <x v="1"/>
    <x v="3"/>
    <x v="3"/>
    <x v="6"/>
    <x v="5"/>
    <x v="3"/>
    <x v="5"/>
    <x v="2"/>
    <x v="79"/>
    <x v="2"/>
    <s v="Calidad hacia las mascotas "/>
    <x v="0"/>
    <x v="3"/>
    <x v="2"/>
    <x v="48"/>
    <x v="2"/>
    <s v="Sí"/>
    <m/>
    <m/>
    <x v="6"/>
    <x v="0"/>
    <s v="El bienestar de las mascotas es lo más importante "/>
  </r>
  <r>
    <n v="376"/>
    <x v="0"/>
    <x v="3"/>
    <s v="Bucaramanga"/>
    <s v="Sí"/>
    <x v="19"/>
    <x v="0"/>
    <s v="0 a 2 salarios mínimos"/>
    <s v="A veces"/>
    <x v="0"/>
    <x v="0"/>
    <m/>
    <s v="De 2 a 3 veces al mes"/>
    <x v="26"/>
    <x v="3"/>
    <s v="Ocio"/>
    <x v="2"/>
    <x v="5"/>
    <x v="3"/>
    <x v="3"/>
    <x v="4"/>
    <x v="4"/>
    <x v="6"/>
    <x v="1"/>
    <x v="111"/>
    <x v="1"/>
    <s v="."/>
    <x v="0"/>
    <x v="3"/>
    <x v="0"/>
    <x v="68"/>
    <x v="5"/>
    <s v="Sí"/>
    <m/>
    <m/>
    <x v="0"/>
    <x v="0"/>
    <s v="."/>
  </r>
  <r>
    <n v="377"/>
    <x v="0"/>
    <x v="3"/>
    <s v="Piedecuesta"/>
    <s v="Sí"/>
    <x v="1"/>
    <x v="1"/>
    <s v="0 a 2 salarios mínimos"/>
    <s v="A veces"/>
    <x v="1"/>
    <x v="0"/>
    <m/>
    <m/>
    <x v="2"/>
    <x v="2"/>
    <m/>
    <x v="6"/>
    <x v="0"/>
    <x v="3"/>
    <x v="1"/>
    <x v="3"/>
    <x v="6"/>
    <x v="2"/>
    <x v="3"/>
    <x v="112"/>
    <x v="3"/>
    <s v="Opciones para los perritos, lugar en donde pueda sentarse el perrito"/>
    <x v="0"/>
    <x v="3"/>
    <x v="1"/>
    <x v="69"/>
    <x v="1"/>
    <s v="Sí"/>
    <m/>
    <m/>
    <x v="2"/>
    <x v="0"/>
    <s v="No"/>
  </r>
  <r>
    <n v="378"/>
    <x v="1"/>
    <x v="0"/>
    <s v="Bucaramanga"/>
    <s v="Sí"/>
    <x v="1"/>
    <x v="0"/>
    <s v="Mayor a 4 salarios mínimos"/>
    <s v="A veces"/>
    <x v="0"/>
    <x v="0"/>
    <m/>
    <s v="De 2 a 3 veces al mes"/>
    <x v="5"/>
    <x v="3"/>
    <s v="Ocio"/>
    <x v="6"/>
    <x v="6"/>
    <x v="3"/>
    <x v="6"/>
    <x v="6"/>
    <x v="3"/>
    <x v="0"/>
    <x v="5"/>
    <x v="31"/>
    <x v="0"/>
    <s v="Juegos para perros "/>
    <x v="0"/>
    <x v="0"/>
    <x v="4"/>
    <x v="12"/>
    <x v="1"/>
    <s v="Sí"/>
    <m/>
    <m/>
    <x v="4"/>
    <x v="0"/>
    <s v="Suena una idea muy chevere "/>
  </r>
  <r>
    <n v="379"/>
    <x v="1"/>
    <x v="3"/>
    <s v="Floridablanca"/>
    <s v="Sí"/>
    <x v="1"/>
    <x v="0"/>
    <s v="0 a 2 salarios mínimos"/>
    <s v="No, nunca"/>
    <x v="2"/>
    <x v="4"/>
    <s v="Una en la que se garantice el buen comportamiento de las mascotas"/>
    <m/>
    <x v="2"/>
    <x v="2"/>
    <m/>
    <x v="7"/>
    <x v="7"/>
    <x v="8"/>
    <x v="7"/>
    <x v="8"/>
    <x v="7"/>
    <x v="8"/>
    <x v="6"/>
    <x v="21"/>
    <x v="4"/>
    <m/>
    <x v="3"/>
    <x v="6"/>
    <x v="5"/>
    <x v="10"/>
    <x v="4"/>
    <m/>
    <m/>
    <m/>
    <x v="5"/>
    <x v="0"/>
    <s v="."/>
  </r>
  <r>
    <n v="380"/>
    <x v="0"/>
    <x v="3"/>
    <s v="Bucaramanga"/>
    <s v="Sí"/>
    <x v="1"/>
    <x v="1"/>
    <s v="0 a 2 salarios mínimos"/>
    <s v="No, nunca"/>
    <x v="1"/>
    <x v="0"/>
    <m/>
    <m/>
    <x v="2"/>
    <x v="2"/>
    <m/>
    <x v="5"/>
    <x v="6"/>
    <x v="4"/>
    <x v="3"/>
    <x v="3"/>
    <x v="5"/>
    <x v="6"/>
    <x v="4"/>
    <x v="25"/>
    <x v="2"/>
    <s v="Espacio para mascotas grandes"/>
    <x v="0"/>
    <x v="10"/>
    <x v="1"/>
    <x v="17"/>
    <x v="2"/>
    <s v="Sí"/>
    <m/>
    <m/>
    <x v="6"/>
    <x v="0"/>
    <s v="No"/>
  </r>
  <r>
    <n v="381"/>
    <x v="0"/>
    <x v="3"/>
    <s v="Girón"/>
    <s v="Sí"/>
    <x v="1"/>
    <x v="0"/>
    <s v="Mayor a 2 y menor a 4 salarios mínimos"/>
    <s v="A veces"/>
    <x v="0"/>
    <x v="0"/>
    <m/>
    <s v="Menos de una vez al mes"/>
    <x v="15"/>
    <x v="104"/>
    <s v="No lo frecuento "/>
    <x v="1"/>
    <x v="6"/>
    <x v="4"/>
    <x v="5"/>
    <x v="7"/>
    <x v="4"/>
    <x v="3"/>
    <x v="1"/>
    <x v="6"/>
    <x v="2"/>
    <s v="Espacios seguros para nuestras mascotas "/>
    <x v="0"/>
    <x v="3"/>
    <x v="2"/>
    <x v="31"/>
    <x v="2"/>
    <s v="Sí"/>
    <m/>
    <m/>
    <x v="10"/>
    <x v="0"/>
    <s v="No"/>
  </r>
  <r>
    <n v="384"/>
    <x v="0"/>
    <x v="3"/>
    <s v="Floridablanca"/>
    <s v="Sí"/>
    <x v="2"/>
    <x v="2"/>
    <s v="0 a 2 salarios mínimos"/>
    <s v="A veces"/>
    <x v="0"/>
    <x v="0"/>
    <m/>
    <s v="Menos de una vez al mes"/>
    <x v="9"/>
    <x v="105"/>
    <s v="Ocio"/>
    <x v="1"/>
    <x v="4"/>
    <x v="1"/>
    <x v="3"/>
    <x v="1"/>
    <x v="3"/>
    <x v="2"/>
    <x v="2"/>
    <x v="27"/>
    <x v="3"/>
    <s v="Comodidades para las mascogas"/>
    <x v="0"/>
    <x v="0"/>
    <x v="3"/>
    <x v="53"/>
    <x v="2"/>
    <s v="Sí"/>
    <m/>
    <m/>
    <x v="6"/>
    <x v="0"/>
    <s v="No"/>
  </r>
  <r>
    <n v="385"/>
    <x v="1"/>
    <x v="3"/>
    <s v="Floridablanca"/>
    <s v="Sí"/>
    <x v="0"/>
    <x v="0"/>
    <s v="0 a 2 salarios mínimos"/>
    <s v="A veces"/>
    <x v="0"/>
    <x v="0"/>
    <m/>
    <s v="Menos de una vez al mes"/>
    <x v="0"/>
    <x v="8"/>
    <s v="Ocio"/>
    <x v="2"/>
    <x v="0"/>
    <x v="5"/>
    <x v="1"/>
    <x v="2"/>
    <x v="5"/>
    <x v="6"/>
    <x v="4"/>
    <x v="3"/>
    <x v="3"/>
    <s v="Lugares especiales para las mascotas donde puedan estar cómodos y tranquilos mientras se consume los alimentos "/>
    <x v="0"/>
    <x v="3"/>
    <x v="3"/>
    <x v="1"/>
    <x v="2"/>
    <s v="Sí"/>
    <m/>
    <m/>
    <x v="5"/>
    <x v="0"/>
    <s v="No"/>
  </r>
  <r>
    <n v="386"/>
    <x v="0"/>
    <x v="3"/>
    <s v="Girón"/>
    <s v="Sí"/>
    <x v="20"/>
    <x v="5"/>
    <s v="0 a 2 salarios mínimos"/>
    <s v="A veces"/>
    <x v="0"/>
    <x v="0"/>
    <m/>
    <s v="De 2 a 3 veces al mes"/>
    <x v="7"/>
    <x v="106"/>
    <s v="Ocio"/>
    <x v="0"/>
    <x v="0"/>
    <x v="1"/>
    <x v="5"/>
    <x v="1"/>
    <x v="8"/>
    <x v="2"/>
    <x v="2"/>
    <x v="6"/>
    <x v="3"/>
    <s v="Postres para mascotas "/>
    <x v="5"/>
    <x v="8"/>
    <x v="2"/>
    <x v="31"/>
    <x v="2"/>
    <s v="Sí"/>
    <m/>
    <m/>
    <x v="2"/>
    <x v="0"/>
    <s v="No"/>
  </r>
  <r>
    <n v="387"/>
    <x v="0"/>
    <x v="4"/>
    <s v="Bucaramanga"/>
    <s v="Sí"/>
    <x v="21"/>
    <x v="1"/>
    <s v="Mayor a 2 y menor a 4 salarios mínimos"/>
    <s v="No, nunca"/>
    <x v="1"/>
    <x v="0"/>
    <m/>
    <m/>
    <x v="2"/>
    <x v="2"/>
    <m/>
    <x v="1"/>
    <x v="5"/>
    <x v="3"/>
    <x v="1"/>
    <x v="5"/>
    <x v="3"/>
    <x v="0"/>
    <x v="4"/>
    <x v="31"/>
    <x v="1"/>
    <s v="Comodidad para mi y mi mascota "/>
    <x v="5"/>
    <x v="8"/>
    <x v="0"/>
    <x v="7"/>
    <x v="0"/>
    <s v="Sí"/>
    <m/>
    <m/>
    <x v="5"/>
    <x v="0"/>
    <s v="NO"/>
  </r>
  <r>
    <n v="388"/>
    <x v="0"/>
    <x v="2"/>
    <s v="Floridablanca"/>
    <s v="Sí"/>
    <x v="0"/>
    <x v="2"/>
    <s v="Mayor a 4 salarios mínimos"/>
    <s v="A veces"/>
    <x v="0"/>
    <x v="0"/>
    <m/>
    <s v="De 2 a 3 veces al mes"/>
    <x v="6"/>
    <x v="107"/>
    <s v="Deli el café"/>
    <x v="1"/>
    <x v="0"/>
    <x v="1"/>
    <x v="2"/>
    <x v="0"/>
    <x v="6"/>
    <x v="1"/>
    <x v="2"/>
    <x v="112"/>
    <x v="3"/>
    <s v="Comida saludable"/>
    <x v="0"/>
    <x v="3"/>
    <x v="1"/>
    <x v="6"/>
    <x v="1"/>
    <s v="Sí"/>
    <m/>
    <m/>
    <x v="2"/>
    <x v="0"/>
    <s v="No"/>
  </r>
  <r>
    <n v="390"/>
    <x v="1"/>
    <x v="0"/>
    <s v="Floridablanca"/>
    <s v="Sí"/>
    <x v="0"/>
    <x v="1"/>
    <s v="Mayor a 2 y menor a 4 salarios mínimos"/>
    <s v="No, nunca"/>
    <x v="0"/>
    <x v="0"/>
    <m/>
    <s v="Menos de una vez al mes"/>
    <x v="6"/>
    <x v="92"/>
    <s v="Na"/>
    <x v="1"/>
    <x v="3"/>
    <x v="3"/>
    <x v="0"/>
    <x v="5"/>
    <x v="3"/>
    <x v="2"/>
    <x v="2"/>
    <x v="29"/>
    <x v="3"/>
    <s v="Comodidad "/>
    <x v="5"/>
    <x v="2"/>
    <x v="1"/>
    <x v="6"/>
    <x v="2"/>
    <s v="Sí"/>
    <m/>
    <m/>
    <x v="2"/>
    <x v="0"/>
    <s v="NA"/>
  </r>
  <r>
    <n v="392"/>
    <x v="0"/>
    <x v="3"/>
    <s v="Floridablanca"/>
    <s v="Sí"/>
    <x v="1"/>
    <x v="4"/>
    <s v="0 a 2 salarios mínimos"/>
    <s v="A veces"/>
    <x v="1"/>
    <x v="0"/>
    <m/>
    <m/>
    <x v="2"/>
    <x v="2"/>
    <m/>
    <x v="5"/>
    <x v="0"/>
    <x v="4"/>
    <x v="8"/>
    <x v="7"/>
    <x v="3"/>
    <x v="7"/>
    <x v="4"/>
    <x v="31"/>
    <x v="2"/>
    <s v="Nunca he estado en una cafetería Pet friendly"/>
    <x v="0"/>
    <x v="3"/>
    <x v="2"/>
    <x v="48"/>
    <x v="5"/>
    <s v="Sí"/>
    <m/>
    <m/>
    <x v="2"/>
    <x v="0"/>
    <s v="No "/>
  </r>
  <r>
    <n v="394"/>
    <x v="0"/>
    <x v="0"/>
    <s v="Bucaramanga"/>
    <s v="Sí"/>
    <x v="1"/>
    <x v="0"/>
    <s v="Mayor a 2 y menor a 4 salarios mínimos"/>
    <s v="A veces"/>
    <x v="0"/>
    <x v="0"/>
    <m/>
    <s v="De 2 a 3 veces al mes"/>
    <x v="26"/>
    <x v="108"/>
    <s v="Ocio"/>
    <x v="0"/>
    <x v="5"/>
    <x v="4"/>
    <x v="5"/>
    <x v="5"/>
    <x v="0"/>
    <x v="6"/>
    <x v="4"/>
    <x v="113"/>
    <x v="3"/>
    <s v="Bebederos para las mascotas"/>
    <x v="5"/>
    <x v="10"/>
    <x v="1"/>
    <x v="7"/>
    <x v="2"/>
    <s v="Sí"/>
    <m/>
    <m/>
    <x v="10"/>
    <x v="0"/>
    <s v="."/>
  </r>
  <r>
    <n v="395"/>
    <x v="1"/>
    <x v="3"/>
    <s v="Bucaramanga"/>
    <s v="Sí"/>
    <x v="2"/>
    <x v="3"/>
    <s v="Mayor a 2 y menor a 4 salarios mínimos"/>
    <s v="A veces"/>
    <x v="1"/>
    <x v="0"/>
    <m/>
    <m/>
    <x v="2"/>
    <x v="2"/>
    <m/>
    <x v="2"/>
    <x v="0"/>
    <x v="3"/>
    <x v="2"/>
    <x v="0"/>
    <x v="5"/>
    <x v="6"/>
    <x v="2"/>
    <x v="6"/>
    <x v="0"/>
    <s v="Servicio para el perro"/>
    <x v="0"/>
    <x v="4"/>
    <x v="1"/>
    <x v="12"/>
    <x v="5"/>
    <s v="Sí"/>
    <m/>
    <m/>
    <x v="2"/>
    <x v="0"/>
    <s v="Me gusta que tengan siempre buena actitud y buena disponibilidad "/>
  </r>
  <r>
    <n v="396"/>
    <x v="0"/>
    <x v="3"/>
    <s v="Bucaramanga"/>
    <s v="Sí"/>
    <x v="0"/>
    <x v="4"/>
    <s v="0 a 2 salarios mínimos"/>
    <s v="A veces"/>
    <x v="1"/>
    <x v="0"/>
    <m/>
    <m/>
    <x v="2"/>
    <x v="2"/>
    <m/>
    <x v="5"/>
    <x v="3"/>
    <x v="0"/>
    <x v="0"/>
    <x v="5"/>
    <x v="3"/>
    <x v="2"/>
    <x v="2"/>
    <x v="91"/>
    <x v="2"/>
    <s v=".."/>
    <x v="0"/>
    <x v="4"/>
    <x v="1"/>
    <x v="7"/>
    <x v="1"/>
    <s v="Sí"/>
    <m/>
    <m/>
    <x v="5"/>
    <x v="0"/>
    <s v="..."/>
  </r>
  <r>
    <n v="399"/>
    <x v="0"/>
    <x v="3"/>
    <s v="Girón"/>
    <s v="Sí"/>
    <x v="1"/>
    <x v="5"/>
    <s v="0 a 2 salarios mínimos"/>
    <s v="No, nunca"/>
    <x v="0"/>
    <x v="0"/>
    <m/>
    <s v="Menos de una vez al mes"/>
    <x v="5"/>
    <x v="109"/>
    <s v="Ocio"/>
    <x v="5"/>
    <x v="3"/>
    <x v="0"/>
    <x v="0"/>
    <x v="3"/>
    <x v="0"/>
    <x v="3"/>
    <x v="4"/>
    <x v="76"/>
    <x v="3"/>
    <s v="Más variedad para las MASCOTAS_x000a_"/>
    <x v="0"/>
    <x v="20"/>
    <x v="3"/>
    <x v="4"/>
    <x v="1"/>
    <s v="Sí"/>
    <m/>
    <m/>
    <x v="0"/>
    <x v="0"/>
    <s v="No, así está bien "/>
  </r>
  <r>
    <n v="400"/>
    <x v="0"/>
    <x v="3"/>
    <s v="Piedecuesta"/>
    <s v="Sí"/>
    <x v="0"/>
    <x v="1"/>
    <s v="Mayor a 2 y menor a 4 salarios mínimos"/>
    <s v="A veces"/>
    <x v="0"/>
    <x v="0"/>
    <m/>
    <s v="De 2 a 3 veces al mes"/>
    <x v="22"/>
    <x v="8"/>
    <s v="Ocio"/>
    <x v="5"/>
    <x v="5"/>
    <x v="0"/>
    <x v="2"/>
    <x v="5"/>
    <x v="0"/>
    <x v="0"/>
    <x v="4"/>
    <x v="112"/>
    <x v="0"/>
    <s v="Acondicionamiento del lugar"/>
    <x v="0"/>
    <x v="8"/>
    <x v="4"/>
    <x v="7"/>
    <x v="5"/>
    <s v="Sí"/>
    <m/>
    <m/>
    <x v="3"/>
    <x v="0"/>
    <s v="No"/>
  </r>
  <r>
    <n v="401"/>
    <x v="0"/>
    <x v="3"/>
    <s v="Bucaramanga"/>
    <s v="Sí"/>
    <x v="1"/>
    <x v="2"/>
    <s v="Mayor a 2 y menor a 4 salarios mínimos"/>
    <s v="A veces"/>
    <x v="0"/>
    <x v="0"/>
    <m/>
    <s v="De 2 a 3 veces al mes"/>
    <x v="4"/>
    <x v="110"/>
    <s v="Ocio"/>
    <x v="4"/>
    <x v="1"/>
    <x v="1"/>
    <x v="2"/>
    <x v="2"/>
    <x v="6"/>
    <x v="6"/>
    <x v="2"/>
    <x v="1"/>
    <x v="1"/>
    <s v="Agua para los animalitos"/>
    <x v="0"/>
    <x v="3"/>
    <x v="1"/>
    <x v="17"/>
    <x v="1"/>
    <s v="Sí"/>
    <m/>
    <m/>
    <x v="6"/>
    <x v="0"/>
    <s v="No_x000a_"/>
  </r>
  <r>
    <n v="402"/>
    <x v="0"/>
    <x v="0"/>
    <s v="Bucaramanga"/>
    <s v="Sí"/>
    <x v="1"/>
    <x v="2"/>
    <s v="Mayor a 4 salarios mínimos"/>
    <s v="No, nunca"/>
    <x v="0"/>
    <x v="0"/>
    <m/>
    <s v="De 2 a 3 veces al mes"/>
    <x v="6"/>
    <x v="111"/>
    <s v="Ocio"/>
    <x v="2"/>
    <x v="4"/>
    <x v="6"/>
    <x v="6"/>
    <x v="7"/>
    <x v="3"/>
    <x v="6"/>
    <x v="5"/>
    <x v="49"/>
    <x v="1"/>
    <s v="Sillas cómodas"/>
    <x v="1"/>
    <x v="6"/>
    <x v="5"/>
    <x v="10"/>
    <x v="4"/>
    <m/>
    <m/>
    <m/>
    <x v="5"/>
    <x v="0"/>
    <s v="Nada"/>
  </r>
  <r>
    <n v="403"/>
    <x v="0"/>
    <x v="3"/>
    <s v="Bucaramanga"/>
    <s v="Sí"/>
    <x v="1"/>
    <x v="4"/>
    <s v="0 a 2 salarios mínimos"/>
    <s v="No, nunca"/>
    <x v="1"/>
    <x v="0"/>
    <m/>
    <m/>
    <x v="2"/>
    <x v="2"/>
    <m/>
    <x v="2"/>
    <x v="0"/>
    <x v="5"/>
    <x v="1"/>
    <x v="7"/>
    <x v="8"/>
    <x v="1"/>
    <x v="4"/>
    <x v="6"/>
    <x v="2"/>
    <s v="Bebederos para mascotas "/>
    <x v="1"/>
    <x v="6"/>
    <x v="5"/>
    <x v="10"/>
    <x v="4"/>
    <m/>
    <m/>
    <m/>
    <x v="7"/>
    <x v="0"/>
    <s v="No"/>
  </r>
  <r>
    <n v="404"/>
    <x v="1"/>
    <x v="0"/>
    <s v="Bucaramanga"/>
    <s v="Sí"/>
    <x v="1"/>
    <x v="0"/>
    <s v="Mayor a 2 y menor a 4 salarios mínimos"/>
    <s v="No, nunca"/>
    <x v="1"/>
    <x v="0"/>
    <m/>
    <m/>
    <x v="2"/>
    <x v="2"/>
    <m/>
    <x v="4"/>
    <x v="5"/>
    <x v="3"/>
    <x v="2"/>
    <x v="0"/>
    <x v="8"/>
    <x v="0"/>
    <x v="2"/>
    <x v="114"/>
    <x v="3"/>
    <s v="Comida para mascotas también "/>
    <x v="1"/>
    <x v="6"/>
    <x v="5"/>
    <x v="10"/>
    <x v="4"/>
    <m/>
    <m/>
    <m/>
    <x v="6"/>
    <x v="0"/>
    <s v="No"/>
  </r>
  <r>
    <n v="405"/>
    <x v="0"/>
    <x v="3"/>
    <s v="Floridablanca"/>
    <s v="Sí"/>
    <x v="0"/>
    <x v="3"/>
    <s v="0 a 2 salarios mínimos"/>
    <s v="A veces"/>
    <x v="0"/>
    <x v="0"/>
    <m/>
    <s v="Una vez al mes"/>
    <x v="8"/>
    <x v="10"/>
    <s v="Citas"/>
    <x v="2"/>
    <x v="4"/>
    <x v="7"/>
    <x v="6"/>
    <x v="7"/>
    <x v="3"/>
    <x v="6"/>
    <x v="2"/>
    <x v="29"/>
    <x v="3"/>
    <s v="Camas para mascotas, tazones con agua "/>
    <x v="5"/>
    <x v="7"/>
    <x v="3"/>
    <x v="6"/>
    <x v="2"/>
    <s v="Sí"/>
    <m/>
    <m/>
    <x v="16"/>
    <x v="0"/>
    <s v="No"/>
  </r>
  <r>
    <n v="406"/>
    <x v="1"/>
    <x v="3"/>
    <s v="Piedecuesta"/>
    <s v="Sí"/>
    <x v="0"/>
    <x v="3"/>
    <s v="0 a 2 salarios mínimos"/>
    <s v="A veces"/>
    <x v="1"/>
    <x v="0"/>
    <m/>
    <m/>
    <x v="2"/>
    <x v="2"/>
    <m/>
    <x v="2"/>
    <x v="2"/>
    <x v="2"/>
    <x v="1"/>
    <x v="5"/>
    <x v="2"/>
    <x v="6"/>
    <x v="7"/>
    <x v="6"/>
    <x v="3"/>
    <s v="….."/>
    <x v="8"/>
    <x v="6"/>
    <x v="5"/>
    <x v="10"/>
    <x v="4"/>
    <m/>
    <m/>
    <m/>
    <x v="6"/>
    <x v="1"/>
    <s v="Nada"/>
  </r>
  <r>
    <n v="407"/>
    <x v="1"/>
    <x v="3"/>
    <s v="Bucaramanga"/>
    <s v="Sí"/>
    <x v="0"/>
    <x v="0"/>
    <s v="Mayor a 2 y menor a 4 salarios mínimos"/>
    <s v="A veces"/>
    <x v="0"/>
    <x v="0"/>
    <m/>
    <s v="Menos de una vez al mes"/>
    <x v="8"/>
    <x v="91"/>
    <s v="Ocio"/>
    <x v="3"/>
    <x v="5"/>
    <x v="3"/>
    <x v="2"/>
    <x v="1"/>
    <x v="8"/>
    <x v="3"/>
    <x v="2"/>
    <x v="115"/>
    <x v="2"/>
    <s v="Helados  para las mascotas"/>
    <x v="0"/>
    <x v="2"/>
    <x v="1"/>
    <x v="7"/>
    <x v="2"/>
    <s v="Sí"/>
    <m/>
    <m/>
    <x v="0"/>
    <x v="0"/>
    <s v="Este tipo de cafeterías permiten la entrada de más gente con sus mascotas"/>
  </r>
  <r>
    <n v="408"/>
    <x v="1"/>
    <x v="0"/>
    <s v="Bucaramanga"/>
    <s v="Sí"/>
    <x v="0"/>
    <x v="0"/>
    <s v="0 a 2 salarios mínimos"/>
    <s v="No, nunca"/>
    <x v="0"/>
    <x v="0"/>
    <m/>
    <s v="Menos de una vez al mes"/>
    <x v="6"/>
    <x v="112"/>
    <s v="Fechas especiales (cumpleaños, día de la Madre o del Padre...)"/>
    <x v="1"/>
    <x v="5"/>
    <x v="7"/>
    <x v="2"/>
    <x v="4"/>
    <x v="6"/>
    <x v="1"/>
    <x v="4"/>
    <x v="31"/>
    <x v="1"/>
    <s v="Comida especial para ellos, y espacio al lado del dueño"/>
    <x v="1"/>
    <x v="6"/>
    <x v="5"/>
    <x v="10"/>
    <x v="4"/>
    <m/>
    <m/>
    <m/>
    <x v="2"/>
    <x v="1"/>
    <s v="Sean justos y equitativos con labor y precio"/>
  </r>
  <r>
    <n v="409"/>
    <x v="1"/>
    <x v="2"/>
    <s v="Bucaramanga"/>
    <s v="Sí"/>
    <x v="1"/>
    <x v="3"/>
    <s v="Mayor a 4 salarios mínimos"/>
    <s v="No, nunca"/>
    <x v="1"/>
    <x v="0"/>
    <m/>
    <m/>
    <x v="2"/>
    <x v="2"/>
    <m/>
    <x v="1"/>
    <x v="0"/>
    <x v="2"/>
    <x v="1"/>
    <x v="7"/>
    <x v="2"/>
    <x v="0"/>
    <x v="1"/>
    <x v="85"/>
    <x v="0"/>
    <s v="Galletas para perro"/>
    <x v="0"/>
    <x v="3"/>
    <x v="3"/>
    <x v="6"/>
    <x v="2"/>
    <s v="Sí"/>
    <m/>
    <m/>
    <x v="7"/>
    <x v="0"/>
    <s v="No"/>
  </r>
  <r>
    <n v="410"/>
    <x v="1"/>
    <x v="3"/>
    <s v="Bucaramanga"/>
    <s v="Sí"/>
    <x v="0"/>
    <x v="5"/>
    <s v="0 a 2 salarios mínimos"/>
    <s v="No, nunca"/>
    <x v="1"/>
    <x v="0"/>
    <m/>
    <m/>
    <x v="2"/>
    <x v="2"/>
    <m/>
    <x v="1"/>
    <x v="3"/>
    <x v="2"/>
    <x v="5"/>
    <x v="3"/>
    <x v="5"/>
    <x v="3"/>
    <x v="2"/>
    <x v="29"/>
    <x v="3"/>
    <s v="Declaración pra fotos."/>
    <x v="1"/>
    <x v="6"/>
    <x v="5"/>
    <x v="10"/>
    <x v="4"/>
    <m/>
    <m/>
    <m/>
    <x v="0"/>
    <x v="0"/>
    <s v="Nada"/>
  </r>
  <r>
    <n v="411"/>
    <x v="1"/>
    <x v="3"/>
    <s v="Bucaramanga"/>
    <s v="Sí"/>
    <x v="1"/>
    <x v="1"/>
    <s v="0 a 2 salarios mínimos"/>
    <s v="A veces"/>
    <x v="1"/>
    <x v="0"/>
    <m/>
    <m/>
    <x v="2"/>
    <x v="2"/>
    <m/>
    <x v="1"/>
    <x v="2"/>
    <x v="4"/>
    <x v="3"/>
    <x v="0"/>
    <x v="5"/>
    <x v="1"/>
    <x v="2"/>
    <x v="24"/>
    <x v="2"/>
    <s v="Un lugar donde mi mascota pueda estar cómoda mientras yo como"/>
    <x v="5"/>
    <x v="8"/>
    <x v="2"/>
    <x v="7"/>
    <x v="2"/>
    <s v="Sí"/>
    <m/>
    <m/>
    <x v="7"/>
    <x v="1"/>
    <s v="No"/>
  </r>
  <r>
    <n v="414"/>
    <x v="0"/>
    <x v="3"/>
    <s v="Bucaramanga"/>
    <s v="Sí"/>
    <x v="0"/>
    <x v="0"/>
    <s v="0 a 2 salarios mínimos"/>
    <s v="A veces"/>
    <x v="1"/>
    <x v="0"/>
    <m/>
    <m/>
    <x v="2"/>
    <x v="2"/>
    <m/>
    <x v="5"/>
    <x v="1"/>
    <x v="0"/>
    <x v="3"/>
    <x v="4"/>
    <x v="3"/>
    <x v="0"/>
    <x v="7"/>
    <x v="116"/>
    <x v="3"/>
    <s v="Un espacio para que socialicen las mascotas"/>
    <x v="0"/>
    <x v="14"/>
    <x v="4"/>
    <x v="49"/>
    <x v="1"/>
    <s v="Sí"/>
    <m/>
    <m/>
    <x v="6"/>
    <x v="0"/>
    <s v="no"/>
  </r>
  <r>
    <n v="415"/>
    <x v="1"/>
    <x v="0"/>
    <s v="Girón"/>
    <s v="Sí"/>
    <x v="0"/>
    <x v="1"/>
    <s v="0 a 2 salarios mínimos"/>
    <s v="No, nunca"/>
    <x v="1"/>
    <x v="0"/>
    <m/>
    <m/>
    <x v="2"/>
    <x v="2"/>
    <m/>
    <x v="2"/>
    <x v="6"/>
    <x v="0"/>
    <x v="5"/>
    <x v="0"/>
    <x v="1"/>
    <x v="4"/>
    <x v="7"/>
    <x v="1"/>
    <x v="3"/>
    <s v="comida para gatos"/>
    <x v="1"/>
    <x v="6"/>
    <x v="5"/>
    <x v="10"/>
    <x v="4"/>
    <m/>
    <m/>
    <m/>
    <x v="2"/>
    <x v="0"/>
    <s v="ninguna"/>
  </r>
  <r>
    <n v="416"/>
    <x v="0"/>
    <x v="0"/>
    <s v="Bucaramanga"/>
    <s v="Sí"/>
    <x v="1"/>
    <x v="1"/>
    <s v="0 a 2 salarios mínimos"/>
    <s v="A veces"/>
    <x v="1"/>
    <x v="0"/>
    <m/>
    <m/>
    <x v="2"/>
    <x v="2"/>
    <m/>
    <x v="0"/>
    <x v="1"/>
    <x v="3"/>
    <x v="8"/>
    <x v="7"/>
    <x v="6"/>
    <x v="3"/>
    <x v="2"/>
    <x v="6"/>
    <x v="3"/>
    <s v="Snacks y accesorios para perritos, gatitos y mascotas en general"/>
    <x v="0"/>
    <x v="8"/>
    <x v="3"/>
    <x v="31"/>
    <x v="2"/>
    <s v="Sí"/>
    <m/>
    <m/>
    <x v="2"/>
    <x v="0"/>
    <s v="No, solo que me parece una muy buena idea."/>
  </r>
  <r>
    <n v="418"/>
    <x v="0"/>
    <x v="5"/>
    <s v="Bucaramanga"/>
    <s v="Sí"/>
    <x v="0"/>
    <x v="0"/>
    <s v="Mayor a 2 y menor a 4 salarios mínimos"/>
    <s v="No, nunca"/>
    <x v="0"/>
    <x v="0"/>
    <m/>
    <s v="De 2 a 3 veces al mes"/>
    <x v="10"/>
    <x v="10"/>
    <s v="Citas"/>
    <x v="1"/>
    <x v="3"/>
    <x v="7"/>
    <x v="6"/>
    <x v="7"/>
    <x v="2"/>
    <x v="7"/>
    <x v="1"/>
    <x v="117"/>
    <x v="3"/>
    <s v="Torta de zanahoria "/>
    <x v="1"/>
    <x v="6"/>
    <x v="5"/>
    <x v="10"/>
    <x v="4"/>
    <m/>
    <m/>
    <m/>
    <x v="5"/>
    <x v="1"/>
    <s v="Los perritos normalmente están tranquilos, la mayoría del tiempo, se ve q les gusta estar con sus papás humanos en estos sitios. Es bueno q haya más espacios para ellos. "/>
  </r>
  <r>
    <n v="419"/>
    <x v="0"/>
    <x v="3"/>
    <s v="Bucaramanga"/>
    <s v="Sí"/>
    <x v="1"/>
    <x v="4"/>
    <s v="0 a 2 salarios mínimos"/>
    <s v="No, nunca"/>
    <x v="1"/>
    <x v="0"/>
    <m/>
    <m/>
    <x v="2"/>
    <x v="2"/>
    <m/>
    <x v="1"/>
    <x v="3"/>
    <x v="3"/>
    <x v="0"/>
    <x v="5"/>
    <x v="3"/>
    <x v="2"/>
    <x v="2"/>
    <x v="6"/>
    <x v="1"/>
    <s v="."/>
    <x v="1"/>
    <x v="6"/>
    <x v="5"/>
    <x v="10"/>
    <x v="4"/>
    <m/>
    <m/>
    <m/>
    <x v="10"/>
    <x v="0"/>
    <s v="."/>
  </r>
  <r>
    <n v="420"/>
    <x v="0"/>
    <x v="3"/>
    <s v="Bucaramanga"/>
    <s v="Sí"/>
    <x v="0"/>
    <x v="0"/>
    <s v="0 a 2 salarios mínimos"/>
    <s v="A veces"/>
    <x v="0"/>
    <x v="0"/>
    <m/>
    <s v="Menos de una vez al mes"/>
    <x v="25"/>
    <x v="24"/>
    <s v="Citas"/>
    <x v="2"/>
    <x v="5"/>
    <x v="3"/>
    <x v="3"/>
    <x v="3"/>
    <x v="4"/>
    <x v="6"/>
    <x v="2"/>
    <x v="6"/>
    <x v="2"/>
    <s v="Comida para mascotas "/>
    <x v="0"/>
    <x v="3"/>
    <x v="3"/>
    <x v="70"/>
    <x v="2"/>
    <s v="Sí"/>
    <m/>
    <m/>
    <x v="10"/>
    <x v="0"/>
    <s v="No"/>
  </r>
  <r>
    <n v="421"/>
    <x v="0"/>
    <x v="0"/>
    <s v="Bucaramanga"/>
    <s v="Sí"/>
    <x v="0"/>
    <x v="0"/>
    <s v="0 a 2 salarios mínimos"/>
    <s v="A veces"/>
    <x v="0"/>
    <x v="0"/>
    <m/>
    <s v="Menos de una vez al mes"/>
    <x v="8"/>
    <x v="113"/>
    <s v="Fechas especiales (cumpleaños, día de la Madre o del Padre...)"/>
    <x v="2"/>
    <x v="0"/>
    <x v="1"/>
    <x v="2"/>
    <x v="0"/>
    <x v="2"/>
    <x v="6"/>
    <x v="2"/>
    <x v="6"/>
    <x v="1"/>
    <s v="Artistas en vivo"/>
    <x v="5"/>
    <x v="4"/>
    <x v="2"/>
    <x v="71"/>
    <x v="1"/>
    <s v="Sí"/>
    <m/>
    <m/>
    <x v="16"/>
    <x v="0"/>
    <s v="La guardería o gimnasio para mascotas "/>
  </r>
  <r>
    <n v="422"/>
    <x v="0"/>
    <x v="3"/>
    <s v="Bucaramanga"/>
    <s v="Sí"/>
    <x v="1"/>
    <x v="0"/>
    <s v="0 a 2 salarios mínimos"/>
    <s v="Sí, siempre"/>
    <x v="0"/>
    <x v="0"/>
    <m/>
    <s v="Una vez al mes"/>
    <x v="21"/>
    <x v="114"/>
    <s v="Ocio"/>
    <x v="2"/>
    <x v="0"/>
    <x v="3"/>
    <x v="6"/>
    <x v="3"/>
    <x v="5"/>
    <x v="6"/>
    <x v="2"/>
    <x v="118"/>
    <x v="3"/>
    <s v="Zona especialmente para las mascotas, juegos, césped y demás para que ellos compartan con otros perros "/>
    <x v="0"/>
    <x v="3"/>
    <x v="4"/>
    <x v="7"/>
    <x v="1"/>
    <s v="Sí"/>
    <m/>
    <m/>
    <x v="6"/>
    <x v="0"/>
    <s v=" "/>
  </r>
  <r>
    <n v="423"/>
    <x v="1"/>
    <x v="3"/>
    <s v="Bucaramanga"/>
    <s v="Sí"/>
    <x v="1"/>
    <x v="0"/>
    <s v="0 a 2 salarios mínimos"/>
    <s v="A veces"/>
    <x v="0"/>
    <x v="0"/>
    <m/>
    <s v="Menos de una vez al mes"/>
    <x v="16"/>
    <x v="115"/>
    <s v="Ocio"/>
    <x v="5"/>
    <x v="5"/>
    <x v="4"/>
    <x v="8"/>
    <x v="5"/>
    <x v="3"/>
    <x v="2"/>
    <x v="2"/>
    <x v="61"/>
    <x v="3"/>
    <s v="Espacios donde las mascotas puedan interactuar con otras "/>
    <x v="0"/>
    <x v="5"/>
    <x v="1"/>
    <x v="31"/>
    <x v="2"/>
    <s v="Sí"/>
    <m/>
    <m/>
    <x v="5"/>
    <x v="0"/>
    <s v="Considero importante indagar sobre adecuación de losespacios y actividades basados en el modelo japonés "/>
  </r>
  <r>
    <n v="424"/>
    <x v="1"/>
    <x v="3"/>
    <s v="Bucaramanga"/>
    <s v="Sí"/>
    <x v="2"/>
    <x v="2"/>
    <s v="0 a 2 salarios mínimos"/>
    <s v="No, nunca"/>
    <x v="1"/>
    <x v="0"/>
    <m/>
    <m/>
    <x v="2"/>
    <x v="2"/>
    <m/>
    <x v="1"/>
    <x v="4"/>
    <x v="6"/>
    <x v="4"/>
    <x v="7"/>
    <x v="1"/>
    <x v="4"/>
    <x v="4"/>
    <x v="26"/>
    <x v="3"/>
    <s v="Zonas amplias para mascotas "/>
    <x v="5"/>
    <x v="2"/>
    <x v="1"/>
    <x v="8"/>
    <x v="5"/>
    <s v="Sí"/>
    <m/>
    <m/>
    <x v="6"/>
    <x v="0"/>
    <s v="No "/>
  </r>
  <r>
    <n v="425"/>
    <x v="0"/>
    <x v="3"/>
    <s v="Bucaramanga"/>
    <s v="Sí"/>
    <x v="1"/>
    <x v="0"/>
    <s v="0 a 2 salarios mínimos"/>
    <s v="A veces"/>
    <x v="0"/>
    <x v="0"/>
    <m/>
    <s v="Una vez al mes"/>
    <x v="0"/>
    <x v="116"/>
    <s v="Ocio"/>
    <x v="1"/>
    <x v="1"/>
    <x v="4"/>
    <x v="3"/>
    <x v="7"/>
    <x v="3"/>
    <x v="1"/>
    <x v="2"/>
    <x v="28"/>
    <x v="3"/>
    <s v="Sillas cómodas para perros"/>
    <x v="5"/>
    <x v="14"/>
    <x v="4"/>
    <x v="9"/>
    <x v="5"/>
    <s v="Sí"/>
    <m/>
    <m/>
    <x v="5"/>
    <x v="0"/>
    <s v="Me gusta que me dejan entrar a mi mascota y los tratan bien, pero hasta el momento no conozco un lugar que sea como el que describen, considero que sería un lugar genial si lo llevan a cabo"/>
  </r>
  <r>
    <n v="426"/>
    <x v="0"/>
    <x v="0"/>
    <s v="Bucaramanga"/>
    <s v="Sí"/>
    <x v="1"/>
    <x v="0"/>
    <s v="Mayor a 2 y menor a 4 salarios mínimos"/>
    <s v="No, nunca"/>
    <x v="1"/>
    <x v="0"/>
    <m/>
    <m/>
    <x v="2"/>
    <x v="2"/>
    <m/>
    <x v="2"/>
    <x v="0"/>
    <x v="1"/>
    <x v="5"/>
    <x v="0"/>
    <x v="3"/>
    <x v="6"/>
    <x v="2"/>
    <x v="101"/>
    <x v="3"/>
    <s v="Productos para las mascotas, tortas y panadería para ellos "/>
    <x v="0"/>
    <x v="3"/>
    <x v="2"/>
    <x v="6"/>
    <x v="3"/>
    <s v="Sí"/>
    <m/>
    <m/>
    <x v="5"/>
    <x v="1"/>
    <s v="No"/>
  </r>
  <r>
    <n v="427"/>
    <x v="0"/>
    <x v="3"/>
    <s v="Piedecuesta"/>
    <s v="Sí"/>
    <x v="2"/>
    <x v="0"/>
    <s v="0 a 2 salarios mínimos"/>
    <s v="A veces"/>
    <x v="0"/>
    <x v="0"/>
    <m/>
    <s v="De 2 a 3 veces al mes"/>
    <x v="1"/>
    <x v="3"/>
    <s v="Ocio"/>
    <x v="2"/>
    <x v="5"/>
    <x v="0"/>
    <x v="5"/>
    <x v="5"/>
    <x v="3"/>
    <x v="2"/>
    <x v="2"/>
    <x v="1"/>
    <x v="3"/>
    <s v="Espacio de juego canino "/>
    <x v="0"/>
    <x v="5"/>
    <x v="4"/>
    <x v="48"/>
    <x v="5"/>
    <s v="Sí"/>
    <m/>
    <m/>
    <x v="0"/>
    <x v="0"/>
    <s v="Se necesita más organización "/>
  </r>
  <r>
    <n v="428"/>
    <x v="1"/>
    <x v="0"/>
    <s v="Bucaramanga"/>
    <s v="Sí"/>
    <x v="0"/>
    <x v="0"/>
    <s v="0 a 2 salarios mínimos"/>
    <s v="No, nunca"/>
    <x v="1"/>
    <x v="0"/>
    <m/>
    <m/>
    <x v="2"/>
    <x v="2"/>
    <m/>
    <x v="5"/>
    <x v="5"/>
    <x v="7"/>
    <x v="2"/>
    <x v="0"/>
    <x v="8"/>
    <x v="0"/>
    <x v="2"/>
    <x v="112"/>
    <x v="2"/>
    <s v="Libros o juegos de mesa"/>
    <x v="1"/>
    <x v="6"/>
    <x v="5"/>
    <x v="10"/>
    <x v="4"/>
    <m/>
    <m/>
    <m/>
    <x v="0"/>
    <x v="0"/>
    <s v="No"/>
  </r>
  <r>
    <n v="429"/>
    <x v="1"/>
    <x v="3"/>
    <s v="Bucaramanga"/>
    <s v="Sí"/>
    <x v="1"/>
    <x v="4"/>
    <s v="0 a 2 salarios mínimos"/>
    <s v="A veces"/>
    <x v="1"/>
    <x v="0"/>
    <m/>
    <m/>
    <x v="2"/>
    <x v="2"/>
    <m/>
    <x v="2"/>
    <x v="4"/>
    <x v="1"/>
    <x v="3"/>
    <x v="4"/>
    <x v="8"/>
    <x v="4"/>
    <x v="4"/>
    <x v="57"/>
    <x v="3"/>
    <s v="Espacios comodos"/>
    <x v="0"/>
    <x v="0"/>
    <x v="1"/>
    <x v="7"/>
    <x v="1"/>
    <s v="Sí"/>
    <m/>
    <m/>
    <x v="15"/>
    <x v="1"/>
    <s v="Nada"/>
  </r>
  <r>
    <n v="430"/>
    <x v="0"/>
    <x v="3"/>
    <s v="Bucaramanga"/>
    <s v="Sí"/>
    <x v="0"/>
    <x v="3"/>
    <s v="0 a 2 salarios mínimos"/>
    <s v="A veces"/>
    <x v="0"/>
    <x v="0"/>
    <m/>
    <s v="Más de 6 veces al mes"/>
    <x v="15"/>
    <x v="117"/>
    <s v="Ocio"/>
    <x v="5"/>
    <x v="3"/>
    <x v="5"/>
    <x v="6"/>
    <x v="5"/>
    <x v="5"/>
    <x v="6"/>
    <x v="2"/>
    <x v="12"/>
    <x v="0"/>
    <s v="Bagel, smothies (sin combinación de fruta establecida) cinnamon rolls. Una barra tanto de Bowls como de smothies que den la opción de poner el sabor la fruta y los toppings que se desean, barra libre para los huevos y toppings fácil para tostar francés."/>
    <x v="0"/>
    <x v="3"/>
    <x v="2"/>
    <x v="72"/>
    <x v="5"/>
    <s v="Sí"/>
    <m/>
    <m/>
    <x v="6"/>
    <x v="0"/>
    <s v="La diferencia de espacios me parece importante aunque amo a mis perros no tengo qué obligar a los demás para que lo hagan. Como dueña no estaría dispuesta a perder consumidores por la incomodidad de los pelos."/>
  </r>
  <r>
    <n v="431"/>
    <x v="0"/>
    <x v="3"/>
    <s v="Bucaramanga"/>
    <s v="Sí"/>
    <x v="1"/>
    <x v="1"/>
    <s v="Mayor a 2 y menor a 4 salarios mínimos"/>
    <s v="No, nunca"/>
    <x v="1"/>
    <x v="0"/>
    <m/>
    <m/>
    <x v="2"/>
    <x v="2"/>
    <m/>
    <x v="2"/>
    <x v="6"/>
    <x v="0"/>
    <x v="5"/>
    <x v="0"/>
    <x v="5"/>
    <x v="3"/>
    <x v="1"/>
    <x v="6"/>
    <x v="3"/>
    <s v="Espacios diseñados exclusivamente para mascotas, sin que ellas se vean aturdidas con todo el Ruido de la gente "/>
    <x v="0"/>
    <x v="27"/>
    <x v="2"/>
    <x v="62"/>
    <x v="2"/>
    <s v="Sí"/>
    <m/>
    <m/>
    <x v="16"/>
    <x v="0"/>
    <s v="No me gusta que exponen a los animales a lugares que no son aptos para ellos"/>
  </r>
  <r>
    <n v="432"/>
    <x v="0"/>
    <x v="3"/>
    <s v="Floridablanca"/>
    <s v="Sí"/>
    <x v="1"/>
    <x v="1"/>
    <s v="0 a 2 salarios mínimos"/>
    <s v="A veces"/>
    <x v="1"/>
    <x v="0"/>
    <m/>
    <m/>
    <x v="2"/>
    <x v="2"/>
    <m/>
    <x v="1"/>
    <x v="2"/>
    <x v="3"/>
    <x v="1"/>
    <x v="5"/>
    <x v="5"/>
    <x v="0"/>
    <x v="4"/>
    <x v="90"/>
    <x v="2"/>
    <s v="Quisiera encontrar comida para la mascota y un espacio agradable para ellos "/>
    <x v="0"/>
    <x v="0"/>
    <x v="1"/>
    <x v="40"/>
    <x v="1"/>
    <s v="Sí"/>
    <m/>
    <m/>
    <x v="0"/>
    <x v="0"/>
    <s v="No "/>
  </r>
  <r>
    <n v="433"/>
    <x v="1"/>
    <x v="3"/>
    <s v="Girón"/>
    <s v="Sí"/>
    <x v="1"/>
    <x v="4"/>
    <s v="0 a 2 salarios mínimos"/>
    <s v="A veces"/>
    <x v="1"/>
    <x v="0"/>
    <m/>
    <m/>
    <x v="2"/>
    <x v="2"/>
    <m/>
    <x v="8"/>
    <x v="1"/>
    <x v="5"/>
    <x v="3"/>
    <x v="7"/>
    <x v="2"/>
    <x v="0"/>
    <x v="3"/>
    <x v="119"/>
    <x v="3"/>
    <s v="Chocolatería _x000a_"/>
    <x v="0"/>
    <x v="3"/>
    <x v="3"/>
    <x v="4"/>
    <x v="2"/>
    <s v="Sí"/>
    <m/>
    <m/>
    <x v="0"/>
    <x v="0"/>
    <s v="Excelente "/>
  </r>
  <r>
    <n v="434"/>
    <x v="1"/>
    <x v="3"/>
    <s v="Bucaramanga"/>
    <s v="Sí"/>
    <x v="0"/>
    <x v="0"/>
    <s v="0 a 2 salarios mínimos"/>
    <s v="No, nunca"/>
    <x v="1"/>
    <x v="0"/>
    <m/>
    <m/>
    <x v="2"/>
    <x v="2"/>
    <m/>
    <x v="2"/>
    <x v="6"/>
    <x v="0"/>
    <x v="5"/>
    <x v="5"/>
    <x v="3"/>
    <x v="2"/>
    <x v="7"/>
    <x v="35"/>
    <x v="2"/>
    <s v="Un ambiente agradable para las mascotas"/>
    <x v="1"/>
    <x v="6"/>
    <x v="5"/>
    <x v="10"/>
    <x v="4"/>
    <m/>
    <m/>
    <m/>
    <x v="2"/>
    <x v="0"/>
    <s v="No"/>
  </r>
  <r>
    <n v="435"/>
    <x v="0"/>
    <x v="3"/>
    <s v="Bucaramanga"/>
    <s v="Sí"/>
    <x v="1"/>
    <x v="4"/>
    <s v="0 a 2 salarios mínimos"/>
    <s v="A veces"/>
    <x v="1"/>
    <x v="0"/>
    <m/>
    <m/>
    <x v="2"/>
    <x v="2"/>
    <m/>
    <x v="5"/>
    <x v="2"/>
    <x v="0"/>
    <x v="4"/>
    <x v="0"/>
    <x v="5"/>
    <x v="3"/>
    <x v="2"/>
    <x v="6"/>
    <x v="3"/>
    <s v="Diversidad en formas de apoyo para los animales "/>
    <x v="1"/>
    <x v="6"/>
    <x v="5"/>
    <x v="10"/>
    <x v="4"/>
    <m/>
    <m/>
    <m/>
    <x v="5"/>
    <x v="0"/>
    <s v="Tener conocimiento sobre la marca de la comida debido a que, en el caso de los gatos, es normal que sufran problemas renales precisamente por el tipo o marca de alimentos que ingieren."/>
  </r>
  <r>
    <n v="436"/>
    <x v="1"/>
    <x v="3"/>
    <s v="Floridablanca"/>
    <s v="Sí"/>
    <x v="0"/>
    <x v="4"/>
    <s v="0 a 2 salarios mínimos"/>
    <s v="No, nunca"/>
    <x v="2"/>
    <x v="8"/>
    <s v="una con una guardería para mascotas y que sus productos tuvieran el menor impacto ambiental posible tanto los que venden como los que utilizan en la cafetería "/>
    <m/>
    <x v="2"/>
    <x v="2"/>
    <m/>
    <x v="7"/>
    <x v="7"/>
    <x v="8"/>
    <x v="7"/>
    <x v="8"/>
    <x v="7"/>
    <x v="8"/>
    <x v="6"/>
    <x v="21"/>
    <x v="4"/>
    <m/>
    <x v="3"/>
    <x v="6"/>
    <x v="5"/>
    <x v="10"/>
    <x v="4"/>
    <m/>
    <m/>
    <m/>
    <x v="25"/>
    <x v="0"/>
    <s v="un espacio entre mesas considerable pues una vez en una cafetería vi como casi un perro mas grande mata a un chiguagua por estar demasiado cerca de el "/>
  </r>
  <r>
    <n v="437"/>
    <x v="0"/>
    <x v="2"/>
    <s v="Bucaramanga"/>
    <s v="Sí"/>
    <x v="0"/>
    <x v="0"/>
    <s v="Mayor a 2 y menor a 4 salarios mínimos"/>
    <s v="Sí, siempre"/>
    <x v="0"/>
    <x v="0"/>
    <m/>
    <s v="De 2 a 3 veces al mes"/>
    <x v="6"/>
    <x v="8"/>
    <s v="Ocio"/>
    <x v="8"/>
    <x v="3"/>
    <x v="2"/>
    <x v="0"/>
    <x v="2"/>
    <x v="1"/>
    <x v="4"/>
    <x v="3"/>
    <x v="29"/>
    <x v="3"/>
    <s v="Diferentes sabores de capuccinos. Productos de panadería diferentes."/>
    <x v="0"/>
    <x v="8"/>
    <x v="1"/>
    <x v="17"/>
    <x v="1"/>
    <s v="Sí"/>
    <m/>
    <m/>
    <x v="5"/>
    <x v="0"/>
    <s v="Nada adicional"/>
  </r>
  <r>
    <n v="438"/>
    <x v="1"/>
    <x v="0"/>
    <s v="Bucaramanga"/>
    <s v="Sí"/>
    <x v="2"/>
    <x v="0"/>
    <s v="Mayor a 2 y menor a 4 salarios mínimos"/>
    <s v="Sí, siempre"/>
    <x v="0"/>
    <x v="0"/>
    <m/>
    <s v="Menos de una vez al mes"/>
    <x v="29"/>
    <x v="118"/>
    <s v="Ocio"/>
    <x v="2"/>
    <x v="4"/>
    <x v="5"/>
    <x v="6"/>
    <x v="6"/>
    <x v="1"/>
    <x v="5"/>
    <x v="2"/>
    <x v="51"/>
    <x v="3"/>
    <s v="Zonas amplias"/>
    <x v="0"/>
    <x v="3"/>
    <x v="1"/>
    <x v="73"/>
    <x v="2"/>
    <s v="Sí"/>
    <m/>
    <m/>
    <x v="5"/>
    <x v="0"/>
    <s v="Nada que aportar"/>
  </r>
  <r>
    <n v="439"/>
    <x v="0"/>
    <x v="3"/>
    <s v="Bucaramanga"/>
    <s v="Sí"/>
    <x v="0"/>
    <x v="5"/>
    <s v="0 a 2 salarios mínimos"/>
    <s v="No, nunca"/>
    <x v="2"/>
    <x v="1"/>
    <s v="Una en donde pueda estar tranquila sabiendo que mi mascota no se va a asustar por los otros animalitos"/>
    <m/>
    <x v="2"/>
    <x v="2"/>
    <m/>
    <x v="7"/>
    <x v="7"/>
    <x v="8"/>
    <x v="7"/>
    <x v="8"/>
    <x v="7"/>
    <x v="8"/>
    <x v="6"/>
    <x v="21"/>
    <x v="4"/>
    <m/>
    <x v="3"/>
    <x v="6"/>
    <x v="5"/>
    <x v="10"/>
    <x v="4"/>
    <m/>
    <m/>
    <m/>
    <x v="3"/>
    <x v="1"/>
    <s v="No"/>
  </r>
  <r>
    <n v="440"/>
    <x v="0"/>
    <x v="3"/>
    <s v="Bucaramanga"/>
    <s v="Sí"/>
    <x v="0"/>
    <x v="4"/>
    <s v="0 a 2 salarios mínimos"/>
    <s v="No, nunca"/>
    <x v="0"/>
    <x v="0"/>
    <m/>
    <s v="Menos de una vez al mes"/>
    <x v="8"/>
    <x v="119"/>
    <s v="Ocio"/>
    <x v="1"/>
    <x v="0"/>
    <x v="6"/>
    <x v="6"/>
    <x v="2"/>
    <x v="6"/>
    <x v="5"/>
    <x v="1"/>
    <x v="120"/>
    <x v="2"/>
    <s v="Espacio para mascotas"/>
    <x v="1"/>
    <x v="6"/>
    <x v="5"/>
    <x v="10"/>
    <x v="4"/>
    <m/>
    <m/>
    <m/>
    <x v="6"/>
    <x v="0"/>
    <s v="No"/>
  </r>
  <r>
    <n v="441"/>
    <x v="0"/>
    <x v="3"/>
    <s v="Bucaramanga"/>
    <s v="Sí"/>
    <x v="2"/>
    <x v="1"/>
    <s v="0 a 2 salarios mínimos"/>
    <s v="A veces"/>
    <x v="1"/>
    <x v="0"/>
    <m/>
    <m/>
    <x v="2"/>
    <x v="2"/>
    <m/>
    <x v="2"/>
    <x v="4"/>
    <x v="0"/>
    <x v="3"/>
    <x v="3"/>
    <x v="4"/>
    <x v="5"/>
    <x v="2"/>
    <x v="31"/>
    <x v="1"/>
    <s v="Menú para mascotas helados para perritos comida para perritos tortas para perritos o alguna cortesía para las mascotas "/>
    <x v="0"/>
    <x v="3"/>
    <x v="1"/>
    <x v="7"/>
    <x v="2"/>
    <s v="Sí"/>
    <m/>
    <m/>
    <x v="2"/>
    <x v="0"/>
    <s v="No"/>
  </r>
  <r>
    <n v="442"/>
    <x v="0"/>
    <x v="3"/>
    <s v="Bucaramanga"/>
    <s v="Sí"/>
    <x v="0"/>
    <x v="0"/>
    <s v="0 a 2 salarios mínimos"/>
    <s v="A veces"/>
    <x v="1"/>
    <x v="0"/>
    <m/>
    <m/>
    <x v="2"/>
    <x v="2"/>
    <m/>
    <x v="1"/>
    <x v="6"/>
    <x v="2"/>
    <x v="2"/>
    <x v="7"/>
    <x v="2"/>
    <x v="0"/>
    <x v="5"/>
    <x v="6"/>
    <x v="1"/>
    <s v="Un espacio para mascotas "/>
    <x v="0"/>
    <x v="8"/>
    <x v="4"/>
    <x v="68"/>
    <x v="1"/>
    <s v="Sí"/>
    <m/>
    <m/>
    <x v="6"/>
    <x v="0"/>
    <s v="Ninguno "/>
  </r>
  <r>
    <n v="443"/>
    <x v="0"/>
    <x v="3"/>
    <s v="Piedecuesta"/>
    <s v="Sí"/>
    <x v="2"/>
    <x v="4"/>
    <s v="0 a 2 salarios mínimos"/>
    <s v="A veces"/>
    <x v="0"/>
    <x v="0"/>
    <m/>
    <s v="De 2 a 3 veces al mes"/>
    <x v="15"/>
    <x v="120"/>
    <s v="Fechas especiales (cumpleaños, día de la Madre o del Padre...)"/>
    <x v="5"/>
    <x v="1"/>
    <x v="1"/>
    <x v="2"/>
    <x v="5"/>
    <x v="8"/>
    <x v="0"/>
    <x v="2"/>
    <x v="53"/>
    <x v="2"/>
    <s v="Menú económico para mascotas"/>
    <x v="0"/>
    <x v="3"/>
    <x v="3"/>
    <x v="7"/>
    <x v="2"/>
    <s v="Sí"/>
    <m/>
    <m/>
    <x v="2"/>
    <x v="0"/>
    <s v="Por el momento nada, gracias"/>
  </r>
  <r>
    <n v="444"/>
    <x v="0"/>
    <x v="3"/>
    <s v="Bucaramanga"/>
    <s v="Sí"/>
    <x v="1"/>
    <x v="0"/>
    <s v="0 a 2 salarios mínimos"/>
    <s v="No, nunca"/>
    <x v="1"/>
    <x v="0"/>
    <m/>
    <m/>
    <x v="2"/>
    <x v="2"/>
    <m/>
    <x v="1"/>
    <x v="0"/>
    <x v="5"/>
    <x v="6"/>
    <x v="7"/>
    <x v="2"/>
    <x v="0"/>
    <x v="2"/>
    <x v="67"/>
    <x v="3"/>
    <s v="Comida saludable y espacios para que las mascotas también la pasen bien "/>
    <x v="5"/>
    <x v="0"/>
    <x v="2"/>
    <x v="17"/>
    <x v="2"/>
    <s v="Sí"/>
    <m/>
    <m/>
    <x v="6"/>
    <x v="0"/>
    <s v="No"/>
  </r>
  <r>
    <n v="445"/>
    <x v="0"/>
    <x v="5"/>
    <s v="Bucaramanga"/>
    <s v="Sí"/>
    <x v="0"/>
    <x v="0"/>
    <s v="Mayor a 4 salarios mínimos"/>
    <s v="A veces"/>
    <x v="0"/>
    <x v="0"/>
    <m/>
    <s v="De 2 a 3 veces al mes"/>
    <x v="10"/>
    <x v="121"/>
    <s v="Ocio"/>
    <x v="1"/>
    <x v="5"/>
    <x v="3"/>
    <x v="6"/>
    <x v="1"/>
    <x v="0"/>
    <x v="3"/>
    <x v="1"/>
    <x v="121"/>
    <x v="0"/>
    <s v="Un espacio con huacales para dejar por un momento la mascota mientras voy al baño "/>
    <x v="0"/>
    <x v="3"/>
    <x v="2"/>
    <x v="6"/>
    <x v="1"/>
    <s v="Sí"/>
    <m/>
    <m/>
    <x v="5"/>
    <x v="1"/>
    <s v="El precio no debe ser más alto debe haber un rubro que especifique el valor de la contribución y que sea opcional ya que pueden haber personas que no les parezca interesante hacer este aporte y no se deben perder como clientes"/>
  </r>
  <r>
    <n v="450"/>
    <x v="0"/>
    <x v="3"/>
    <s v="Bucaramanga"/>
    <s v="Sí"/>
    <x v="1"/>
    <x v="4"/>
    <s v="0 a 2 salarios mínimos"/>
    <s v="A veces"/>
    <x v="1"/>
    <x v="0"/>
    <m/>
    <m/>
    <x v="2"/>
    <x v="2"/>
    <m/>
    <x v="5"/>
    <x v="5"/>
    <x v="0"/>
    <x v="1"/>
    <x v="5"/>
    <x v="4"/>
    <x v="0"/>
    <x v="1"/>
    <x v="58"/>
    <x v="1"/>
    <s v="Productos para la mascota, alimentos y para diversión "/>
    <x v="0"/>
    <x v="0"/>
    <x v="1"/>
    <x v="17"/>
    <x v="1"/>
    <s v="Sí"/>
    <m/>
    <m/>
    <x v="10"/>
    <x v="0"/>
    <s v="N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67102F1-FD41-4C98-BBE3-27ECBBE75C37}" name="TablaDinámica7"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3">
  <location ref="A41:B50" firstHeaderRow="1" firstDataRow="1" firstDataCol="1" rowPageCount="2" colPageCount="1"/>
  <pivotFields count="38">
    <pivotField showAll="0"/>
    <pivotField axis="axisRow" showAll="0">
      <items count="4">
        <item x="1"/>
        <item x="0"/>
        <item x="2"/>
        <item t="default"/>
      </items>
    </pivotField>
    <pivotField axis="axisPage" showAll="0">
      <items count="7">
        <item x="3"/>
        <item x="0"/>
        <item x="4"/>
        <item x="5"/>
        <item x="2"/>
        <item x="1"/>
        <item t="default"/>
      </items>
    </pivotField>
    <pivotField axis="axisPage" multipleItemSelectionAllowed="1" showAll="0">
      <items count="6">
        <item x="0"/>
        <item x="1"/>
        <item x="4"/>
        <item h="1" x="2"/>
        <item x="3"/>
        <item t="default"/>
      </items>
    </pivotField>
    <pivotField axis="axisRow" dataField="1" showAll="0">
      <items count="4">
        <item x="2"/>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1"/>
    <field x="4"/>
  </rowFields>
  <rowItems count="9">
    <i>
      <x/>
    </i>
    <i r="1">
      <x/>
    </i>
    <i r="1">
      <x v="1"/>
    </i>
    <i>
      <x v="1"/>
    </i>
    <i r="1">
      <x/>
    </i>
    <i r="1">
      <x v="1"/>
    </i>
    <i>
      <x v="2"/>
    </i>
    <i r="1">
      <x v="1"/>
    </i>
    <i t="grand">
      <x/>
    </i>
  </rowItems>
  <colItems count="1">
    <i/>
  </colItems>
  <pageFields count="2">
    <pageField fld="2" hier="-1"/>
    <pageField fld="3" hier="-1"/>
  </pageFields>
  <dataFields count="1">
    <dataField name="Cuenta de ¿Tiene mascota?" fld="4" subtotal="count"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854DD34-9997-4ED2-80AD-6BFEF6D5FE87}" name="TablaDinámica5"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2">
  <location ref="A59:B62" firstHeaderRow="1" firstDataRow="1" firstDataCol="1" rowPageCount="2" colPageCount="1"/>
  <pivotFields count="38">
    <pivotField showAll="0"/>
    <pivotField showAll="0">
      <items count="4">
        <item x="1"/>
        <item x="0"/>
        <item x="2"/>
        <item t="default"/>
      </items>
    </pivotField>
    <pivotField axis="axisPage" showAll="0">
      <items count="7">
        <item x="3"/>
        <item x="0"/>
        <item x="4"/>
        <item x="5"/>
        <item x="2"/>
        <item x="1"/>
        <item t="default"/>
      </items>
    </pivotField>
    <pivotField axis="axisPage" multipleItemSelectionAllowed="1" showAll="0">
      <items count="6">
        <item x="0"/>
        <item x="1"/>
        <item x="4"/>
        <item h="1" x="2"/>
        <item x="3"/>
        <item t="default"/>
      </items>
    </pivotField>
    <pivotField axis="axisRow" dataField="1" showAll="0">
      <items count="4">
        <item x="2"/>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3">
    <i>
      <x/>
    </i>
    <i>
      <x v="1"/>
    </i>
    <i t="grand">
      <x/>
    </i>
  </rowItems>
  <colItems count="1">
    <i/>
  </colItems>
  <pageFields count="2">
    <pageField fld="2" hier="-1"/>
    <pageField fld="3" hier="-1"/>
  </pageFields>
  <dataFields count="1">
    <dataField name="Cuenta de ¿Tiene mascota?" fld="4" subtotal="count" baseField="0" baseItem="0"/>
  </dataFields>
  <chartFormats count="4">
    <chartFormat chart="0" format="0" series="1">
      <pivotArea type="data" outline="0" fieldPosition="0">
        <references count="1">
          <reference field="4294967294" count="1" selected="0">
            <x v="0"/>
          </reference>
        </references>
      </pivotArea>
    </chartFormat>
    <chartFormat chart="1" format="0" series="1">
      <pivotArea type="data" outline="0" fieldPosition="0">
        <references count="1">
          <reference field="4294967294" count="1" selected="0">
            <x v="0"/>
          </reference>
        </references>
      </pivotArea>
    </chartFormat>
    <chartFormat chart="1" format="1">
      <pivotArea type="data" outline="0" fieldPosition="0">
        <references count="2">
          <reference field="4294967294" count="1" selected="0">
            <x v="0"/>
          </reference>
          <reference field="4" count="1" selected="0">
            <x v="0"/>
          </reference>
        </references>
      </pivotArea>
    </chartFormat>
    <chartFormat chart="1" format="2">
      <pivotArea type="data" outline="0" fieldPosition="0">
        <references count="2">
          <reference field="4294967294" count="1" selected="0">
            <x v="0"/>
          </reference>
          <reference field="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64E0DBF-7E23-4703-B669-02B2AF81A262}" name="TablaDinámica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7">
  <location ref="A11:B17" firstHeaderRow="1" firstDataRow="1" firstDataCol="1" rowPageCount="2" colPageCount="1"/>
  <pivotFields count="38">
    <pivotField showAll="0"/>
    <pivotField axis="axisPage" showAll="0">
      <items count="4">
        <item x="1"/>
        <item x="0"/>
        <item x="2"/>
        <item t="default"/>
      </items>
    </pivotField>
    <pivotField axis="axisPage" showAll="0">
      <items count="7">
        <item x="3"/>
        <item x="0"/>
        <item x="4"/>
        <item x="5"/>
        <item x="2"/>
        <item x="1"/>
        <item t="default"/>
      </items>
    </pivotField>
    <pivotField axis="axisRow" dataField="1" showAll="0">
      <items count="6">
        <item x="0"/>
        <item x="1"/>
        <item x="4"/>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
  </rowFields>
  <rowItems count="6">
    <i>
      <x/>
    </i>
    <i>
      <x v="1"/>
    </i>
    <i>
      <x v="2"/>
    </i>
    <i>
      <x v="3"/>
    </i>
    <i>
      <x v="4"/>
    </i>
    <i t="grand">
      <x/>
    </i>
  </rowItems>
  <colItems count="1">
    <i/>
  </colItems>
  <pageFields count="2">
    <pageField fld="1" hier="-1"/>
    <pageField fld="2" hier="-1"/>
  </pageFields>
  <dataFields count="1">
    <dataField name="Cuenta de ¿En qué municipio del área metropolitana de Bucaramanga reside?" fld="3" subtotal="count" baseField="0" baseItem="0"/>
  </dataFields>
  <chartFormats count="6">
    <chartFormat chart="0" format="6" series="1">
      <pivotArea type="data" outline="0" fieldPosition="0">
        <references count="1">
          <reference field="4294967294" count="1" selected="0">
            <x v="0"/>
          </reference>
        </references>
      </pivotArea>
    </chartFormat>
    <chartFormat chart="0" format="7">
      <pivotArea type="data" outline="0" fieldPosition="0">
        <references count="2">
          <reference field="4294967294" count="1" selected="0">
            <x v="0"/>
          </reference>
          <reference field="3" count="1" selected="0">
            <x v="0"/>
          </reference>
        </references>
      </pivotArea>
    </chartFormat>
    <chartFormat chart="0" format="8">
      <pivotArea type="data" outline="0" fieldPosition="0">
        <references count="2">
          <reference field="4294967294" count="1" selected="0">
            <x v="0"/>
          </reference>
          <reference field="3" count="1" selected="0">
            <x v="1"/>
          </reference>
        </references>
      </pivotArea>
    </chartFormat>
    <chartFormat chart="0" format="9">
      <pivotArea type="data" outline="0" fieldPosition="0">
        <references count="2">
          <reference field="4294967294" count="1" selected="0">
            <x v="0"/>
          </reference>
          <reference field="3" count="1" selected="0">
            <x v="2"/>
          </reference>
        </references>
      </pivotArea>
    </chartFormat>
    <chartFormat chart="0" format="10">
      <pivotArea type="data" outline="0" fieldPosition="0">
        <references count="2">
          <reference field="4294967294" count="1" selected="0">
            <x v="0"/>
          </reference>
          <reference field="3" count="1" selected="0">
            <x v="3"/>
          </reference>
        </references>
      </pivotArea>
    </chartFormat>
    <chartFormat chart="0" format="11">
      <pivotArea type="data" outline="0" fieldPosition="0">
        <references count="2">
          <reference field="4294967294" count="1" selected="0">
            <x v="0"/>
          </reference>
          <reference field="3"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90240033-D281-4E5E-8D12-455466C796CE}" name="TablaDinámica14"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578:B590"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27">
        <item h="1" x="19"/>
        <item x="3"/>
        <item x="5"/>
        <item x="2"/>
        <item x="18"/>
        <item x="24"/>
        <item x="17"/>
        <item x="7"/>
        <item x="10"/>
        <item x="15"/>
        <item x="14"/>
        <item x="12"/>
        <item x="1"/>
        <item x="11"/>
        <item h="1" x="0"/>
        <item h="1" x="6"/>
        <item h="1" x="16"/>
        <item h="1" x="23"/>
        <item h="1" x="4"/>
        <item h="1" x="25"/>
        <item h="1" x="21"/>
        <item h="1" x="9"/>
        <item h="1" x="22"/>
        <item h="1" x="8"/>
        <item h="1" x="13"/>
        <item h="1" x="20"/>
        <item t="default"/>
      </items>
    </pivotField>
    <pivotField showAll="0"/>
    <pivotField showAll="0"/>
  </pivotFields>
  <rowFields count="1">
    <field x="35"/>
  </rowFields>
  <rowItems count="12">
    <i>
      <x v="1"/>
    </i>
    <i>
      <x v="2"/>
    </i>
    <i>
      <x v="3"/>
    </i>
    <i>
      <x v="6"/>
    </i>
    <i>
      <x v="7"/>
    </i>
    <i>
      <x v="8"/>
    </i>
    <i>
      <x v="9"/>
    </i>
    <i>
      <x v="10"/>
    </i>
    <i>
      <x v="11"/>
    </i>
    <i>
      <x v="12"/>
    </i>
    <i>
      <x v="13"/>
    </i>
    <i t="grand">
      <x/>
    </i>
  </rowItems>
  <colItems count="1">
    <i/>
  </colItems>
  <pageFields count="1">
    <pageField fld="6" hier="-1"/>
  </pageFields>
  <dataFields count="1">
    <dataField name="Cuenta de ¿En qué redes sociales suele estar activo/a? " fld="35" subtotal="count" baseField="35" baseItem="0"/>
  </dataFields>
  <formats count="21">
    <format dxfId="196">
      <pivotArea collapsedLevelsAreSubtotals="1" fieldPosition="0">
        <references count="1">
          <reference field="35" count="7">
            <x v="0"/>
            <x v="1"/>
            <x v="2"/>
            <x v="3"/>
            <x v="4"/>
            <x v="5"/>
            <x v="6"/>
          </reference>
        </references>
      </pivotArea>
    </format>
    <format dxfId="195">
      <pivotArea dataOnly="0" labelOnly="1" fieldPosition="0">
        <references count="1">
          <reference field="35" count="7">
            <x v="0"/>
            <x v="1"/>
            <x v="2"/>
            <x v="3"/>
            <x v="4"/>
            <x v="5"/>
            <x v="6"/>
          </reference>
        </references>
      </pivotArea>
    </format>
    <format dxfId="194">
      <pivotArea dataOnly="0" fieldPosition="0">
        <references count="1">
          <reference field="35" count="1">
            <x v="7"/>
          </reference>
        </references>
      </pivotArea>
    </format>
    <format dxfId="193">
      <pivotArea collapsedLevelsAreSubtotals="1" fieldPosition="0">
        <references count="1">
          <reference field="35" count="1">
            <x v="8"/>
          </reference>
        </references>
      </pivotArea>
    </format>
    <format dxfId="192">
      <pivotArea dataOnly="0" labelOnly="1" fieldPosition="0">
        <references count="1">
          <reference field="35" count="1">
            <x v="8"/>
          </reference>
        </references>
      </pivotArea>
    </format>
    <format dxfId="191">
      <pivotArea collapsedLevelsAreSubtotals="1" fieldPosition="0">
        <references count="1">
          <reference field="35" count="2">
            <x v="9"/>
            <x v="10"/>
          </reference>
        </references>
      </pivotArea>
    </format>
    <format dxfId="190">
      <pivotArea dataOnly="0" labelOnly="1" fieldPosition="0">
        <references count="1">
          <reference field="35" count="2">
            <x v="9"/>
            <x v="10"/>
          </reference>
        </references>
      </pivotArea>
    </format>
    <format dxfId="189">
      <pivotArea collapsedLevelsAreSubtotals="1" fieldPosition="0">
        <references count="1">
          <reference field="35" count="1">
            <x v="11"/>
          </reference>
        </references>
      </pivotArea>
    </format>
    <format dxfId="188">
      <pivotArea dataOnly="0" labelOnly="1" fieldPosition="0">
        <references count="1">
          <reference field="35" count="1">
            <x v="11"/>
          </reference>
        </references>
      </pivotArea>
    </format>
    <format dxfId="187">
      <pivotArea collapsedLevelsAreSubtotals="1" fieldPosition="0">
        <references count="1">
          <reference field="35" count="1">
            <x v="12"/>
          </reference>
        </references>
      </pivotArea>
    </format>
    <format dxfId="186">
      <pivotArea dataOnly="0" labelOnly="1" fieldPosition="0">
        <references count="1">
          <reference field="35" count="1">
            <x v="12"/>
          </reference>
        </references>
      </pivotArea>
    </format>
    <format dxfId="185">
      <pivotArea collapsedLevelsAreSubtotals="1" fieldPosition="0">
        <references count="1">
          <reference field="35" count="1">
            <x v="13"/>
          </reference>
        </references>
      </pivotArea>
    </format>
    <format dxfId="184">
      <pivotArea dataOnly="0" labelOnly="1" fieldPosition="0">
        <references count="1">
          <reference field="35" count="1">
            <x v="13"/>
          </reference>
        </references>
      </pivotArea>
    </format>
    <format dxfId="183">
      <pivotArea collapsedLevelsAreSubtotals="1" fieldPosition="0">
        <references count="1">
          <reference field="35" count="1">
            <x v="14"/>
          </reference>
        </references>
      </pivotArea>
    </format>
    <format dxfId="182">
      <pivotArea dataOnly="0" labelOnly="1" fieldPosition="0">
        <references count="1">
          <reference field="35" count="1">
            <x v="14"/>
          </reference>
        </references>
      </pivotArea>
    </format>
    <format dxfId="181">
      <pivotArea collapsedLevelsAreSubtotals="1" fieldPosition="0">
        <references count="1">
          <reference field="35" count="2">
            <x v="15"/>
            <x v="16"/>
          </reference>
        </references>
      </pivotArea>
    </format>
    <format dxfId="180">
      <pivotArea dataOnly="0" labelOnly="1" fieldPosition="0">
        <references count="1">
          <reference field="35" count="2">
            <x v="15"/>
            <x v="16"/>
          </reference>
        </references>
      </pivotArea>
    </format>
    <format dxfId="179">
      <pivotArea collapsedLevelsAreSubtotals="1" fieldPosition="0">
        <references count="1">
          <reference field="35" count="2">
            <x v="17"/>
            <x v="18"/>
          </reference>
        </references>
      </pivotArea>
    </format>
    <format dxfId="178">
      <pivotArea dataOnly="0" labelOnly="1" fieldPosition="0">
        <references count="1">
          <reference field="35" count="2">
            <x v="17"/>
            <x v="18"/>
          </reference>
        </references>
      </pivotArea>
    </format>
    <format dxfId="177">
      <pivotArea collapsedLevelsAreSubtotals="1" fieldPosition="0">
        <references count="1">
          <reference field="35" count="2">
            <x v="19"/>
            <x v="20"/>
          </reference>
        </references>
      </pivotArea>
    </format>
    <format dxfId="176">
      <pivotArea dataOnly="0" labelOnly="1" fieldPosition="0">
        <references count="1">
          <reference field="35" count="2">
            <x v="19"/>
            <x v="2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4520344-6073-451F-A2B0-FABDB8C7FAC1}" name="TablaDinámica30"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K503:P523" firstHeaderRow="1" firstDataRow="2"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5">
        <item h="1" x="24"/>
        <item h="1" x="25"/>
        <item h="1" x="57"/>
        <item h="1" x="16"/>
        <item h="1" x="26"/>
        <item h="1" x="4"/>
        <item h="1" x="1"/>
        <item h="1" x="17"/>
        <item h="1" x="71"/>
        <item h="1" x="53"/>
        <item h="1" x="3"/>
        <item h="1" x="5"/>
        <item h="1" x="8"/>
        <item h="1" x="7"/>
        <item h="1" x="48"/>
        <item h="1" x="68"/>
        <item h="1" x="31"/>
        <item h="1" x="59"/>
        <item h="1" x="72"/>
        <item h="1" x="23"/>
        <item h="1" x="14"/>
        <item h="1" x="21"/>
        <item h="1" x="63"/>
        <item x="52"/>
        <item x="47"/>
        <item x="39"/>
        <item x="32"/>
        <item x="67"/>
        <item x="35"/>
        <item h="1" x="54"/>
        <item x="61"/>
        <item x="37"/>
        <item x="45"/>
        <item h="1" x="11"/>
        <item h="1" x="40"/>
        <item h="1" x="36"/>
        <item h="1" x="49"/>
        <item h="1" x="0"/>
        <item h="1" x="33"/>
        <item h="1" x="22"/>
        <item h="1" x="9"/>
        <item h="1" x="58"/>
        <item h="1" x="2"/>
        <item h="1" x="28"/>
        <item x="38"/>
        <item x="60"/>
        <item x="12"/>
        <item x="43"/>
        <item x="27"/>
        <item h="1" x="18"/>
        <item h="1" x="73"/>
        <item h="1" x="62"/>
        <item h="1" x="55"/>
        <item h="1" x="29"/>
        <item h="1" x="6"/>
        <item h="1" x="19"/>
        <item h="1" x="69"/>
        <item h="1" x="51"/>
        <item h="1" x="13"/>
        <item x="41"/>
        <item x="65"/>
        <item x="44"/>
        <item x="34"/>
        <item x="42"/>
        <item x="20"/>
        <item x="56"/>
        <item h="1" x="46"/>
        <item h="1" x="64"/>
        <item h="1" x="50"/>
        <item h="1" x="70"/>
        <item h="1" x="30"/>
        <item h="1" x="15"/>
        <item x="66"/>
        <item h="1" x="10"/>
        <item t="default"/>
      </items>
    </pivotField>
    <pivotField axis="axisCol" dataField="1" showAll="0">
      <items count="7">
        <item x="2"/>
        <item x="1"/>
        <item x="5"/>
        <item x="0"/>
        <item x="3"/>
        <item x="4"/>
        <item t="default"/>
      </items>
    </pivotField>
    <pivotField showAll="0"/>
    <pivotField showAll="0"/>
    <pivotField showAll="0"/>
    <pivotField showAll="0"/>
    <pivotField showAll="0"/>
    <pivotField showAll="0"/>
  </pivotFields>
  <rowFields count="1">
    <field x="30"/>
  </rowFields>
  <rowItems count="19">
    <i>
      <x v="23"/>
    </i>
    <i>
      <x v="24"/>
    </i>
    <i>
      <x v="25"/>
    </i>
    <i>
      <x v="26"/>
    </i>
    <i>
      <x v="27"/>
    </i>
    <i>
      <x v="28"/>
    </i>
    <i>
      <x v="30"/>
    </i>
    <i>
      <x v="31"/>
    </i>
    <i>
      <x v="45"/>
    </i>
    <i>
      <x v="46"/>
    </i>
    <i>
      <x v="47"/>
    </i>
    <i>
      <x v="48"/>
    </i>
    <i>
      <x v="60"/>
    </i>
    <i>
      <x v="61"/>
    </i>
    <i>
      <x v="62"/>
    </i>
    <i>
      <x v="63"/>
    </i>
    <i>
      <x v="64"/>
    </i>
    <i>
      <x v="72"/>
    </i>
    <i t="grand">
      <x/>
    </i>
  </rowItems>
  <colFields count="1">
    <field x="31"/>
  </colFields>
  <colItems count="5">
    <i>
      <x/>
    </i>
    <i>
      <x v="1"/>
    </i>
    <i>
      <x v="2"/>
    </i>
    <i>
      <x v="3"/>
    </i>
    <i t="grand">
      <x/>
    </i>
  </colItems>
  <pageFields count="1">
    <pageField fld="6" hier="-1"/>
  </pageFields>
  <dataFields count="1">
    <dataField name="Cuenta de ¿Cuánto estaría dispuesto a pagar por las actividades ofrecidas para tanto dueños como sus mascota? " fld="31" subtotal="count" baseField="0" baseItem="0"/>
  </dataFields>
  <formats count="282">
    <format dxfId="478">
      <pivotArea dataOnly="0" labelOnly="1" outline="0" axis="axisValues" fieldPosition="0"/>
    </format>
    <format dxfId="477">
      <pivotArea collapsedLevelsAreSubtotals="1" fieldPosition="0">
        <references count="1">
          <reference field="30" count="1">
            <x v="3"/>
          </reference>
        </references>
      </pivotArea>
    </format>
    <format dxfId="476">
      <pivotArea collapsedLevelsAreSubtotals="1" fieldPosition="0">
        <references count="2">
          <reference field="30" count="1" selected="0">
            <x v="3"/>
          </reference>
          <reference field="31" count="3">
            <x v="0"/>
            <x v="1"/>
            <x v="2"/>
          </reference>
        </references>
      </pivotArea>
    </format>
    <format dxfId="475">
      <pivotArea dataOnly="0" labelOnly="1" fieldPosition="0">
        <references count="1">
          <reference field="30" count="1">
            <x v="3"/>
          </reference>
        </references>
      </pivotArea>
    </format>
    <format dxfId="474">
      <pivotArea dataOnly="0" labelOnly="1" fieldPosition="0">
        <references count="2">
          <reference field="30" count="1" selected="0">
            <x v="3"/>
          </reference>
          <reference field="31" count="3">
            <x v="0"/>
            <x v="1"/>
            <x v="2"/>
          </reference>
        </references>
      </pivotArea>
    </format>
    <format dxfId="473">
      <pivotArea collapsedLevelsAreSubtotals="1" fieldPosition="0">
        <references count="1">
          <reference field="30" count="1">
            <x v="4"/>
          </reference>
        </references>
      </pivotArea>
    </format>
    <format dxfId="472">
      <pivotArea collapsedLevelsAreSubtotals="1" fieldPosition="0">
        <references count="2">
          <reference field="30" count="1" selected="0">
            <x v="4"/>
          </reference>
          <reference field="31" count="3">
            <x v="0"/>
            <x v="1"/>
            <x v="4"/>
          </reference>
        </references>
      </pivotArea>
    </format>
    <format dxfId="471">
      <pivotArea dataOnly="0" labelOnly="1" fieldPosition="0">
        <references count="1">
          <reference field="30" count="1">
            <x v="4"/>
          </reference>
        </references>
      </pivotArea>
    </format>
    <format dxfId="470">
      <pivotArea dataOnly="0" labelOnly="1" fieldPosition="0">
        <references count="2">
          <reference field="30" count="1" selected="0">
            <x v="4"/>
          </reference>
          <reference field="31" count="3">
            <x v="0"/>
            <x v="1"/>
            <x v="4"/>
          </reference>
        </references>
      </pivotArea>
    </format>
    <format dxfId="469">
      <pivotArea collapsedLevelsAreSubtotals="1" fieldPosition="0">
        <references count="1">
          <reference field="30" count="1">
            <x v="5"/>
          </reference>
        </references>
      </pivotArea>
    </format>
    <format dxfId="468">
      <pivotArea collapsedLevelsAreSubtotals="1" fieldPosition="0">
        <references count="2">
          <reference field="30" count="1" selected="0">
            <x v="5"/>
          </reference>
          <reference field="31" count="4">
            <x v="0"/>
            <x v="1"/>
            <x v="2"/>
            <x v="4"/>
          </reference>
        </references>
      </pivotArea>
    </format>
    <format dxfId="467">
      <pivotArea dataOnly="0" labelOnly="1" fieldPosition="0">
        <references count="1">
          <reference field="30" count="1">
            <x v="5"/>
          </reference>
        </references>
      </pivotArea>
    </format>
    <format dxfId="466">
      <pivotArea dataOnly="0" labelOnly="1" fieldPosition="0">
        <references count="2">
          <reference field="30" count="1" selected="0">
            <x v="5"/>
          </reference>
          <reference field="31" count="4">
            <x v="0"/>
            <x v="1"/>
            <x v="2"/>
            <x v="4"/>
          </reference>
        </references>
      </pivotArea>
    </format>
    <format dxfId="465">
      <pivotArea collapsedLevelsAreSubtotals="1" fieldPosition="0">
        <references count="1">
          <reference field="30" count="1">
            <x v="6"/>
          </reference>
        </references>
      </pivotArea>
    </format>
    <format dxfId="464">
      <pivotArea collapsedLevelsAreSubtotals="1" fieldPosition="0">
        <references count="2">
          <reference field="30" count="1" selected="0">
            <x v="6"/>
          </reference>
          <reference field="31" count="2">
            <x v="0"/>
            <x v="1"/>
          </reference>
        </references>
      </pivotArea>
    </format>
    <format dxfId="463">
      <pivotArea dataOnly="0" labelOnly="1" fieldPosition="0">
        <references count="1">
          <reference field="30" count="1">
            <x v="6"/>
          </reference>
        </references>
      </pivotArea>
    </format>
    <format dxfId="462">
      <pivotArea dataOnly="0" labelOnly="1" fieldPosition="0">
        <references count="2">
          <reference field="30" count="1" selected="0">
            <x v="6"/>
          </reference>
          <reference field="31" count="2">
            <x v="0"/>
            <x v="1"/>
          </reference>
        </references>
      </pivotArea>
    </format>
    <format dxfId="461">
      <pivotArea collapsedLevelsAreSubtotals="1" fieldPosition="0">
        <references count="1">
          <reference field="30" count="1">
            <x v="7"/>
          </reference>
        </references>
      </pivotArea>
    </format>
    <format dxfId="460">
      <pivotArea collapsedLevelsAreSubtotals="1" fieldPosition="0">
        <references count="2">
          <reference field="30" count="1" selected="0">
            <x v="7"/>
          </reference>
          <reference field="31" count="4">
            <x v="0"/>
            <x v="1"/>
            <x v="2"/>
            <x v="3"/>
          </reference>
        </references>
      </pivotArea>
    </format>
    <format dxfId="459">
      <pivotArea collapsedLevelsAreSubtotals="1" fieldPosition="0">
        <references count="1">
          <reference field="30" count="1">
            <x v="8"/>
          </reference>
        </references>
      </pivotArea>
    </format>
    <format dxfId="458">
      <pivotArea dataOnly="0" labelOnly="1" fieldPosition="0">
        <references count="1">
          <reference field="30" count="2">
            <x v="7"/>
            <x v="8"/>
          </reference>
        </references>
      </pivotArea>
    </format>
    <format dxfId="457">
      <pivotArea dataOnly="0" labelOnly="1" fieldPosition="0">
        <references count="2">
          <reference field="30" count="1" selected="0">
            <x v="7"/>
          </reference>
          <reference field="31" count="4">
            <x v="0"/>
            <x v="1"/>
            <x v="2"/>
            <x v="3"/>
          </reference>
        </references>
      </pivotArea>
    </format>
    <format dxfId="456">
      <pivotArea collapsedLevelsAreSubtotals="1" fieldPosition="0">
        <references count="2">
          <reference field="30" count="1" selected="0">
            <x v="8"/>
          </reference>
          <reference field="31" count="1">
            <x v="1"/>
          </reference>
        </references>
      </pivotArea>
    </format>
    <format dxfId="455">
      <pivotArea dataOnly="0" labelOnly="1" fieldPosition="0">
        <references count="2">
          <reference field="30" count="1" selected="0">
            <x v="8"/>
          </reference>
          <reference field="31" count="1">
            <x v="1"/>
          </reference>
        </references>
      </pivotArea>
    </format>
    <format dxfId="454">
      <pivotArea collapsedLevelsAreSubtotals="1" fieldPosition="0">
        <references count="1">
          <reference field="30" count="1">
            <x v="9"/>
          </reference>
        </references>
      </pivotArea>
    </format>
    <format dxfId="453">
      <pivotArea collapsedLevelsAreSubtotals="1" fieldPosition="0">
        <references count="2">
          <reference field="30" count="1" selected="0">
            <x v="9"/>
          </reference>
          <reference field="31" count="3">
            <x v="0"/>
            <x v="1"/>
            <x v="2"/>
          </reference>
        </references>
      </pivotArea>
    </format>
    <format dxfId="452">
      <pivotArea dataOnly="0" labelOnly="1" fieldPosition="0">
        <references count="1">
          <reference field="30" count="1">
            <x v="9"/>
          </reference>
        </references>
      </pivotArea>
    </format>
    <format dxfId="451">
      <pivotArea dataOnly="0" labelOnly="1" fieldPosition="0">
        <references count="2">
          <reference field="30" count="1" selected="0">
            <x v="9"/>
          </reference>
          <reference field="31" count="3">
            <x v="0"/>
            <x v="1"/>
            <x v="2"/>
          </reference>
        </references>
      </pivotArea>
    </format>
    <format dxfId="450">
      <pivotArea collapsedLevelsAreSubtotals="1" fieldPosition="0">
        <references count="1">
          <reference field="30" count="1">
            <x v="10"/>
          </reference>
        </references>
      </pivotArea>
    </format>
    <format dxfId="449">
      <pivotArea collapsedLevelsAreSubtotals="1" fieldPosition="0">
        <references count="2">
          <reference field="30" count="1" selected="0">
            <x v="10"/>
          </reference>
          <reference field="31" count="1">
            <x v="1"/>
          </reference>
        </references>
      </pivotArea>
    </format>
    <format dxfId="448">
      <pivotArea dataOnly="0" labelOnly="1" fieldPosition="0">
        <references count="1">
          <reference field="30" count="1">
            <x v="10"/>
          </reference>
        </references>
      </pivotArea>
    </format>
    <format dxfId="447">
      <pivotArea dataOnly="0" labelOnly="1" fieldPosition="0">
        <references count="2">
          <reference field="30" count="1" selected="0">
            <x v="10"/>
          </reference>
          <reference field="31" count="1">
            <x v="1"/>
          </reference>
        </references>
      </pivotArea>
    </format>
    <format dxfId="446">
      <pivotArea collapsedLevelsAreSubtotals="1" fieldPosition="0">
        <references count="1">
          <reference field="30" count="1">
            <x v="11"/>
          </reference>
        </references>
      </pivotArea>
    </format>
    <format dxfId="445">
      <pivotArea collapsedLevelsAreSubtotals="1" fieldPosition="0">
        <references count="2">
          <reference field="30" count="1" selected="0">
            <x v="11"/>
          </reference>
          <reference field="31" count="4">
            <x v="0"/>
            <x v="1"/>
            <x v="2"/>
            <x v="3"/>
          </reference>
        </references>
      </pivotArea>
    </format>
    <format dxfId="444">
      <pivotArea dataOnly="0" labelOnly="1" fieldPosition="0">
        <references count="1">
          <reference field="30" count="1">
            <x v="11"/>
          </reference>
        </references>
      </pivotArea>
    </format>
    <format dxfId="443">
      <pivotArea dataOnly="0" labelOnly="1" fieldPosition="0">
        <references count="2">
          <reference field="30" count="1" selected="0">
            <x v="11"/>
          </reference>
          <reference field="31" count="4">
            <x v="0"/>
            <x v="1"/>
            <x v="2"/>
            <x v="3"/>
          </reference>
        </references>
      </pivotArea>
    </format>
    <format dxfId="442">
      <pivotArea collapsedLevelsAreSubtotals="1" fieldPosition="0">
        <references count="1">
          <reference field="30" count="1">
            <x v="12"/>
          </reference>
        </references>
      </pivotArea>
    </format>
    <format dxfId="441">
      <pivotArea collapsedLevelsAreSubtotals="1" fieldPosition="0">
        <references count="2">
          <reference field="30" count="1" selected="0">
            <x v="12"/>
          </reference>
          <reference field="31" count="4">
            <x v="0"/>
            <x v="1"/>
            <x v="2"/>
            <x v="3"/>
          </reference>
        </references>
      </pivotArea>
    </format>
    <format dxfId="440">
      <pivotArea dataOnly="0" labelOnly="1" fieldPosition="0">
        <references count="1">
          <reference field="30" count="1">
            <x v="12"/>
          </reference>
        </references>
      </pivotArea>
    </format>
    <format dxfId="439">
      <pivotArea dataOnly="0" labelOnly="1" fieldPosition="0">
        <references count="2">
          <reference field="30" count="1" selected="0">
            <x v="12"/>
          </reference>
          <reference field="31" count="4">
            <x v="0"/>
            <x v="1"/>
            <x v="2"/>
            <x v="3"/>
          </reference>
        </references>
      </pivotArea>
    </format>
    <format dxfId="438">
      <pivotArea collapsedLevelsAreSubtotals="1" fieldPosition="0">
        <references count="1">
          <reference field="30" count="1">
            <x v="13"/>
          </reference>
        </references>
      </pivotArea>
    </format>
    <format dxfId="437">
      <pivotArea collapsedLevelsAreSubtotals="1" fieldPosition="0">
        <references count="2">
          <reference field="30" count="1" selected="0">
            <x v="13"/>
          </reference>
          <reference field="31" count="4">
            <x v="0"/>
            <x v="1"/>
            <x v="2"/>
            <x v="3"/>
          </reference>
        </references>
      </pivotArea>
    </format>
    <format dxfId="436">
      <pivotArea dataOnly="0" labelOnly="1" fieldPosition="0">
        <references count="1">
          <reference field="30" count="1">
            <x v="13"/>
          </reference>
        </references>
      </pivotArea>
    </format>
    <format dxfId="435">
      <pivotArea dataOnly="0" labelOnly="1" fieldPosition="0">
        <references count="2">
          <reference field="30" count="1" selected="0">
            <x v="13"/>
          </reference>
          <reference field="31" count="4">
            <x v="0"/>
            <x v="1"/>
            <x v="2"/>
            <x v="3"/>
          </reference>
        </references>
      </pivotArea>
    </format>
    <format dxfId="434">
      <pivotArea collapsedLevelsAreSubtotals="1" fieldPosition="0">
        <references count="1">
          <reference field="30" count="1">
            <x v="14"/>
          </reference>
        </references>
      </pivotArea>
    </format>
    <format dxfId="433">
      <pivotArea collapsedLevelsAreSubtotals="1" fieldPosition="0">
        <references count="2">
          <reference field="30" count="1" selected="0">
            <x v="14"/>
          </reference>
          <reference field="31" count="2">
            <x v="0"/>
            <x v="2"/>
          </reference>
        </references>
      </pivotArea>
    </format>
    <format dxfId="432">
      <pivotArea dataOnly="0" labelOnly="1" fieldPosition="0">
        <references count="1">
          <reference field="30" count="1">
            <x v="14"/>
          </reference>
        </references>
      </pivotArea>
    </format>
    <format dxfId="431">
      <pivotArea dataOnly="0" labelOnly="1" fieldPosition="0">
        <references count="2">
          <reference field="30" count="1" selected="0">
            <x v="14"/>
          </reference>
          <reference field="31" count="2">
            <x v="0"/>
            <x v="2"/>
          </reference>
        </references>
      </pivotArea>
    </format>
    <format dxfId="430">
      <pivotArea collapsedLevelsAreSubtotals="1" fieldPosition="0">
        <references count="2">
          <reference field="30" count="1" selected="0">
            <x v="14"/>
          </reference>
          <reference field="31" count="1">
            <x v="4"/>
          </reference>
        </references>
      </pivotArea>
    </format>
    <format dxfId="429">
      <pivotArea dataOnly="0" labelOnly="1" fieldPosition="0">
        <references count="2">
          <reference field="30" count="1" selected="0">
            <x v="14"/>
          </reference>
          <reference field="31" count="1">
            <x v="4"/>
          </reference>
        </references>
      </pivotArea>
    </format>
    <format dxfId="428">
      <pivotArea collapsedLevelsAreSubtotals="1" fieldPosition="0">
        <references count="1">
          <reference field="30" count="1">
            <x v="15"/>
          </reference>
        </references>
      </pivotArea>
    </format>
    <format dxfId="427">
      <pivotArea collapsedLevelsAreSubtotals="1" fieldPosition="0">
        <references count="2">
          <reference field="30" count="1" selected="0">
            <x v="15"/>
          </reference>
          <reference field="31" count="2">
            <x v="1"/>
            <x v="2"/>
          </reference>
        </references>
      </pivotArea>
    </format>
    <format dxfId="426">
      <pivotArea dataOnly="0" labelOnly="1" fieldPosition="0">
        <references count="1">
          <reference field="30" count="1">
            <x v="15"/>
          </reference>
        </references>
      </pivotArea>
    </format>
    <format dxfId="425">
      <pivotArea dataOnly="0" labelOnly="1" fieldPosition="0">
        <references count="2">
          <reference field="30" count="1" selected="0">
            <x v="15"/>
          </reference>
          <reference field="31" count="2">
            <x v="1"/>
            <x v="2"/>
          </reference>
        </references>
      </pivotArea>
    </format>
    <format dxfId="424">
      <pivotArea collapsedLevelsAreSubtotals="1" fieldPosition="0">
        <references count="1">
          <reference field="30" count="1">
            <x v="16"/>
          </reference>
        </references>
      </pivotArea>
    </format>
    <format dxfId="423">
      <pivotArea collapsedLevelsAreSubtotals="1" fieldPosition="0">
        <references count="2">
          <reference field="30" count="1" selected="0">
            <x v="16"/>
          </reference>
          <reference field="31" count="4">
            <x v="0"/>
            <x v="1"/>
            <x v="2"/>
            <x v="3"/>
          </reference>
        </references>
      </pivotArea>
    </format>
    <format dxfId="422">
      <pivotArea dataOnly="0" labelOnly="1" fieldPosition="0">
        <references count="1">
          <reference field="30" count="1">
            <x v="16"/>
          </reference>
        </references>
      </pivotArea>
    </format>
    <format dxfId="421">
      <pivotArea dataOnly="0" labelOnly="1" fieldPosition="0">
        <references count="2">
          <reference field="30" count="1" selected="0">
            <x v="16"/>
          </reference>
          <reference field="31" count="4">
            <x v="0"/>
            <x v="1"/>
            <x v="2"/>
            <x v="3"/>
          </reference>
        </references>
      </pivotArea>
    </format>
    <format dxfId="420">
      <pivotArea collapsedLevelsAreSubtotals="1" fieldPosition="0">
        <references count="1">
          <reference field="30" count="1">
            <x v="17"/>
          </reference>
        </references>
      </pivotArea>
    </format>
    <format dxfId="419">
      <pivotArea collapsedLevelsAreSubtotals="1" fieldPosition="0">
        <references count="2">
          <reference field="30" count="1" selected="0">
            <x v="17"/>
          </reference>
          <reference field="31" count="1">
            <x v="2"/>
          </reference>
        </references>
      </pivotArea>
    </format>
    <format dxfId="418">
      <pivotArea dataOnly="0" labelOnly="1" fieldPosition="0">
        <references count="1">
          <reference field="30" count="1">
            <x v="17"/>
          </reference>
        </references>
      </pivotArea>
    </format>
    <format dxfId="417">
      <pivotArea dataOnly="0" labelOnly="1" fieldPosition="0">
        <references count="2">
          <reference field="30" count="1" selected="0">
            <x v="17"/>
          </reference>
          <reference field="31" count="1">
            <x v="2"/>
          </reference>
        </references>
      </pivotArea>
    </format>
    <format dxfId="416">
      <pivotArea collapsedLevelsAreSubtotals="1" fieldPosition="0">
        <references count="1">
          <reference field="30" count="1">
            <x v="18"/>
          </reference>
        </references>
      </pivotArea>
    </format>
    <format dxfId="415">
      <pivotArea collapsedLevelsAreSubtotals="1" fieldPosition="0">
        <references count="2">
          <reference field="30" count="1" selected="0">
            <x v="18"/>
          </reference>
          <reference field="31" count="1">
            <x v="2"/>
          </reference>
        </references>
      </pivotArea>
    </format>
    <format dxfId="414">
      <pivotArea dataOnly="0" labelOnly="1" fieldPosition="0">
        <references count="1">
          <reference field="30" count="1">
            <x v="18"/>
          </reference>
        </references>
      </pivotArea>
    </format>
    <format dxfId="413">
      <pivotArea dataOnly="0" labelOnly="1" fieldPosition="0">
        <references count="2">
          <reference field="30" count="1" selected="0">
            <x v="18"/>
          </reference>
          <reference field="31" count="1">
            <x v="2"/>
          </reference>
        </references>
      </pivotArea>
    </format>
    <format dxfId="412">
      <pivotArea collapsedLevelsAreSubtotals="1" fieldPosition="0">
        <references count="1">
          <reference field="30" count="1">
            <x v="19"/>
          </reference>
        </references>
      </pivotArea>
    </format>
    <format dxfId="411">
      <pivotArea collapsedLevelsAreSubtotals="1" fieldPosition="0">
        <references count="2">
          <reference field="30" count="1" selected="0">
            <x v="19"/>
          </reference>
          <reference field="31" count="2">
            <x v="0"/>
            <x v="1"/>
          </reference>
        </references>
      </pivotArea>
    </format>
    <format dxfId="410">
      <pivotArea dataOnly="0" labelOnly="1" fieldPosition="0">
        <references count="1">
          <reference field="30" count="1">
            <x v="19"/>
          </reference>
        </references>
      </pivotArea>
    </format>
    <format dxfId="409">
      <pivotArea dataOnly="0" labelOnly="1" fieldPosition="0">
        <references count="2">
          <reference field="30" count="1" selected="0">
            <x v="19"/>
          </reference>
          <reference field="31" count="2">
            <x v="0"/>
            <x v="1"/>
          </reference>
        </references>
      </pivotArea>
    </format>
    <format dxfId="408">
      <pivotArea collapsedLevelsAreSubtotals="1" fieldPosition="0">
        <references count="1">
          <reference field="30" count="1">
            <x v="20"/>
          </reference>
        </references>
      </pivotArea>
    </format>
    <format dxfId="407">
      <pivotArea collapsedLevelsAreSubtotals="1" fieldPosition="0">
        <references count="2">
          <reference field="30" count="1" selected="0">
            <x v="20"/>
          </reference>
          <reference field="31" count="2">
            <x v="1"/>
            <x v="2"/>
          </reference>
        </references>
      </pivotArea>
    </format>
    <format dxfId="406">
      <pivotArea dataOnly="0" labelOnly="1" fieldPosition="0">
        <references count="1">
          <reference field="30" count="1">
            <x v="20"/>
          </reference>
        </references>
      </pivotArea>
    </format>
    <format dxfId="405">
      <pivotArea dataOnly="0" labelOnly="1" fieldPosition="0">
        <references count="2">
          <reference field="30" count="1" selected="0">
            <x v="20"/>
          </reference>
          <reference field="31" count="2">
            <x v="1"/>
            <x v="2"/>
          </reference>
        </references>
      </pivotArea>
    </format>
    <format dxfId="404">
      <pivotArea collapsedLevelsAreSubtotals="1" fieldPosition="0">
        <references count="1">
          <reference field="30" count="1">
            <x v="21"/>
          </reference>
        </references>
      </pivotArea>
    </format>
    <format dxfId="403">
      <pivotArea collapsedLevelsAreSubtotals="1" fieldPosition="0">
        <references count="2">
          <reference field="30" count="1" selected="0">
            <x v="21"/>
          </reference>
          <reference field="31" count="5">
            <x v="0"/>
            <x v="1"/>
            <x v="2"/>
            <x v="3"/>
            <x v="4"/>
          </reference>
        </references>
      </pivotArea>
    </format>
    <format dxfId="402">
      <pivotArea dataOnly="0" labelOnly="1" fieldPosition="0">
        <references count="1">
          <reference field="30" count="1">
            <x v="21"/>
          </reference>
        </references>
      </pivotArea>
    </format>
    <format dxfId="401">
      <pivotArea dataOnly="0" labelOnly="1" fieldPosition="0">
        <references count="2">
          <reference field="30" count="1" selected="0">
            <x v="21"/>
          </reference>
          <reference field="31" count="5">
            <x v="0"/>
            <x v="1"/>
            <x v="2"/>
            <x v="3"/>
            <x v="4"/>
          </reference>
        </references>
      </pivotArea>
    </format>
    <format dxfId="400">
      <pivotArea collapsedLevelsAreSubtotals="1" fieldPosition="0">
        <references count="1">
          <reference field="30" count="1">
            <x v="22"/>
          </reference>
        </references>
      </pivotArea>
    </format>
    <format dxfId="399">
      <pivotArea collapsedLevelsAreSubtotals="1" fieldPosition="0">
        <references count="2">
          <reference field="30" count="1" selected="0">
            <x v="22"/>
          </reference>
          <reference field="31" count="1">
            <x v="0"/>
          </reference>
        </references>
      </pivotArea>
    </format>
    <format dxfId="398">
      <pivotArea dataOnly="0" labelOnly="1" fieldPosition="0">
        <references count="1">
          <reference field="30" count="1">
            <x v="22"/>
          </reference>
        </references>
      </pivotArea>
    </format>
    <format dxfId="397">
      <pivotArea dataOnly="0" labelOnly="1" fieldPosition="0">
        <references count="2">
          <reference field="30" count="1" selected="0">
            <x v="22"/>
          </reference>
          <reference field="31" count="1">
            <x v="0"/>
          </reference>
        </references>
      </pivotArea>
    </format>
    <format dxfId="396">
      <pivotArea collapsedLevelsAreSubtotals="1" fieldPosition="0">
        <references count="1">
          <reference field="30" count="1">
            <x v="23"/>
          </reference>
        </references>
      </pivotArea>
    </format>
    <format dxfId="395">
      <pivotArea collapsedLevelsAreSubtotals="1" fieldPosition="0">
        <references count="2">
          <reference field="30" count="1" selected="0">
            <x v="23"/>
          </reference>
          <reference field="31" count="1">
            <x v="0"/>
          </reference>
        </references>
      </pivotArea>
    </format>
    <format dxfId="394">
      <pivotArea dataOnly="0" labelOnly="1" fieldPosition="0">
        <references count="1">
          <reference field="30" count="1">
            <x v="23"/>
          </reference>
        </references>
      </pivotArea>
    </format>
    <format dxfId="393">
      <pivotArea dataOnly="0" labelOnly="1" fieldPosition="0">
        <references count="2">
          <reference field="30" count="1" selected="0">
            <x v="23"/>
          </reference>
          <reference field="31" count="1">
            <x v="0"/>
          </reference>
        </references>
      </pivotArea>
    </format>
    <format dxfId="392">
      <pivotArea collapsedLevelsAreSubtotals="1" fieldPosition="0">
        <references count="1">
          <reference field="30" count="1">
            <x v="24"/>
          </reference>
        </references>
      </pivotArea>
    </format>
    <format dxfId="391">
      <pivotArea collapsedLevelsAreSubtotals="1" fieldPosition="0">
        <references count="2">
          <reference field="30" count="1" selected="0">
            <x v="24"/>
          </reference>
          <reference field="31" count="1">
            <x v="1"/>
          </reference>
        </references>
      </pivotArea>
    </format>
    <format dxfId="390">
      <pivotArea dataOnly="0" labelOnly="1" fieldPosition="0">
        <references count="1">
          <reference field="30" count="1">
            <x v="24"/>
          </reference>
        </references>
      </pivotArea>
    </format>
    <format dxfId="389">
      <pivotArea dataOnly="0" labelOnly="1" fieldPosition="0">
        <references count="2">
          <reference field="30" count="1" selected="0">
            <x v="24"/>
          </reference>
          <reference field="31" count="1">
            <x v="1"/>
          </reference>
        </references>
      </pivotArea>
    </format>
    <format dxfId="388">
      <pivotArea collapsedLevelsAreSubtotals="1" fieldPosition="0">
        <references count="1">
          <reference field="30" count="1">
            <x v="25"/>
          </reference>
        </references>
      </pivotArea>
    </format>
    <format dxfId="387">
      <pivotArea collapsedLevelsAreSubtotals="1" fieldPosition="0">
        <references count="2">
          <reference field="30" count="1" selected="0">
            <x v="25"/>
          </reference>
          <reference field="31" count="1">
            <x v="0"/>
          </reference>
        </references>
      </pivotArea>
    </format>
    <format dxfId="386">
      <pivotArea dataOnly="0" labelOnly="1" fieldPosition="0">
        <references count="1">
          <reference field="30" count="1">
            <x v="25"/>
          </reference>
        </references>
      </pivotArea>
    </format>
    <format dxfId="385">
      <pivotArea dataOnly="0" labelOnly="1" fieldPosition="0">
        <references count="2">
          <reference field="30" count="1" selected="0">
            <x v="25"/>
          </reference>
          <reference field="31" count="1">
            <x v="0"/>
          </reference>
        </references>
      </pivotArea>
    </format>
    <format dxfId="384">
      <pivotArea collapsedLevelsAreSubtotals="1" fieldPosition="0">
        <references count="1">
          <reference field="30" count="1">
            <x v="26"/>
          </reference>
        </references>
      </pivotArea>
    </format>
    <format dxfId="383">
      <pivotArea collapsedLevelsAreSubtotals="1" fieldPosition="0">
        <references count="2">
          <reference field="30" count="1" selected="0">
            <x v="26"/>
          </reference>
          <reference field="31" count="1">
            <x v="0"/>
          </reference>
        </references>
      </pivotArea>
    </format>
    <format dxfId="382">
      <pivotArea dataOnly="0" labelOnly="1" fieldPosition="0">
        <references count="1">
          <reference field="30" count="1">
            <x v="26"/>
          </reference>
        </references>
      </pivotArea>
    </format>
    <format dxfId="381">
      <pivotArea dataOnly="0" labelOnly="1" fieldPosition="0">
        <references count="2">
          <reference field="30" count="1" selected="0">
            <x v="26"/>
          </reference>
          <reference field="31" count="1">
            <x v="0"/>
          </reference>
        </references>
      </pivotArea>
    </format>
    <format dxfId="380">
      <pivotArea collapsedLevelsAreSubtotals="1" fieldPosition="0">
        <references count="1">
          <reference field="30" count="1">
            <x v="27"/>
          </reference>
        </references>
      </pivotArea>
    </format>
    <format dxfId="379">
      <pivotArea collapsedLevelsAreSubtotals="1" fieldPosition="0">
        <references count="2">
          <reference field="30" count="1" selected="0">
            <x v="27"/>
          </reference>
          <reference field="31" count="1">
            <x v="0"/>
          </reference>
        </references>
      </pivotArea>
    </format>
    <format dxfId="378">
      <pivotArea dataOnly="0" labelOnly="1" fieldPosition="0">
        <references count="1">
          <reference field="30" count="1">
            <x v="27"/>
          </reference>
        </references>
      </pivotArea>
    </format>
    <format dxfId="377">
      <pivotArea dataOnly="0" labelOnly="1" fieldPosition="0">
        <references count="2">
          <reference field="30" count="1" selected="0">
            <x v="27"/>
          </reference>
          <reference field="31" count="1">
            <x v="0"/>
          </reference>
        </references>
      </pivotArea>
    </format>
    <format dxfId="376">
      <pivotArea collapsedLevelsAreSubtotals="1" fieldPosition="0">
        <references count="1">
          <reference field="30" count="1">
            <x v="28"/>
          </reference>
        </references>
      </pivotArea>
    </format>
    <format dxfId="375">
      <pivotArea collapsedLevelsAreSubtotals="1" fieldPosition="0">
        <references count="2">
          <reference field="30" count="1" selected="0">
            <x v="28"/>
          </reference>
          <reference field="31" count="1">
            <x v="0"/>
          </reference>
        </references>
      </pivotArea>
    </format>
    <format dxfId="374">
      <pivotArea dataOnly="0" labelOnly="1" fieldPosition="0">
        <references count="1">
          <reference field="30" count="1">
            <x v="28"/>
          </reference>
        </references>
      </pivotArea>
    </format>
    <format dxfId="373">
      <pivotArea dataOnly="0" labelOnly="1" fieldPosition="0">
        <references count="2">
          <reference field="30" count="1" selected="0">
            <x v="28"/>
          </reference>
          <reference field="31" count="1">
            <x v="0"/>
          </reference>
        </references>
      </pivotArea>
    </format>
    <format dxfId="372">
      <pivotArea collapsedLevelsAreSubtotals="1" fieldPosition="0">
        <references count="1">
          <reference field="30" count="1">
            <x v="29"/>
          </reference>
        </references>
      </pivotArea>
    </format>
    <format dxfId="371">
      <pivotArea collapsedLevelsAreSubtotals="1" fieldPosition="0">
        <references count="2">
          <reference field="30" count="1" selected="0">
            <x v="29"/>
          </reference>
          <reference field="31" count="1">
            <x v="1"/>
          </reference>
        </references>
      </pivotArea>
    </format>
    <format dxfId="370">
      <pivotArea dataOnly="0" labelOnly="1" fieldPosition="0">
        <references count="1">
          <reference field="30" count="1">
            <x v="29"/>
          </reference>
        </references>
      </pivotArea>
    </format>
    <format dxfId="369">
      <pivotArea dataOnly="0" labelOnly="1" fieldPosition="0">
        <references count="2">
          <reference field="30" count="1" selected="0">
            <x v="29"/>
          </reference>
          <reference field="31" count="1">
            <x v="1"/>
          </reference>
        </references>
      </pivotArea>
    </format>
    <format dxfId="368">
      <pivotArea collapsedLevelsAreSubtotals="1" fieldPosition="0">
        <references count="1">
          <reference field="30" count="1">
            <x v="30"/>
          </reference>
        </references>
      </pivotArea>
    </format>
    <format dxfId="367">
      <pivotArea collapsedLevelsAreSubtotals="1" fieldPosition="0">
        <references count="2">
          <reference field="30" count="1" selected="0">
            <x v="30"/>
          </reference>
          <reference field="31" count="1">
            <x v="1"/>
          </reference>
        </references>
      </pivotArea>
    </format>
    <format dxfId="366">
      <pivotArea dataOnly="0" labelOnly="1" fieldPosition="0">
        <references count="1">
          <reference field="30" count="1">
            <x v="30"/>
          </reference>
        </references>
      </pivotArea>
    </format>
    <format dxfId="365">
      <pivotArea dataOnly="0" labelOnly="1" fieldPosition="0">
        <references count="2">
          <reference field="30" count="1" selected="0">
            <x v="30"/>
          </reference>
          <reference field="31" count="1">
            <x v="1"/>
          </reference>
        </references>
      </pivotArea>
    </format>
    <format dxfId="364">
      <pivotArea collapsedLevelsAreSubtotals="1" fieldPosition="0">
        <references count="1">
          <reference field="30" count="1">
            <x v="31"/>
          </reference>
        </references>
      </pivotArea>
    </format>
    <format dxfId="363">
      <pivotArea collapsedLevelsAreSubtotals="1" fieldPosition="0">
        <references count="2">
          <reference field="30" count="1" selected="0">
            <x v="31"/>
          </reference>
          <reference field="31" count="1">
            <x v="3"/>
          </reference>
        </references>
      </pivotArea>
    </format>
    <format dxfId="362">
      <pivotArea dataOnly="0" labelOnly="1" fieldPosition="0">
        <references count="1">
          <reference field="30" count="1">
            <x v="31"/>
          </reference>
        </references>
      </pivotArea>
    </format>
    <format dxfId="361">
      <pivotArea dataOnly="0" labelOnly="1" fieldPosition="0">
        <references count="2">
          <reference field="30" count="1" selected="0">
            <x v="31"/>
          </reference>
          <reference field="31" count="1">
            <x v="3"/>
          </reference>
        </references>
      </pivotArea>
    </format>
    <format dxfId="360">
      <pivotArea collapsedLevelsAreSubtotals="1" fieldPosition="0">
        <references count="1">
          <reference field="30" count="1">
            <x v="32"/>
          </reference>
        </references>
      </pivotArea>
    </format>
    <format dxfId="359">
      <pivotArea collapsedLevelsAreSubtotals="1" fieldPosition="0">
        <references count="2">
          <reference field="30" count="1" selected="0">
            <x v="32"/>
          </reference>
          <reference field="31" count="1">
            <x v="1"/>
          </reference>
        </references>
      </pivotArea>
    </format>
    <format dxfId="358">
      <pivotArea dataOnly="0" labelOnly="1" fieldPosition="0">
        <references count="1">
          <reference field="30" count="1">
            <x v="32"/>
          </reference>
        </references>
      </pivotArea>
    </format>
    <format dxfId="357">
      <pivotArea dataOnly="0" labelOnly="1" fieldPosition="0">
        <references count="2">
          <reference field="30" count="1" selected="0">
            <x v="32"/>
          </reference>
          <reference field="31" count="1">
            <x v="1"/>
          </reference>
        </references>
      </pivotArea>
    </format>
    <format dxfId="356">
      <pivotArea collapsedLevelsAreSubtotals="1" fieldPosition="0">
        <references count="1">
          <reference field="30" count="1">
            <x v="33"/>
          </reference>
        </references>
      </pivotArea>
    </format>
    <format dxfId="355">
      <pivotArea collapsedLevelsAreSubtotals="1" fieldPosition="0">
        <references count="2">
          <reference field="30" count="1" selected="0">
            <x v="33"/>
          </reference>
          <reference field="31" count="1">
            <x v="0"/>
          </reference>
        </references>
      </pivotArea>
    </format>
    <format dxfId="354">
      <pivotArea dataOnly="0" labelOnly="1" fieldPosition="0">
        <references count="1">
          <reference field="30" count="1">
            <x v="33"/>
          </reference>
        </references>
      </pivotArea>
    </format>
    <format dxfId="353">
      <pivotArea dataOnly="0" labelOnly="1" fieldPosition="0">
        <references count="2">
          <reference field="30" count="1" selected="0">
            <x v="33"/>
          </reference>
          <reference field="31" count="1">
            <x v="0"/>
          </reference>
        </references>
      </pivotArea>
    </format>
    <format dxfId="352">
      <pivotArea collapsedLevelsAreSubtotals="1" fieldPosition="0">
        <references count="1">
          <reference field="30" count="1">
            <x v="34"/>
          </reference>
        </references>
      </pivotArea>
    </format>
    <format dxfId="351">
      <pivotArea collapsedLevelsAreSubtotals="1" fieldPosition="0">
        <references count="2">
          <reference field="30" count="1" selected="0">
            <x v="34"/>
          </reference>
          <reference field="31" count="2">
            <x v="0"/>
            <x v="1"/>
          </reference>
        </references>
      </pivotArea>
    </format>
    <format dxfId="350">
      <pivotArea dataOnly="0" labelOnly="1" fieldPosition="0">
        <references count="1">
          <reference field="30" count="1">
            <x v="34"/>
          </reference>
        </references>
      </pivotArea>
    </format>
    <format dxfId="349">
      <pivotArea dataOnly="0" labelOnly="1" fieldPosition="0">
        <references count="2">
          <reference field="30" count="1" selected="0">
            <x v="34"/>
          </reference>
          <reference field="31" count="2">
            <x v="0"/>
            <x v="1"/>
          </reference>
        </references>
      </pivotArea>
    </format>
    <format dxfId="348">
      <pivotArea collapsedLevelsAreSubtotals="1" fieldPosition="0">
        <references count="1">
          <reference field="30" count="1">
            <x v="35"/>
          </reference>
        </references>
      </pivotArea>
    </format>
    <format dxfId="347">
      <pivotArea collapsedLevelsAreSubtotals="1" fieldPosition="0">
        <references count="2">
          <reference field="30" count="1" selected="0">
            <x v="35"/>
          </reference>
          <reference field="31" count="2">
            <x v="0"/>
            <x v="1"/>
          </reference>
        </references>
      </pivotArea>
    </format>
    <format dxfId="346">
      <pivotArea dataOnly="0" labelOnly="1" fieldPosition="0">
        <references count="1">
          <reference field="30" count="1">
            <x v="35"/>
          </reference>
        </references>
      </pivotArea>
    </format>
    <format dxfId="345">
      <pivotArea dataOnly="0" labelOnly="1" fieldPosition="0">
        <references count="2">
          <reference field="30" count="1" selected="0">
            <x v="35"/>
          </reference>
          <reference field="31" count="2">
            <x v="0"/>
            <x v="1"/>
          </reference>
        </references>
      </pivotArea>
    </format>
    <format dxfId="344">
      <pivotArea collapsedLevelsAreSubtotals="1" fieldPosition="0">
        <references count="1">
          <reference field="30" count="1">
            <x v="36"/>
          </reference>
        </references>
      </pivotArea>
    </format>
    <format dxfId="343">
      <pivotArea collapsedLevelsAreSubtotals="1" fieldPosition="0">
        <references count="2">
          <reference field="30" count="1" selected="0">
            <x v="36"/>
          </reference>
          <reference field="31" count="2">
            <x v="0"/>
            <x v="1"/>
          </reference>
        </references>
      </pivotArea>
    </format>
    <format dxfId="342">
      <pivotArea dataOnly="0" labelOnly="1" fieldPosition="0">
        <references count="1">
          <reference field="30" count="1">
            <x v="36"/>
          </reference>
        </references>
      </pivotArea>
    </format>
    <format dxfId="341">
      <pivotArea dataOnly="0" labelOnly="1" fieldPosition="0">
        <references count="2">
          <reference field="30" count="1" selected="0">
            <x v="36"/>
          </reference>
          <reference field="31" count="2">
            <x v="0"/>
            <x v="1"/>
          </reference>
        </references>
      </pivotArea>
    </format>
    <format dxfId="340">
      <pivotArea collapsedLevelsAreSubtotals="1" fieldPosition="0">
        <references count="1">
          <reference field="30" count="1">
            <x v="37"/>
          </reference>
        </references>
      </pivotArea>
    </format>
    <format dxfId="339">
      <pivotArea collapsedLevelsAreSubtotals="1" fieldPosition="0">
        <references count="2">
          <reference field="30" count="1" selected="0">
            <x v="37"/>
          </reference>
          <reference field="31" count="3">
            <x v="0"/>
            <x v="1"/>
            <x v="3"/>
          </reference>
        </references>
      </pivotArea>
    </format>
    <format dxfId="338">
      <pivotArea dataOnly="0" labelOnly="1" fieldPosition="0">
        <references count="1">
          <reference field="30" count="1">
            <x v="37"/>
          </reference>
        </references>
      </pivotArea>
    </format>
    <format dxfId="337">
      <pivotArea dataOnly="0" labelOnly="1" fieldPosition="0">
        <references count="2">
          <reference field="30" count="1" selected="0">
            <x v="37"/>
          </reference>
          <reference field="31" count="3">
            <x v="0"/>
            <x v="1"/>
            <x v="3"/>
          </reference>
        </references>
      </pivotArea>
    </format>
    <format dxfId="336">
      <pivotArea collapsedLevelsAreSubtotals="1" fieldPosition="0">
        <references count="1">
          <reference field="30" count="1">
            <x v="38"/>
          </reference>
        </references>
      </pivotArea>
    </format>
    <format dxfId="335">
      <pivotArea collapsedLevelsAreSubtotals="1" fieldPosition="0">
        <references count="2">
          <reference field="30" count="1" selected="0">
            <x v="38"/>
          </reference>
          <reference field="31" count="1">
            <x v="2"/>
          </reference>
        </references>
      </pivotArea>
    </format>
    <format dxfId="334">
      <pivotArea dataOnly="0" labelOnly="1" fieldPosition="0">
        <references count="1">
          <reference field="30" count="1">
            <x v="38"/>
          </reference>
        </references>
      </pivotArea>
    </format>
    <format dxfId="333">
      <pivotArea dataOnly="0" labelOnly="1" fieldPosition="0">
        <references count="2">
          <reference field="30" count="1" selected="0">
            <x v="38"/>
          </reference>
          <reference field="31" count="1">
            <x v="2"/>
          </reference>
        </references>
      </pivotArea>
    </format>
    <format dxfId="332">
      <pivotArea collapsedLevelsAreSubtotals="1" fieldPosition="0">
        <references count="1">
          <reference field="30" count="1">
            <x v="39"/>
          </reference>
        </references>
      </pivotArea>
    </format>
    <format dxfId="331">
      <pivotArea collapsedLevelsAreSubtotals="1" fieldPosition="0">
        <references count="2">
          <reference field="30" count="1" selected="0">
            <x v="39"/>
          </reference>
          <reference field="31" count="1">
            <x v="1"/>
          </reference>
        </references>
      </pivotArea>
    </format>
    <format dxfId="330">
      <pivotArea dataOnly="0" labelOnly="1" fieldPosition="0">
        <references count="1">
          <reference field="30" count="1">
            <x v="39"/>
          </reference>
        </references>
      </pivotArea>
    </format>
    <format dxfId="329">
      <pivotArea dataOnly="0" labelOnly="1" fieldPosition="0">
        <references count="2">
          <reference field="30" count="1" selected="0">
            <x v="39"/>
          </reference>
          <reference field="31" count="1">
            <x v="1"/>
          </reference>
        </references>
      </pivotArea>
    </format>
    <format dxfId="328">
      <pivotArea collapsedLevelsAreSubtotals="1" fieldPosition="0">
        <references count="2">
          <reference field="30" count="1" selected="0">
            <x v="40"/>
          </reference>
          <reference field="31" count="4">
            <x v="0"/>
            <x v="1"/>
            <x v="2"/>
            <x v="3"/>
          </reference>
        </references>
      </pivotArea>
    </format>
    <format dxfId="327">
      <pivotArea dataOnly="0" labelOnly="1" fieldPosition="0">
        <references count="2">
          <reference field="30" count="1" selected="0">
            <x v="40"/>
          </reference>
          <reference field="31" count="4">
            <x v="0"/>
            <x v="1"/>
            <x v="2"/>
            <x v="3"/>
          </reference>
        </references>
      </pivotArea>
    </format>
    <format dxfId="326">
      <pivotArea collapsedLevelsAreSubtotals="1" fieldPosition="0">
        <references count="1">
          <reference field="30" count="1">
            <x v="40"/>
          </reference>
        </references>
      </pivotArea>
    </format>
    <format dxfId="325">
      <pivotArea dataOnly="0" labelOnly="1" fieldPosition="0">
        <references count="1">
          <reference field="30" count="1">
            <x v="40"/>
          </reference>
        </references>
      </pivotArea>
    </format>
    <format dxfId="324">
      <pivotArea collapsedLevelsAreSubtotals="1" fieldPosition="0">
        <references count="1">
          <reference field="30" count="1">
            <x v="41"/>
          </reference>
        </references>
      </pivotArea>
    </format>
    <format dxfId="323">
      <pivotArea collapsedLevelsAreSubtotals="1" fieldPosition="0">
        <references count="2">
          <reference field="30" count="1" selected="0">
            <x v="41"/>
          </reference>
          <reference field="31" count="1">
            <x v="0"/>
          </reference>
        </references>
      </pivotArea>
    </format>
    <format dxfId="322">
      <pivotArea dataOnly="0" labelOnly="1" fieldPosition="0">
        <references count="1">
          <reference field="30" count="1">
            <x v="41"/>
          </reference>
        </references>
      </pivotArea>
    </format>
    <format dxfId="321">
      <pivotArea dataOnly="0" labelOnly="1" fieldPosition="0">
        <references count="2">
          <reference field="30" count="1" selected="0">
            <x v="41"/>
          </reference>
          <reference field="31" count="1">
            <x v="0"/>
          </reference>
        </references>
      </pivotArea>
    </format>
    <format dxfId="320">
      <pivotArea collapsedLevelsAreSubtotals="1" fieldPosition="0">
        <references count="1">
          <reference field="30" count="1">
            <x v="42"/>
          </reference>
        </references>
      </pivotArea>
    </format>
    <format dxfId="319">
      <pivotArea collapsedLevelsAreSubtotals="1" fieldPosition="0">
        <references count="2">
          <reference field="30" count="1" selected="0">
            <x v="42"/>
          </reference>
          <reference field="31" count="2">
            <x v="0"/>
            <x v="1"/>
          </reference>
        </references>
      </pivotArea>
    </format>
    <format dxfId="318">
      <pivotArea dataOnly="0" labelOnly="1" fieldPosition="0">
        <references count="1">
          <reference field="30" count="1">
            <x v="42"/>
          </reference>
        </references>
      </pivotArea>
    </format>
    <format dxfId="317">
      <pivotArea dataOnly="0" labelOnly="1" fieldPosition="0">
        <references count="2">
          <reference field="30" count="1" selected="0">
            <x v="42"/>
          </reference>
          <reference field="31" count="2">
            <x v="0"/>
            <x v="1"/>
          </reference>
        </references>
      </pivotArea>
    </format>
    <format dxfId="316">
      <pivotArea collapsedLevelsAreSubtotals="1" fieldPosition="0">
        <references count="1">
          <reference field="30" count="1">
            <x v="43"/>
          </reference>
        </references>
      </pivotArea>
    </format>
    <format dxfId="315">
      <pivotArea collapsedLevelsAreSubtotals="1" fieldPosition="0">
        <references count="2">
          <reference field="30" count="1" selected="0">
            <x v="43"/>
          </reference>
          <reference field="31" count="3">
            <x v="0"/>
            <x v="1"/>
            <x v="2"/>
          </reference>
        </references>
      </pivotArea>
    </format>
    <format dxfId="314">
      <pivotArea dataOnly="0" labelOnly="1" fieldPosition="0">
        <references count="1">
          <reference field="30" count="1">
            <x v="43"/>
          </reference>
        </references>
      </pivotArea>
    </format>
    <format dxfId="313">
      <pivotArea dataOnly="0" labelOnly="1" fieldPosition="0">
        <references count="2">
          <reference field="30" count="1" selected="0">
            <x v="43"/>
          </reference>
          <reference field="31" count="3">
            <x v="0"/>
            <x v="1"/>
            <x v="2"/>
          </reference>
        </references>
      </pivotArea>
    </format>
    <format dxfId="312">
      <pivotArea collapsedLevelsAreSubtotals="1" fieldPosition="0">
        <references count="1">
          <reference field="30" count="1">
            <x v="44"/>
          </reference>
        </references>
      </pivotArea>
    </format>
    <format dxfId="311">
      <pivotArea collapsedLevelsAreSubtotals="1" fieldPosition="0">
        <references count="2">
          <reference field="30" count="1" selected="0">
            <x v="44"/>
          </reference>
          <reference field="31" count="1">
            <x v="0"/>
          </reference>
        </references>
      </pivotArea>
    </format>
    <format dxfId="310">
      <pivotArea dataOnly="0" labelOnly="1" fieldPosition="0">
        <references count="1">
          <reference field="30" count="1">
            <x v="44"/>
          </reference>
        </references>
      </pivotArea>
    </format>
    <format dxfId="309">
      <pivotArea dataOnly="0" labelOnly="1" fieldPosition="0">
        <references count="2">
          <reference field="30" count="1" selected="0">
            <x v="44"/>
          </reference>
          <reference field="31" count="1">
            <x v="0"/>
          </reference>
        </references>
      </pivotArea>
    </format>
    <format dxfId="308">
      <pivotArea collapsedLevelsAreSubtotals="1" fieldPosition="0">
        <references count="1">
          <reference field="30" count="1">
            <x v="45"/>
          </reference>
        </references>
      </pivotArea>
    </format>
    <format dxfId="307">
      <pivotArea collapsedLevelsAreSubtotals="1" fieldPosition="0">
        <references count="2">
          <reference field="30" count="1" selected="0">
            <x v="45"/>
          </reference>
          <reference field="31" count="1">
            <x v="0"/>
          </reference>
        </references>
      </pivotArea>
    </format>
    <format dxfId="306">
      <pivotArea dataOnly="0" labelOnly="1" fieldPosition="0">
        <references count="1">
          <reference field="30" count="1">
            <x v="45"/>
          </reference>
        </references>
      </pivotArea>
    </format>
    <format dxfId="305">
      <pivotArea dataOnly="0" labelOnly="1" fieldPosition="0">
        <references count="2">
          <reference field="30" count="1" selected="0">
            <x v="45"/>
          </reference>
          <reference field="31" count="1">
            <x v="0"/>
          </reference>
        </references>
      </pivotArea>
    </format>
    <format dxfId="304">
      <pivotArea collapsedLevelsAreSubtotals="1" fieldPosition="0">
        <references count="1">
          <reference field="30" count="1">
            <x v="46"/>
          </reference>
        </references>
      </pivotArea>
    </format>
    <format dxfId="303">
      <pivotArea collapsedLevelsAreSubtotals="1" fieldPosition="0">
        <references count="2">
          <reference field="30" count="1" selected="0">
            <x v="46"/>
          </reference>
          <reference field="31" count="4">
            <x v="0"/>
            <x v="1"/>
            <x v="2"/>
            <x v="3"/>
          </reference>
        </references>
      </pivotArea>
    </format>
    <format dxfId="302">
      <pivotArea dataOnly="0" labelOnly="1" fieldPosition="0">
        <references count="1">
          <reference field="30" count="1">
            <x v="46"/>
          </reference>
        </references>
      </pivotArea>
    </format>
    <format dxfId="301">
      <pivotArea dataOnly="0" labelOnly="1" fieldPosition="0">
        <references count="2">
          <reference field="30" count="1" selected="0">
            <x v="46"/>
          </reference>
          <reference field="31" count="4">
            <x v="0"/>
            <x v="1"/>
            <x v="2"/>
            <x v="3"/>
          </reference>
        </references>
      </pivotArea>
    </format>
    <format dxfId="300">
      <pivotArea collapsedLevelsAreSubtotals="1" fieldPosition="0">
        <references count="1">
          <reference field="30" count="1">
            <x v="47"/>
          </reference>
        </references>
      </pivotArea>
    </format>
    <format dxfId="299">
      <pivotArea collapsedLevelsAreSubtotals="1" fieldPosition="0">
        <references count="2">
          <reference field="30" count="1" selected="0">
            <x v="47"/>
          </reference>
          <reference field="31" count="1">
            <x v="0"/>
          </reference>
        </references>
      </pivotArea>
    </format>
    <format dxfId="298">
      <pivotArea dataOnly="0" labelOnly="1" fieldPosition="0">
        <references count="1">
          <reference field="30" count="1">
            <x v="47"/>
          </reference>
        </references>
      </pivotArea>
    </format>
    <format dxfId="297">
      <pivotArea dataOnly="0" labelOnly="1" fieldPosition="0">
        <references count="2">
          <reference field="30" count="1" selected="0">
            <x v="47"/>
          </reference>
          <reference field="31" count="1">
            <x v="0"/>
          </reference>
        </references>
      </pivotArea>
    </format>
    <format dxfId="296">
      <pivotArea collapsedLevelsAreSubtotals="1" fieldPosition="0">
        <references count="1">
          <reference field="30" count="1">
            <x v="48"/>
          </reference>
        </references>
      </pivotArea>
    </format>
    <format dxfId="295">
      <pivotArea collapsedLevelsAreSubtotals="1" fieldPosition="0">
        <references count="2">
          <reference field="30" count="1" selected="0">
            <x v="48"/>
          </reference>
          <reference field="31" count="1">
            <x v="1"/>
          </reference>
        </references>
      </pivotArea>
    </format>
    <format dxfId="294">
      <pivotArea dataOnly="0" labelOnly="1" fieldPosition="0">
        <references count="1">
          <reference field="30" count="1">
            <x v="48"/>
          </reference>
        </references>
      </pivotArea>
    </format>
    <format dxfId="293">
      <pivotArea dataOnly="0" labelOnly="1" fieldPosition="0">
        <references count="2">
          <reference field="30" count="1" selected="0">
            <x v="48"/>
          </reference>
          <reference field="31" count="1">
            <x v="1"/>
          </reference>
        </references>
      </pivotArea>
    </format>
    <format dxfId="292">
      <pivotArea collapsedLevelsAreSubtotals="1" fieldPosition="0">
        <references count="1">
          <reference field="30" count="1">
            <x v="49"/>
          </reference>
        </references>
      </pivotArea>
    </format>
    <format dxfId="291">
      <pivotArea collapsedLevelsAreSubtotals="1" fieldPosition="0">
        <references count="2">
          <reference field="30" count="1" selected="0">
            <x v="49"/>
          </reference>
          <reference field="31" count="1">
            <x v="0"/>
          </reference>
        </references>
      </pivotArea>
    </format>
    <format dxfId="290">
      <pivotArea dataOnly="0" labelOnly="1" fieldPosition="0">
        <references count="1">
          <reference field="30" count="1">
            <x v="49"/>
          </reference>
        </references>
      </pivotArea>
    </format>
    <format dxfId="289">
      <pivotArea dataOnly="0" labelOnly="1" fieldPosition="0">
        <references count="2">
          <reference field="30" count="1" selected="0">
            <x v="49"/>
          </reference>
          <reference field="31" count="1">
            <x v="0"/>
          </reference>
        </references>
      </pivotArea>
    </format>
    <format dxfId="288">
      <pivotArea collapsedLevelsAreSubtotals="1" fieldPosition="0">
        <references count="1">
          <reference field="30" count="1">
            <x v="50"/>
          </reference>
        </references>
      </pivotArea>
    </format>
    <format dxfId="287">
      <pivotArea collapsedLevelsAreSubtotals="1" fieldPosition="0">
        <references count="2">
          <reference field="30" count="1" selected="0">
            <x v="50"/>
          </reference>
          <reference field="31" count="1">
            <x v="0"/>
          </reference>
        </references>
      </pivotArea>
    </format>
    <format dxfId="286">
      <pivotArea dataOnly="0" labelOnly="1" fieldPosition="0">
        <references count="1">
          <reference field="30" count="1">
            <x v="50"/>
          </reference>
        </references>
      </pivotArea>
    </format>
    <format dxfId="285">
      <pivotArea dataOnly="0" labelOnly="1" fieldPosition="0">
        <references count="2">
          <reference field="30" count="1" selected="0">
            <x v="50"/>
          </reference>
          <reference field="31" count="1">
            <x v="0"/>
          </reference>
        </references>
      </pivotArea>
    </format>
    <format dxfId="284">
      <pivotArea collapsedLevelsAreSubtotals="1" fieldPosition="0">
        <references count="1">
          <reference field="30" count="1">
            <x v="51"/>
          </reference>
        </references>
      </pivotArea>
    </format>
    <format dxfId="283">
      <pivotArea collapsedLevelsAreSubtotals="1" fieldPosition="0">
        <references count="2">
          <reference field="30" count="1" selected="0">
            <x v="51"/>
          </reference>
          <reference field="31" count="1">
            <x v="0"/>
          </reference>
        </references>
      </pivotArea>
    </format>
    <format dxfId="282">
      <pivotArea dataOnly="0" labelOnly="1" fieldPosition="0">
        <references count="1">
          <reference field="30" count="1">
            <x v="51"/>
          </reference>
        </references>
      </pivotArea>
    </format>
    <format dxfId="281">
      <pivotArea dataOnly="0" labelOnly="1" fieldPosition="0">
        <references count="2">
          <reference field="30" count="1" selected="0">
            <x v="51"/>
          </reference>
          <reference field="31" count="1">
            <x v="0"/>
          </reference>
        </references>
      </pivotArea>
    </format>
    <format dxfId="280">
      <pivotArea collapsedLevelsAreSubtotals="1" fieldPosition="0">
        <references count="1">
          <reference field="30" count="1">
            <x v="52"/>
          </reference>
        </references>
      </pivotArea>
    </format>
    <format dxfId="279">
      <pivotArea collapsedLevelsAreSubtotals="1" fieldPosition="0">
        <references count="2">
          <reference field="30" count="1" selected="0">
            <x v="52"/>
          </reference>
          <reference field="31" count="1">
            <x v="0"/>
          </reference>
        </references>
      </pivotArea>
    </format>
    <format dxfId="278">
      <pivotArea dataOnly="0" labelOnly="1" fieldPosition="0">
        <references count="1">
          <reference field="30" count="1">
            <x v="52"/>
          </reference>
        </references>
      </pivotArea>
    </format>
    <format dxfId="277">
      <pivotArea dataOnly="0" labelOnly="1" fieldPosition="0">
        <references count="2">
          <reference field="30" count="1" selected="0">
            <x v="52"/>
          </reference>
          <reference field="31" count="1">
            <x v="0"/>
          </reference>
        </references>
      </pivotArea>
    </format>
    <format dxfId="276">
      <pivotArea collapsedLevelsAreSubtotals="1" fieldPosition="0">
        <references count="1">
          <reference field="30" count="1">
            <x v="53"/>
          </reference>
        </references>
      </pivotArea>
    </format>
    <format dxfId="275">
      <pivotArea collapsedLevelsAreSubtotals="1" fieldPosition="0">
        <references count="2">
          <reference field="30" count="1" selected="0">
            <x v="53"/>
          </reference>
          <reference field="31" count="1">
            <x v="0"/>
          </reference>
        </references>
      </pivotArea>
    </format>
    <format dxfId="274">
      <pivotArea dataOnly="0" labelOnly="1" fieldPosition="0">
        <references count="1">
          <reference field="30" count="1">
            <x v="53"/>
          </reference>
        </references>
      </pivotArea>
    </format>
    <format dxfId="273">
      <pivotArea dataOnly="0" labelOnly="1" fieldPosition="0">
        <references count="2">
          <reference field="30" count="1" selected="0">
            <x v="53"/>
          </reference>
          <reference field="31" count="1">
            <x v="0"/>
          </reference>
        </references>
      </pivotArea>
    </format>
    <format dxfId="272">
      <pivotArea collapsedLevelsAreSubtotals="1" fieldPosition="0">
        <references count="1">
          <reference field="30" count="1">
            <x v="54"/>
          </reference>
        </references>
      </pivotArea>
    </format>
    <format dxfId="271">
      <pivotArea collapsedLevelsAreSubtotals="1" fieldPosition="0">
        <references count="2">
          <reference field="30" count="1" selected="0">
            <x v="54"/>
          </reference>
          <reference field="31" count="4">
            <x v="0"/>
            <x v="1"/>
            <x v="2"/>
            <x v="4"/>
          </reference>
        </references>
      </pivotArea>
    </format>
    <format dxfId="270">
      <pivotArea dataOnly="0" labelOnly="1" fieldPosition="0">
        <references count="1">
          <reference field="30" count="1">
            <x v="54"/>
          </reference>
        </references>
      </pivotArea>
    </format>
    <format dxfId="269">
      <pivotArea dataOnly="0" labelOnly="1" fieldPosition="0">
        <references count="2">
          <reference field="30" count="1" selected="0">
            <x v="54"/>
          </reference>
          <reference field="31" count="4">
            <x v="0"/>
            <x v="1"/>
            <x v="2"/>
            <x v="4"/>
          </reference>
        </references>
      </pivotArea>
    </format>
    <format dxfId="268">
      <pivotArea collapsedLevelsAreSubtotals="1" fieldPosition="0">
        <references count="1">
          <reference field="30" count="1">
            <x v="55"/>
          </reference>
        </references>
      </pivotArea>
    </format>
    <format dxfId="267">
      <pivotArea collapsedLevelsAreSubtotals="1" fieldPosition="0">
        <references count="2">
          <reference field="30" count="1" selected="0">
            <x v="55"/>
          </reference>
          <reference field="31" count="1">
            <x v="0"/>
          </reference>
        </references>
      </pivotArea>
    </format>
    <format dxfId="266">
      <pivotArea dataOnly="0" labelOnly="1" fieldPosition="0">
        <references count="1">
          <reference field="30" count="1">
            <x v="55"/>
          </reference>
        </references>
      </pivotArea>
    </format>
    <format dxfId="265">
      <pivotArea dataOnly="0" labelOnly="1" fieldPosition="0">
        <references count="2">
          <reference field="30" count="1" selected="0">
            <x v="55"/>
          </reference>
          <reference field="31" count="1">
            <x v="0"/>
          </reference>
        </references>
      </pivotArea>
    </format>
    <format dxfId="264">
      <pivotArea collapsedLevelsAreSubtotals="1" fieldPosition="0">
        <references count="2">
          <reference field="30" count="1" selected="0">
            <x v="56"/>
          </reference>
          <reference field="31" count="1">
            <x v="1"/>
          </reference>
        </references>
      </pivotArea>
    </format>
    <format dxfId="263">
      <pivotArea collapsedLevelsAreSubtotals="1" fieldPosition="0">
        <references count="1">
          <reference field="30" count="1">
            <x v="57"/>
          </reference>
        </references>
      </pivotArea>
    </format>
    <format dxfId="262">
      <pivotArea collapsedLevelsAreSubtotals="1" fieldPosition="0">
        <references count="2">
          <reference field="30" count="1" selected="0">
            <x v="57"/>
          </reference>
          <reference field="31" count="1">
            <x v="0"/>
          </reference>
        </references>
      </pivotArea>
    </format>
    <format dxfId="261">
      <pivotArea dataOnly="0" labelOnly="1" fieldPosition="0">
        <references count="1">
          <reference field="30" count="1">
            <x v="57"/>
          </reference>
        </references>
      </pivotArea>
    </format>
    <format dxfId="260">
      <pivotArea dataOnly="0" labelOnly="1" fieldPosition="0">
        <references count="2">
          <reference field="30" count="1" selected="0">
            <x v="56"/>
          </reference>
          <reference field="31" count="1">
            <x v="1"/>
          </reference>
        </references>
      </pivotArea>
    </format>
    <format dxfId="259">
      <pivotArea dataOnly="0" labelOnly="1" fieldPosition="0">
        <references count="2">
          <reference field="30" count="1" selected="0">
            <x v="57"/>
          </reference>
          <reference field="31" count="1">
            <x v="0"/>
          </reference>
        </references>
      </pivotArea>
    </format>
    <format dxfId="258">
      <pivotArea collapsedLevelsAreSubtotals="1" fieldPosition="0">
        <references count="1">
          <reference field="30" count="1">
            <x v="58"/>
          </reference>
        </references>
      </pivotArea>
    </format>
    <format dxfId="257">
      <pivotArea collapsedLevelsAreSubtotals="1" fieldPosition="0">
        <references count="2">
          <reference field="30" count="1" selected="0">
            <x v="58"/>
          </reference>
          <reference field="31" count="1">
            <x v="0"/>
          </reference>
        </references>
      </pivotArea>
    </format>
    <format dxfId="256">
      <pivotArea dataOnly="0" labelOnly="1" fieldPosition="0">
        <references count="1">
          <reference field="30" count="1">
            <x v="58"/>
          </reference>
        </references>
      </pivotArea>
    </format>
    <format dxfId="255">
      <pivotArea dataOnly="0" labelOnly="1" fieldPosition="0">
        <references count="2">
          <reference field="30" count="1" selected="0">
            <x v="58"/>
          </reference>
          <reference field="31" count="1">
            <x v="0"/>
          </reference>
        </references>
      </pivotArea>
    </format>
    <format dxfId="254">
      <pivotArea collapsedLevelsAreSubtotals="1" fieldPosition="0">
        <references count="1">
          <reference field="30" count="1">
            <x v="56"/>
          </reference>
        </references>
      </pivotArea>
    </format>
    <format dxfId="253">
      <pivotArea dataOnly="0" labelOnly="1" fieldPosition="0">
        <references count="1">
          <reference field="30" count="1">
            <x v="56"/>
          </reference>
        </references>
      </pivotArea>
    </format>
    <format dxfId="252">
      <pivotArea collapsedLevelsAreSubtotals="1" fieldPosition="0">
        <references count="1">
          <reference field="30" count="1">
            <x v="59"/>
          </reference>
        </references>
      </pivotArea>
    </format>
    <format dxfId="251">
      <pivotArea collapsedLevelsAreSubtotals="1" fieldPosition="0">
        <references count="2">
          <reference field="30" count="1" selected="0">
            <x v="59"/>
          </reference>
          <reference field="31" count="1">
            <x v="0"/>
          </reference>
        </references>
      </pivotArea>
    </format>
    <format dxfId="250">
      <pivotArea dataOnly="0" labelOnly="1" fieldPosition="0">
        <references count="1">
          <reference field="30" count="1">
            <x v="59"/>
          </reference>
        </references>
      </pivotArea>
    </format>
    <format dxfId="249">
      <pivotArea dataOnly="0" labelOnly="1" fieldPosition="0">
        <references count="2">
          <reference field="30" count="1" selected="0">
            <x v="59"/>
          </reference>
          <reference field="31" count="1">
            <x v="0"/>
          </reference>
        </references>
      </pivotArea>
    </format>
    <format dxfId="248">
      <pivotArea collapsedLevelsAreSubtotals="1" fieldPosition="0">
        <references count="1">
          <reference field="30" count="1">
            <x v="60"/>
          </reference>
        </references>
      </pivotArea>
    </format>
    <format dxfId="247">
      <pivotArea collapsedLevelsAreSubtotals="1" fieldPosition="0">
        <references count="2">
          <reference field="30" count="1" selected="0">
            <x v="60"/>
          </reference>
          <reference field="31" count="1">
            <x v="0"/>
          </reference>
        </references>
      </pivotArea>
    </format>
    <format dxfId="246">
      <pivotArea dataOnly="0" labelOnly="1" fieldPosition="0">
        <references count="1">
          <reference field="30" count="1">
            <x v="60"/>
          </reference>
        </references>
      </pivotArea>
    </format>
    <format dxfId="245">
      <pivotArea dataOnly="0" labelOnly="1" fieldPosition="0">
        <references count="2">
          <reference field="30" count="1" selected="0">
            <x v="60"/>
          </reference>
          <reference field="31" count="1">
            <x v="0"/>
          </reference>
        </references>
      </pivotArea>
    </format>
    <format dxfId="244">
      <pivotArea collapsedLevelsAreSubtotals="1" fieldPosition="0">
        <references count="1">
          <reference field="30" count="1">
            <x v="61"/>
          </reference>
        </references>
      </pivotArea>
    </format>
    <format dxfId="243">
      <pivotArea collapsedLevelsAreSubtotals="1" fieldPosition="0">
        <references count="2">
          <reference field="30" count="1" selected="0">
            <x v="61"/>
          </reference>
          <reference field="31" count="1">
            <x v="1"/>
          </reference>
        </references>
      </pivotArea>
    </format>
    <format dxfId="242">
      <pivotArea dataOnly="0" labelOnly="1" fieldPosition="0">
        <references count="1">
          <reference field="30" count="1">
            <x v="61"/>
          </reference>
        </references>
      </pivotArea>
    </format>
    <format dxfId="241">
      <pivotArea dataOnly="0" labelOnly="1" fieldPosition="0">
        <references count="2">
          <reference field="30" count="1" selected="0">
            <x v="61"/>
          </reference>
          <reference field="31" count="1">
            <x v="1"/>
          </reference>
        </references>
      </pivotArea>
    </format>
    <format dxfId="240">
      <pivotArea collapsedLevelsAreSubtotals="1" fieldPosition="0">
        <references count="1">
          <reference field="30" count="1">
            <x v="62"/>
          </reference>
        </references>
      </pivotArea>
    </format>
    <format dxfId="239">
      <pivotArea collapsedLevelsAreSubtotals="1" fieldPosition="0">
        <references count="2">
          <reference field="30" count="1" selected="0">
            <x v="62"/>
          </reference>
          <reference field="31" count="1">
            <x v="0"/>
          </reference>
        </references>
      </pivotArea>
    </format>
    <format dxfId="238">
      <pivotArea dataOnly="0" labelOnly="1" fieldPosition="0">
        <references count="1">
          <reference field="30" count="1">
            <x v="62"/>
          </reference>
        </references>
      </pivotArea>
    </format>
    <format dxfId="237">
      <pivotArea dataOnly="0" labelOnly="1" fieldPosition="0">
        <references count="2">
          <reference field="30" count="1" selected="0">
            <x v="62"/>
          </reference>
          <reference field="31" count="1">
            <x v="0"/>
          </reference>
        </references>
      </pivotArea>
    </format>
    <format dxfId="236">
      <pivotArea collapsedLevelsAreSubtotals="1" fieldPosition="0">
        <references count="1">
          <reference field="30" count="1">
            <x v="63"/>
          </reference>
        </references>
      </pivotArea>
    </format>
    <format dxfId="235">
      <pivotArea collapsedLevelsAreSubtotals="1" fieldPosition="0">
        <references count="2">
          <reference field="30" count="1" selected="0">
            <x v="63"/>
          </reference>
          <reference field="31" count="1">
            <x v="0"/>
          </reference>
        </references>
      </pivotArea>
    </format>
    <format dxfId="234">
      <pivotArea dataOnly="0" labelOnly="1" fieldPosition="0">
        <references count="1">
          <reference field="30" count="1">
            <x v="63"/>
          </reference>
        </references>
      </pivotArea>
    </format>
    <format dxfId="233">
      <pivotArea dataOnly="0" labelOnly="1" fieldPosition="0">
        <references count="2">
          <reference field="30" count="1" selected="0">
            <x v="63"/>
          </reference>
          <reference field="31" count="1">
            <x v="0"/>
          </reference>
        </references>
      </pivotArea>
    </format>
    <format dxfId="232">
      <pivotArea collapsedLevelsAreSubtotals="1" fieldPosition="0">
        <references count="1">
          <reference field="30" count="1">
            <x v="64"/>
          </reference>
        </references>
      </pivotArea>
    </format>
    <format dxfId="231">
      <pivotArea collapsedLevelsAreSubtotals="1" fieldPosition="0">
        <references count="2">
          <reference field="30" count="1" selected="0">
            <x v="64"/>
          </reference>
          <reference field="31" count="2">
            <x v="0"/>
            <x v="1"/>
          </reference>
        </references>
      </pivotArea>
    </format>
    <format dxfId="230">
      <pivotArea dataOnly="0" labelOnly="1" fieldPosition="0">
        <references count="1">
          <reference field="30" count="1">
            <x v="64"/>
          </reference>
        </references>
      </pivotArea>
    </format>
    <format dxfId="229">
      <pivotArea dataOnly="0" labelOnly="1" fieldPosition="0">
        <references count="2">
          <reference field="30" count="1" selected="0">
            <x v="64"/>
          </reference>
          <reference field="31" count="2">
            <x v="0"/>
            <x v="1"/>
          </reference>
        </references>
      </pivotArea>
    </format>
    <format dxfId="228">
      <pivotArea collapsedLevelsAreSubtotals="1" fieldPosition="0">
        <references count="1">
          <reference field="30" count="1">
            <x v="65"/>
          </reference>
        </references>
      </pivotArea>
    </format>
    <format dxfId="227">
      <pivotArea collapsedLevelsAreSubtotals="1" fieldPosition="0">
        <references count="2">
          <reference field="30" count="1" selected="0">
            <x v="65"/>
          </reference>
          <reference field="31" count="1">
            <x v="0"/>
          </reference>
        </references>
      </pivotArea>
    </format>
    <format dxfId="226">
      <pivotArea dataOnly="0" labelOnly="1" fieldPosition="0">
        <references count="1">
          <reference field="30" count="1">
            <x v="65"/>
          </reference>
        </references>
      </pivotArea>
    </format>
    <format dxfId="225">
      <pivotArea dataOnly="0" labelOnly="1" fieldPosition="0">
        <references count="2">
          <reference field="30" count="1" selected="0">
            <x v="65"/>
          </reference>
          <reference field="31" count="1">
            <x v="0"/>
          </reference>
        </references>
      </pivotArea>
    </format>
    <format dxfId="224">
      <pivotArea collapsedLevelsAreSubtotals="1" fieldPosition="0">
        <references count="1">
          <reference field="30" count="1">
            <x v="66"/>
          </reference>
        </references>
      </pivotArea>
    </format>
    <format dxfId="223">
      <pivotArea collapsedLevelsAreSubtotals="1" fieldPosition="0">
        <references count="2">
          <reference field="30" count="1" selected="0">
            <x v="66"/>
          </reference>
          <reference field="31" count="1">
            <x v="0"/>
          </reference>
        </references>
      </pivotArea>
    </format>
    <format dxfId="222">
      <pivotArea dataOnly="0" labelOnly="1" fieldPosition="0">
        <references count="1">
          <reference field="30" count="1">
            <x v="66"/>
          </reference>
        </references>
      </pivotArea>
    </format>
    <format dxfId="221">
      <pivotArea dataOnly="0" labelOnly="1" fieldPosition="0">
        <references count="2">
          <reference field="30" count="1" selected="0">
            <x v="66"/>
          </reference>
          <reference field="31" count="1">
            <x v="0"/>
          </reference>
        </references>
      </pivotArea>
    </format>
    <format dxfId="220">
      <pivotArea collapsedLevelsAreSubtotals="1" fieldPosition="0">
        <references count="1">
          <reference field="30" count="1">
            <x v="67"/>
          </reference>
        </references>
      </pivotArea>
    </format>
    <format dxfId="219">
      <pivotArea collapsedLevelsAreSubtotals="1" fieldPosition="0">
        <references count="2">
          <reference field="30" count="1" selected="0">
            <x v="67"/>
          </reference>
          <reference field="31" count="1">
            <x v="0"/>
          </reference>
        </references>
      </pivotArea>
    </format>
    <format dxfId="218">
      <pivotArea dataOnly="0" labelOnly="1" fieldPosition="0">
        <references count="1">
          <reference field="30" count="1">
            <x v="67"/>
          </reference>
        </references>
      </pivotArea>
    </format>
    <format dxfId="217">
      <pivotArea dataOnly="0" labelOnly="1" fieldPosition="0">
        <references count="2">
          <reference field="30" count="1" selected="0">
            <x v="67"/>
          </reference>
          <reference field="31" count="1">
            <x v="0"/>
          </reference>
        </references>
      </pivotArea>
    </format>
    <format dxfId="216">
      <pivotArea collapsedLevelsAreSubtotals="1" fieldPosition="0">
        <references count="1">
          <reference field="30" count="1">
            <x v="68"/>
          </reference>
        </references>
      </pivotArea>
    </format>
    <format dxfId="215">
      <pivotArea collapsedLevelsAreSubtotals="1" fieldPosition="0">
        <references count="2">
          <reference field="30" count="1" selected="0">
            <x v="68"/>
          </reference>
          <reference field="31" count="1">
            <x v="0"/>
          </reference>
        </references>
      </pivotArea>
    </format>
    <format dxfId="214">
      <pivotArea dataOnly="0" labelOnly="1" fieldPosition="0">
        <references count="1">
          <reference field="30" count="1">
            <x v="68"/>
          </reference>
        </references>
      </pivotArea>
    </format>
    <format dxfId="213">
      <pivotArea dataOnly="0" labelOnly="1" fieldPosition="0">
        <references count="2">
          <reference field="30" count="1" selected="0">
            <x v="68"/>
          </reference>
          <reference field="31" count="1">
            <x v="0"/>
          </reference>
        </references>
      </pivotArea>
    </format>
    <format dxfId="212">
      <pivotArea collapsedLevelsAreSubtotals="1" fieldPosition="0">
        <references count="1">
          <reference field="30" count="1">
            <x v="69"/>
          </reference>
        </references>
      </pivotArea>
    </format>
    <format dxfId="211">
      <pivotArea collapsedLevelsAreSubtotals="1" fieldPosition="0">
        <references count="2">
          <reference field="30" count="1" selected="0">
            <x v="69"/>
          </reference>
          <reference field="31" count="1">
            <x v="0"/>
          </reference>
        </references>
      </pivotArea>
    </format>
    <format dxfId="210">
      <pivotArea dataOnly="0" labelOnly="1" fieldPosition="0">
        <references count="1">
          <reference field="30" count="1">
            <x v="69"/>
          </reference>
        </references>
      </pivotArea>
    </format>
    <format dxfId="209">
      <pivotArea dataOnly="0" labelOnly="1" fieldPosition="0">
        <references count="2">
          <reference field="30" count="1" selected="0">
            <x v="69"/>
          </reference>
          <reference field="31" count="1">
            <x v="0"/>
          </reference>
        </references>
      </pivotArea>
    </format>
    <format dxfId="208">
      <pivotArea collapsedLevelsAreSubtotals="1" fieldPosition="0">
        <references count="1">
          <reference field="30" count="1">
            <x v="70"/>
          </reference>
        </references>
      </pivotArea>
    </format>
    <format dxfId="207">
      <pivotArea collapsedLevelsAreSubtotals="1" fieldPosition="0">
        <references count="2">
          <reference field="30" count="1" selected="0">
            <x v="70"/>
          </reference>
          <reference field="31" count="1">
            <x v="1"/>
          </reference>
        </references>
      </pivotArea>
    </format>
    <format dxfId="206">
      <pivotArea dataOnly="0" labelOnly="1" fieldPosition="0">
        <references count="1">
          <reference field="30" count="1">
            <x v="70"/>
          </reference>
        </references>
      </pivotArea>
    </format>
    <format dxfId="205">
      <pivotArea dataOnly="0" labelOnly="1" fieldPosition="0">
        <references count="2">
          <reference field="30" count="1" selected="0">
            <x v="70"/>
          </reference>
          <reference field="31" count="1">
            <x v="1"/>
          </reference>
        </references>
      </pivotArea>
    </format>
    <format dxfId="204">
      <pivotArea collapsedLevelsAreSubtotals="1" fieldPosition="0">
        <references count="1">
          <reference field="30" count="1">
            <x v="71"/>
          </reference>
        </references>
      </pivotArea>
    </format>
    <format dxfId="203">
      <pivotArea collapsedLevelsAreSubtotals="1" fieldPosition="0">
        <references count="2">
          <reference field="30" count="1" selected="0">
            <x v="71"/>
          </reference>
          <reference field="31" count="1">
            <x v="4"/>
          </reference>
        </references>
      </pivotArea>
    </format>
    <format dxfId="202">
      <pivotArea dataOnly="0" labelOnly="1" fieldPosition="0">
        <references count="1">
          <reference field="30" count="1">
            <x v="71"/>
          </reference>
        </references>
      </pivotArea>
    </format>
    <format dxfId="201">
      <pivotArea dataOnly="0" labelOnly="1" fieldPosition="0">
        <references count="2">
          <reference field="30" count="1" selected="0">
            <x v="71"/>
          </reference>
          <reference field="31" count="1">
            <x v="4"/>
          </reference>
        </references>
      </pivotArea>
    </format>
    <format dxfId="200">
      <pivotArea collapsedLevelsAreSubtotals="1" fieldPosition="0">
        <references count="1">
          <reference field="30" count="1">
            <x v="72"/>
          </reference>
        </references>
      </pivotArea>
    </format>
    <format dxfId="199">
      <pivotArea collapsedLevelsAreSubtotals="1" fieldPosition="0">
        <references count="2">
          <reference field="30" count="1" selected="0">
            <x v="72"/>
          </reference>
          <reference field="31" count="2">
            <x v="0"/>
            <x v="2"/>
          </reference>
        </references>
      </pivotArea>
    </format>
    <format dxfId="198">
      <pivotArea dataOnly="0" labelOnly="1" fieldPosition="0">
        <references count="1">
          <reference field="30" count="1">
            <x v="72"/>
          </reference>
        </references>
      </pivotArea>
    </format>
    <format dxfId="197">
      <pivotArea dataOnly="0" labelOnly="1" fieldPosition="0">
        <references count="2">
          <reference field="30" count="1" selected="0">
            <x v="72"/>
          </reference>
          <reference field="31" count="2">
            <x v="0"/>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92A8231E-3BE4-48E4-A086-E7E35881EDA8}" name="TablaDinámica19"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5">
  <location ref="A50:B54"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axis="axisRow" dataField="1" showAll="0">
      <items count="4">
        <item x="2"/>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9"/>
  </rowFields>
  <rowItems count="4">
    <i>
      <x/>
    </i>
    <i>
      <x v="1"/>
    </i>
    <i>
      <x v="2"/>
    </i>
    <i t="grand">
      <x/>
    </i>
  </rowItems>
  <colItems count="1">
    <i/>
  </colItems>
  <pageFields count="1">
    <pageField fld="6" hier="-1"/>
  </pageFields>
  <dataFields count="1">
    <dataField name="Cuenta de Definiendo cafetería pet-friendly como aquel establecimiento especializado en la venta de cafés y productos de bollería, especialmente para desayunos o meriendas en el cual se permite la entrada de las mascotas. (Ej. Juan Valdez, Cafetopia, La niebla, café bajo sombra, Oh my bowl, Amasa artesanal... etc)  ¿Es usted cliente de este tipo de establecimientos?" fld="9" subtotal="count" baseField="0" baseItem="0"/>
  </dataFields>
  <formats count="1">
    <format dxfId="479">
      <pivotArea dataOnly="0" outline="0" axis="axisValues" fieldPosition="0"/>
    </format>
  </formats>
  <chartFormats count="4">
    <chartFormat chart="0" format="0" series="1">
      <pivotArea type="data" outline="0" fieldPosition="0">
        <references count="1">
          <reference field="4294967294" count="1" selected="0">
            <x v="0"/>
          </reference>
        </references>
      </pivotArea>
    </chartFormat>
    <chartFormat chart="0" format="1">
      <pivotArea type="data" outline="0" fieldPosition="0">
        <references count="2">
          <reference field="4294967294" count="1" selected="0">
            <x v="0"/>
          </reference>
          <reference field="9" count="1" selected="0">
            <x v="0"/>
          </reference>
        </references>
      </pivotArea>
    </chartFormat>
    <chartFormat chart="0" format="2">
      <pivotArea type="data" outline="0" fieldPosition="0">
        <references count="2">
          <reference field="4294967294" count="1" selected="0">
            <x v="0"/>
          </reference>
          <reference field="9" count="1" selected="0">
            <x v="1"/>
          </reference>
        </references>
      </pivotArea>
    </chartFormat>
    <chartFormat chart="0" format="3">
      <pivotArea type="data" outline="0" fieldPosition="0">
        <references count="2">
          <reference field="4294967294" count="1" selected="0">
            <x v="0"/>
          </reference>
          <reference field="9"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A064135B-F6BB-474A-AE5E-96A46D82CE6B}" name="TablaDinámica26"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K391:Q435" firstHeaderRow="1" firstDataRow="2"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5">
        <item h="1" x="24"/>
        <item h="1" x="25"/>
        <item h="1" x="57"/>
        <item h="1" x="16"/>
        <item h="1" x="26"/>
        <item x="4"/>
        <item x="1"/>
        <item x="17"/>
        <item x="71"/>
        <item x="53"/>
        <item x="3"/>
        <item x="5"/>
        <item x="8"/>
        <item x="7"/>
        <item x="48"/>
        <item x="68"/>
        <item x="31"/>
        <item x="59"/>
        <item x="72"/>
        <item x="23"/>
        <item x="14"/>
        <item x="21"/>
        <item x="63"/>
        <item x="52"/>
        <item x="47"/>
        <item x="39"/>
        <item x="32"/>
        <item x="67"/>
        <item x="35"/>
        <item x="54"/>
        <item x="61"/>
        <item x="37"/>
        <item x="45"/>
        <item x="11"/>
        <item x="40"/>
        <item x="36"/>
        <item x="49"/>
        <item x="0"/>
        <item x="33"/>
        <item x="22"/>
        <item x="9"/>
        <item x="58"/>
        <item x="2"/>
        <item x="28"/>
        <item x="38"/>
        <item x="60"/>
        <item x="12"/>
        <item x="43"/>
        <item x="27"/>
        <item h="1" x="18"/>
        <item h="1" x="73"/>
        <item h="1" x="62"/>
        <item h="1" x="55"/>
        <item h="1" x="29"/>
        <item h="1" x="6"/>
        <item h="1" x="19"/>
        <item h="1" x="69"/>
        <item h="1" x="51"/>
        <item h="1" x="13"/>
        <item h="1" x="41"/>
        <item h="1" x="65"/>
        <item h="1" x="44"/>
        <item h="1" x="34"/>
        <item h="1" x="42"/>
        <item h="1" x="20"/>
        <item h="1" x="56"/>
        <item h="1" x="46"/>
        <item h="1" x="64"/>
        <item h="1" x="50"/>
        <item h="1" x="70"/>
        <item h="1" x="30"/>
        <item h="1" x="15"/>
        <item h="1" x="66"/>
        <item h="1" x="10"/>
        <item t="default"/>
      </items>
    </pivotField>
    <pivotField axis="axisCol" dataField="1" showAll="0">
      <items count="7">
        <item x="2"/>
        <item x="1"/>
        <item x="5"/>
        <item x="0"/>
        <item x="3"/>
        <item x="4"/>
        <item t="default"/>
      </items>
    </pivotField>
    <pivotField showAll="0"/>
    <pivotField showAll="0"/>
    <pivotField showAll="0"/>
    <pivotField showAll="0"/>
    <pivotField showAll="0"/>
    <pivotField showAll="0"/>
  </pivotFields>
  <rowFields count="1">
    <field x="30"/>
  </rowFields>
  <rowItems count="43">
    <i>
      <x v="5"/>
    </i>
    <i>
      <x v="6"/>
    </i>
    <i>
      <x v="7"/>
    </i>
    <i>
      <x v="8"/>
    </i>
    <i>
      <x v="9"/>
    </i>
    <i>
      <x v="10"/>
    </i>
    <i>
      <x v="11"/>
    </i>
    <i>
      <x v="12"/>
    </i>
    <i>
      <x v="13"/>
    </i>
    <i>
      <x v="14"/>
    </i>
    <i>
      <x v="15"/>
    </i>
    <i>
      <x v="16"/>
    </i>
    <i>
      <x v="17"/>
    </i>
    <i>
      <x v="18"/>
    </i>
    <i>
      <x v="19"/>
    </i>
    <i>
      <x v="20"/>
    </i>
    <i>
      <x v="21"/>
    </i>
    <i>
      <x v="22"/>
    </i>
    <i>
      <x v="23"/>
    </i>
    <i>
      <x v="24"/>
    </i>
    <i>
      <x v="25"/>
    </i>
    <i>
      <x v="26"/>
    </i>
    <i>
      <x v="27"/>
    </i>
    <i>
      <x v="28"/>
    </i>
    <i>
      <x v="29"/>
    </i>
    <i>
      <x v="30"/>
    </i>
    <i>
      <x v="31"/>
    </i>
    <i>
      <x v="33"/>
    </i>
    <i>
      <x v="34"/>
    </i>
    <i>
      <x v="35"/>
    </i>
    <i>
      <x v="36"/>
    </i>
    <i>
      <x v="37"/>
    </i>
    <i>
      <x v="38"/>
    </i>
    <i>
      <x v="39"/>
    </i>
    <i>
      <x v="40"/>
    </i>
    <i>
      <x v="41"/>
    </i>
    <i>
      <x v="42"/>
    </i>
    <i>
      <x v="43"/>
    </i>
    <i>
      <x v="45"/>
    </i>
    <i>
      <x v="46"/>
    </i>
    <i>
      <x v="47"/>
    </i>
    <i>
      <x v="48"/>
    </i>
    <i t="grand">
      <x/>
    </i>
  </rowItems>
  <colFields count="1">
    <field x="31"/>
  </colFields>
  <colItems count="6">
    <i>
      <x/>
    </i>
    <i>
      <x v="1"/>
    </i>
    <i>
      <x v="2"/>
    </i>
    <i>
      <x v="3"/>
    </i>
    <i>
      <x v="4"/>
    </i>
    <i t="grand">
      <x/>
    </i>
  </colItems>
  <pageFields count="1">
    <pageField fld="6" hier="-1"/>
  </pageFields>
  <dataFields count="1">
    <dataField name="Cuenta de ¿Cuánto estaría dispuesto a pagar por las actividades ofrecidas para tanto dueños como sus mascota? " fld="31" subtotal="count" baseField="0" baseItem="0"/>
  </dataFields>
  <formats count="282">
    <format dxfId="761">
      <pivotArea dataOnly="0" labelOnly="1" outline="0" axis="axisValues" fieldPosition="0"/>
    </format>
    <format dxfId="760">
      <pivotArea collapsedLevelsAreSubtotals="1" fieldPosition="0">
        <references count="1">
          <reference field="30" count="1">
            <x v="3"/>
          </reference>
        </references>
      </pivotArea>
    </format>
    <format dxfId="759">
      <pivotArea collapsedLevelsAreSubtotals="1" fieldPosition="0">
        <references count="2">
          <reference field="30" count="1" selected="0">
            <x v="3"/>
          </reference>
          <reference field="31" count="3">
            <x v="0"/>
            <x v="1"/>
            <x v="2"/>
          </reference>
        </references>
      </pivotArea>
    </format>
    <format dxfId="758">
      <pivotArea dataOnly="0" labelOnly="1" fieldPosition="0">
        <references count="1">
          <reference field="30" count="1">
            <x v="3"/>
          </reference>
        </references>
      </pivotArea>
    </format>
    <format dxfId="757">
      <pivotArea dataOnly="0" labelOnly="1" fieldPosition="0">
        <references count="2">
          <reference field="30" count="1" selected="0">
            <x v="3"/>
          </reference>
          <reference field="31" count="3">
            <x v="0"/>
            <x v="1"/>
            <x v="2"/>
          </reference>
        </references>
      </pivotArea>
    </format>
    <format dxfId="756">
      <pivotArea collapsedLevelsAreSubtotals="1" fieldPosition="0">
        <references count="1">
          <reference field="30" count="1">
            <x v="4"/>
          </reference>
        </references>
      </pivotArea>
    </format>
    <format dxfId="755">
      <pivotArea collapsedLevelsAreSubtotals="1" fieldPosition="0">
        <references count="2">
          <reference field="30" count="1" selected="0">
            <x v="4"/>
          </reference>
          <reference field="31" count="3">
            <x v="0"/>
            <x v="1"/>
            <x v="4"/>
          </reference>
        </references>
      </pivotArea>
    </format>
    <format dxfId="754">
      <pivotArea dataOnly="0" labelOnly="1" fieldPosition="0">
        <references count="1">
          <reference field="30" count="1">
            <x v="4"/>
          </reference>
        </references>
      </pivotArea>
    </format>
    <format dxfId="753">
      <pivotArea dataOnly="0" labelOnly="1" fieldPosition="0">
        <references count="2">
          <reference field="30" count="1" selected="0">
            <x v="4"/>
          </reference>
          <reference field="31" count="3">
            <x v="0"/>
            <x v="1"/>
            <x v="4"/>
          </reference>
        </references>
      </pivotArea>
    </format>
    <format dxfId="752">
      <pivotArea collapsedLevelsAreSubtotals="1" fieldPosition="0">
        <references count="1">
          <reference field="30" count="1">
            <x v="5"/>
          </reference>
        </references>
      </pivotArea>
    </format>
    <format dxfId="751">
      <pivotArea collapsedLevelsAreSubtotals="1" fieldPosition="0">
        <references count="2">
          <reference field="30" count="1" selected="0">
            <x v="5"/>
          </reference>
          <reference field="31" count="4">
            <x v="0"/>
            <x v="1"/>
            <x v="2"/>
            <x v="4"/>
          </reference>
        </references>
      </pivotArea>
    </format>
    <format dxfId="750">
      <pivotArea dataOnly="0" labelOnly="1" fieldPosition="0">
        <references count="1">
          <reference field="30" count="1">
            <x v="5"/>
          </reference>
        </references>
      </pivotArea>
    </format>
    <format dxfId="749">
      <pivotArea dataOnly="0" labelOnly="1" fieldPosition="0">
        <references count="2">
          <reference field="30" count="1" selected="0">
            <x v="5"/>
          </reference>
          <reference field="31" count="4">
            <x v="0"/>
            <x v="1"/>
            <x v="2"/>
            <x v="4"/>
          </reference>
        </references>
      </pivotArea>
    </format>
    <format dxfId="748">
      <pivotArea collapsedLevelsAreSubtotals="1" fieldPosition="0">
        <references count="1">
          <reference field="30" count="1">
            <x v="6"/>
          </reference>
        </references>
      </pivotArea>
    </format>
    <format dxfId="747">
      <pivotArea collapsedLevelsAreSubtotals="1" fieldPosition="0">
        <references count="2">
          <reference field="30" count="1" selected="0">
            <x v="6"/>
          </reference>
          <reference field="31" count="2">
            <x v="0"/>
            <x v="1"/>
          </reference>
        </references>
      </pivotArea>
    </format>
    <format dxfId="746">
      <pivotArea dataOnly="0" labelOnly="1" fieldPosition="0">
        <references count="1">
          <reference field="30" count="1">
            <x v="6"/>
          </reference>
        </references>
      </pivotArea>
    </format>
    <format dxfId="745">
      <pivotArea dataOnly="0" labelOnly="1" fieldPosition="0">
        <references count="2">
          <reference field="30" count="1" selected="0">
            <x v="6"/>
          </reference>
          <reference field="31" count="2">
            <x v="0"/>
            <x v="1"/>
          </reference>
        </references>
      </pivotArea>
    </format>
    <format dxfId="744">
      <pivotArea collapsedLevelsAreSubtotals="1" fieldPosition="0">
        <references count="1">
          <reference field="30" count="1">
            <x v="7"/>
          </reference>
        </references>
      </pivotArea>
    </format>
    <format dxfId="743">
      <pivotArea collapsedLevelsAreSubtotals="1" fieldPosition="0">
        <references count="2">
          <reference field="30" count="1" selected="0">
            <x v="7"/>
          </reference>
          <reference field="31" count="4">
            <x v="0"/>
            <x v="1"/>
            <x v="2"/>
            <x v="3"/>
          </reference>
        </references>
      </pivotArea>
    </format>
    <format dxfId="742">
      <pivotArea collapsedLevelsAreSubtotals="1" fieldPosition="0">
        <references count="1">
          <reference field="30" count="1">
            <x v="8"/>
          </reference>
        </references>
      </pivotArea>
    </format>
    <format dxfId="741">
      <pivotArea dataOnly="0" labelOnly="1" fieldPosition="0">
        <references count="1">
          <reference field="30" count="2">
            <x v="7"/>
            <x v="8"/>
          </reference>
        </references>
      </pivotArea>
    </format>
    <format dxfId="740">
      <pivotArea dataOnly="0" labelOnly="1" fieldPosition="0">
        <references count="2">
          <reference field="30" count="1" selected="0">
            <x v="7"/>
          </reference>
          <reference field="31" count="4">
            <x v="0"/>
            <x v="1"/>
            <x v="2"/>
            <x v="3"/>
          </reference>
        </references>
      </pivotArea>
    </format>
    <format dxfId="739">
      <pivotArea collapsedLevelsAreSubtotals="1" fieldPosition="0">
        <references count="2">
          <reference field="30" count="1" selected="0">
            <x v="8"/>
          </reference>
          <reference field="31" count="1">
            <x v="1"/>
          </reference>
        </references>
      </pivotArea>
    </format>
    <format dxfId="738">
      <pivotArea dataOnly="0" labelOnly="1" fieldPosition="0">
        <references count="2">
          <reference field="30" count="1" selected="0">
            <x v="8"/>
          </reference>
          <reference field="31" count="1">
            <x v="1"/>
          </reference>
        </references>
      </pivotArea>
    </format>
    <format dxfId="737">
      <pivotArea collapsedLevelsAreSubtotals="1" fieldPosition="0">
        <references count="1">
          <reference field="30" count="1">
            <x v="9"/>
          </reference>
        </references>
      </pivotArea>
    </format>
    <format dxfId="736">
      <pivotArea collapsedLevelsAreSubtotals="1" fieldPosition="0">
        <references count="2">
          <reference field="30" count="1" selected="0">
            <x v="9"/>
          </reference>
          <reference field="31" count="3">
            <x v="0"/>
            <x v="1"/>
            <x v="2"/>
          </reference>
        </references>
      </pivotArea>
    </format>
    <format dxfId="735">
      <pivotArea dataOnly="0" labelOnly="1" fieldPosition="0">
        <references count="1">
          <reference field="30" count="1">
            <x v="9"/>
          </reference>
        </references>
      </pivotArea>
    </format>
    <format dxfId="734">
      <pivotArea dataOnly="0" labelOnly="1" fieldPosition="0">
        <references count="2">
          <reference field="30" count="1" selected="0">
            <x v="9"/>
          </reference>
          <reference field="31" count="3">
            <x v="0"/>
            <x v="1"/>
            <x v="2"/>
          </reference>
        </references>
      </pivotArea>
    </format>
    <format dxfId="733">
      <pivotArea collapsedLevelsAreSubtotals="1" fieldPosition="0">
        <references count="1">
          <reference field="30" count="1">
            <x v="10"/>
          </reference>
        </references>
      </pivotArea>
    </format>
    <format dxfId="732">
      <pivotArea collapsedLevelsAreSubtotals="1" fieldPosition="0">
        <references count="2">
          <reference field="30" count="1" selected="0">
            <x v="10"/>
          </reference>
          <reference field="31" count="1">
            <x v="1"/>
          </reference>
        </references>
      </pivotArea>
    </format>
    <format dxfId="731">
      <pivotArea dataOnly="0" labelOnly="1" fieldPosition="0">
        <references count="1">
          <reference field="30" count="1">
            <x v="10"/>
          </reference>
        </references>
      </pivotArea>
    </format>
    <format dxfId="730">
      <pivotArea dataOnly="0" labelOnly="1" fieldPosition="0">
        <references count="2">
          <reference field="30" count="1" selected="0">
            <x v="10"/>
          </reference>
          <reference field="31" count="1">
            <x v="1"/>
          </reference>
        </references>
      </pivotArea>
    </format>
    <format dxfId="729">
      <pivotArea collapsedLevelsAreSubtotals="1" fieldPosition="0">
        <references count="1">
          <reference field="30" count="1">
            <x v="11"/>
          </reference>
        </references>
      </pivotArea>
    </format>
    <format dxfId="728">
      <pivotArea collapsedLevelsAreSubtotals="1" fieldPosition="0">
        <references count="2">
          <reference field="30" count="1" selected="0">
            <x v="11"/>
          </reference>
          <reference field="31" count="4">
            <x v="0"/>
            <x v="1"/>
            <x v="2"/>
            <x v="3"/>
          </reference>
        </references>
      </pivotArea>
    </format>
    <format dxfId="727">
      <pivotArea dataOnly="0" labelOnly="1" fieldPosition="0">
        <references count="1">
          <reference field="30" count="1">
            <x v="11"/>
          </reference>
        </references>
      </pivotArea>
    </format>
    <format dxfId="726">
      <pivotArea dataOnly="0" labelOnly="1" fieldPosition="0">
        <references count="2">
          <reference field="30" count="1" selected="0">
            <x v="11"/>
          </reference>
          <reference field="31" count="4">
            <x v="0"/>
            <x v="1"/>
            <x v="2"/>
            <x v="3"/>
          </reference>
        </references>
      </pivotArea>
    </format>
    <format dxfId="725">
      <pivotArea collapsedLevelsAreSubtotals="1" fieldPosition="0">
        <references count="1">
          <reference field="30" count="1">
            <x v="12"/>
          </reference>
        </references>
      </pivotArea>
    </format>
    <format dxfId="724">
      <pivotArea collapsedLevelsAreSubtotals="1" fieldPosition="0">
        <references count="2">
          <reference field="30" count="1" selected="0">
            <x v="12"/>
          </reference>
          <reference field="31" count="4">
            <x v="0"/>
            <x v="1"/>
            <x v="2"/>
            <x v="3"/>
          </reference>
        </references>
      </pivotArea>
    </format>
    <format dxfId="723">
      <pivotArea dataOnly="0" labelOnly="1" fieldPosition="0">
        <references count="1">
          <reference field="30" count="1">
            <x v="12"/>
          </reference>
        </references>
      </pivotArea>
    </format>
    <format dxfId="722">
      <pivotArea dataOnly="0" labelOnly="1" fieldPosition="0">
        <references count="2">
          <reference field="30" count="1" selected="0">
            <x v="12"/>
          </reference>
          <reference field="31" count="4">
            <x v="0"/>
            <x v="1"/>
            <x v="2"/>
            <x v="3"/>
          </reference>
        </references>
      </pivotArea>
    </format>
    <format dxfId="721">
      <pivotArea collapsedLevelsAreSubtotals="1" fieldPosition="0">
        <references count="1">
          <reference field="30" count="1">
            <x v="13"/>
          </reference>
        </references>
      </pivotArea>
    </format>
    <format dxfId="720">
      <pivotArea collapsedLevelsAreSubtotals="1" fieldPosition="0">
        <references count="2">
          <reference field="30" count="1" selected="0">
            <x v="13"/>
          </reference>
          <reference field="31" count="4">
            <x v="0"/>
            <x v="1"/>
            <x v="2"/>
            <x v="3"/>
          </reference>
        </references>
      </pivotArea>
    </format>
    <format dxfId="719">
      <pivotArea dataOnly="0" labelOnly="1" fieldPosition="0">
        <references count="1">
          <reference field="30" count="1">
            <x v="13"/>
          </reference>
        </references>
      </pivotArea>
    </format>
    <format dxfId="718">
      <pivotArea dataOnly="0" labelOnly="1" fieldPosition="0">
        <references count="2">
          <reference field="30" count="1" selected="0">
            <x v="13"/>
          </reference>
          <reference field="31" count="4">
            <x v="0"/>
            <x v="1"/>
            <x v="2"/>
            <x v="3"/>
          </reference>
        </references>
      </pivotArea>
    </format>
    <format dxfId="717">
      <pivotArea collapsedLevelsAreSubtotals="1" fieldPosition="0">
        <references count="1">
          <reference field="30" count="1">
            <x v="14"/>
          </reference>
        </references>
      </pivotArea>
    </format>
    <format dxfId="716">
      <pivotArea collapsedLevelsAreSubtotals="1" fieldPosition="0">
        <references count="2">
          <reference field="30" count="1" selected="0">
            <x v="14"/>
          </reference>
          <reference field="31" count="2">
            <x v="0"/>
            <x v="2"/>
          </reference>
        </references>
      </pivotArea>
    </format>
    <format dxfId="715">
      <pivotArea dataOnly="0" labelOnly="1" fieldPosition="0">
        <references count="1">
          <reference field="30" count="1">
            <x v="14"/>
          </reference>
        </references>
      </pivotArea>
    </format>
    <format dxfId="714">
      <pivotArea dataOnly="0" labelOnly="1" fieldPosition="0">
        <references count="2">
          <reference field="30" count="1" selected="0">
            <x v="14"/>
          </reference>
          <reference field="31" count="2">
            <x v="0"/>
            <x v="2"/>
          </reference>
        </references>
      </pivotArea>
    </format>
    <format dxfId="713">
      <pivotArea collapsedLevelsAreSubtotals="1" fieldPosition="0">
        <references count="2">
          <reference field="30" count="1" selected="0">
            <x v="14"/>
          </reference>
          <reference field="31" count="1">
            <x v="4"/>
          </reference>
        </references>
      </pivotArea>
    </format>
    <format dxfId="712">
      <pivotArea dataOnly="0" labelOnly="1" fieldPosition="0">
        <references count="2">
          <reference field="30" count="1" selected="0">
            <x v="14"/>
          </reference>
          <reference field="31" count="1">
            <x v="4"/>
          </reference>
        </references>
      </pivotArea>
    </format>
    <format dxfId="711">
      <pivotArea collapsedLevelsAreSubtotals="1" fieldPosition="0">
        <references count="1">
          <reference field="30" count="1">
            <x v="15"/>
          </reference>
        </references>
      </pivotArea>
    </format>
    <format dxfId="710">
      <pivotArea collapsedLevelsAreSubtotals="1" fieldPosition="0">
        <references count="2">
          <reference field="30" count="1" selected="0">
            <x v="15"/>
          </reference>
          <reference field="31" count="2">
            <x v="1"/>
            <x v="2"/>
          </reference>
        </references>
      </pivotArea>
    </format>
    <format dxfId="709">
      <pivotArea dataOnly="0" labelOnly="1" fieldPosition="0">
        <references count="1">
          <reference field="30" count="1">
            <x v="15"/>
          </reference>
        </references>
      </pivotArea>
    </format>
    <format dxfId="708">
      <pivotArea dataOnly="0" labelOnly="1" fieldPosition="0">
        <references count="2">
          <reference field="30" count="1" selected="0">
            <x v="15"/>
          </reference>
          <reference field="31" count="2">
            <x v="1"/>
            <x v="2"/>
          </reference>
        </references>
      </pivotArea>
    </format>
    <format dxfId="707">
      <pivotArea collapsedLevelsAreSubtotals="1" fieldPosition="0">
        <references count="1">
          <reference field="30" count="1">
            <x v="16"/>
          </reference>
        </references>
      </pivotArea>
    </format>
    <format dxfId="706">
      <pivotArea collapsedLevelsAreSubtotals="1" fieldPosition="0">
        <references count="2">
          <reference field="30" count="1" selected="0">
            <x v="16"/>
          </reference>
          <reference field="31" count="4">
            <x v="0"/>
            <x v="1"/>
            <x v="2"/>
            <x v="3"/>
          </reference>
        </references>
      </pivotArea>
    </format>
    <format dxfId="705">
      <pivotArea dataOnly="0" labelOnly="1" fieldPosition="0">
        <references count="1">
          <reference field="30" count="1">
            <x v="16"/>
          </reference>
        </references>
      </pivotArea>
    </format>
    <format dxfId="704">
      <pivotArea dataOnly="0" labelOnly="1" fieldPosition="0">
        <references count="2">
          <reference field="30" count="1" selected="0">
            <x v="16"/>
          </reference>
          <reference field="31" count="4">
            <x v="0"/>
            <x v="1"/>
            <x v="2"/>
            <x v="3"/>
          </reference>
        </references>
      </pivotArea>
    </format>
    <format dxfId="703">
      <pivotArea collapsedLevelsAreSubtotals="1" fieldPosition="0">
        <references count="1">
          <reference field="30" count="1">
            <x v="17"/>
          </reference>
        </references>
      </pivotArea>
    </format>
    <format dxfId="702">
      <pivotArea collapsedLevelsAreSubtotals="1" fieldPosition="0">
        <references count="2">
          <reference field="30" count="1" selected="0">
            <x v="17"/>
          </reference>
          <reference field="31" count="1">
            <x v="2"/>
          </reference>
        </references>
      </pivotArea>
    </format>
    <format dxfId="701">
      <pivotArea dataOnly="0" labelOnly="1" fieldPosition="0">
        <references count="1">
          <reference field="30" count="1">
            <x v="17"/>
          </reference>
        </references>
      </pivotArea>
    </format>
    <format dxfId="700">
      <pivotArea dataOnly="0" labelOnly="1" fieldPosition="0">
        <references count="2">
          <reference field="30" count="1" selected="0">
            <x v="17"/>
          </reference>
          <reference field="31" count="1">
            <x v="2"/>
          </reference>
        </references>
      </pivotArea>
    </format>
    <format dxfId="699">
      <pivotArea collapsedLevelsAreSubtotals="1" fieldPosition="0">
        <references count="1">
          <reference field="30" count="1">
            <x v="18"/>
          </reference>
        </references>
      </pivotArea>
    </format>
    <format dxfId="698">
      <pivotArea collapsedLevelsAreSubtotals="1" fieldPosition="0">
        <references count="2">
          <reference field="30" count="1" selected="0">
            <x v="18"/>
          </reference>
          <reference field="31" count="1">
            <x v="2"/>
          </reference>
        </references>
      </pivotArea>
    </format>
    <format dxfId="697">
      <pivotArea dataOnly="0" labelOnly="1" fieldPosition="0">
        <references count="1">
          <reference field="30" count="1">
            <x v="18"/>
          </reference>
        </references>
      </pivotArea>
    </format>
    <format dxfId="696">
      <pivotArea dataOnly="0" labelOnly="1" fieldPosition="0">
        <references count="2">
          <reference field="30" count="1" selected="0">
            <x v="18"/>
          </reference>
          <reference field="31" count="1">
            <x v="2"/>
          </reference>
        </references>
      </pivotArea>
    </format>
    <format dxfId="695">
      <pivotArea collapsedLevelsAreSubtotals="1" fieldPosition="0">
        <references count="1">
          <reference field="30" count="1">
            <x v="19"/>
          </reference>
        </references>
      </pivotArea>
    </format>
    <format dxfId="694">
      <pivotArea collapsedLevelsAreSubtotals="1" fieldPosition="0">
        <references count="2">
          <reference field="30" count="1" selected="0">
            <x v="19"/>
          </reference>
          <reference field="31" count="2">
            <x v="0"/>
            <x v="1"/>
          </reference>
        </references>
      </pivotArea>
    </format>
    <format dxfId="693">
      <pivotArea dataOnly="0" labelOnly="1" fieldPosition="0">
        <references count="1">
          <reference field="30" count="1">
            <x v="19"/>
          </reference>
        </references>
      </pivotArea>
    </format>
    <format dxfId="692">
      <pivotArea dataOnly="0" labelOnly="1" fieldPosition="0">
        <references count="2">
          <reference field="30" count="1" selected="0">
            <x v="19"/>
          </reference>
          <reference field="31" count="2">
            <x v="0"/>
            <x v="1"/>
          </reference>
        </references>
      </pivotArea>
    </format>
    <format dxfId="691">
      <pivotArea collapsedLevelsAreSubtotals="1" fieldPosition="0">
        <references count="1">
          <reference field="30" count="1">
            <x v="20"/>
          </reference>
        </references>
      </pivotArea>
    </format>
    <format dxfId="690">
      <pivotArea collapsedLevelsAreSubtotals="1" fieldPosition="0">
        <references count="2">
          <reference field="30" count="1" selected="0">
            <x v="20"/>
          </reference>
          <reference field="31" count="2">
            <x v="1"/>
            <x v="2"/>
          </reference>
        </references>
      </pivotArea>
    </format>
    <format dxfId="689">
      <pivotArea dataOnly="0" labelOnly="1" fieldPosition="0">
        <references count="1">
          <reference field="30" count="1">
            <x v="20"/>
          </reference>
        </references>
      </pivotArea>
    </format>
    <format dxfId="688">
      <pivotArea dataOnly="0" labelOnly="1" fieldPosition="0">
        <references count="2">
          <reference field="30" count="1" selected="0">
            <x v="20"/>
          </reference>
          <reference field="31" count="2">
            <x v="1"/>
            <x v="2"/>
          </reference>
        </references>
      </pivotArea>
    </format>
    <format dxfId="687">
      <pivotArea collapsedLevelsAreSubtotals="1" fieldPosition="0">
        <references count="1">
          <reference field="30" count="1">
            <x v="21"/>
          </reference>
        </references>
      </pivotArea>
    </format>
    <format dxfId="686">
      <pivotArea collapsedLevelsAreSubtotals="1" fieldPosition="0">
        <references count="2">
          <reference field="30" count="1" selected="0">
            <x v="21"/>
          </reference>
          <reference field="31" count="5">
            <x v="0"/>
            <x v="1"/>
            <x v="2"/>
            <x v="3"/>
            <x v="4"/>
          </reference>
        </references>
      </pivotArea>
    </format>
    <format dxfId="685">
      <pivotArea dataOnly="0" labelOnly="1" fieldPosition="0">
        <references count="1">
          <reference field="30" count="1">
            <x v="21"/>
          </reference>
        </references>
      </pivotArea>
    </format>
    <format dxfId="684">
      <pivotArea dataOnly="0" labelOnly="1" fieldPosition="0">
        <references count="2">
          <reference field="30" count="1" selected="0">
            <x v="21"/>
          </reference>
          <reference field="31" count="5">
            <x v="0"/>
            <x v="1"/>
            <x v="2"/>
            <x v="3"/>
            <x v="4"/>
          </reference>
        </references>
      </pivotArea>
    </format>
    <format dxfId="683">
      <pivotArea collapsedLevelsAreSubtotals="1" fieldPosition="0">
        <references count="1">
          <reference field="30" count="1">
            <x v="22"/>
          </reference>
        </references>
      </pivotArea>
    </format>
    <format dxfId="682">
      <pivotArea collapsedLevelsAreSubtotals="1" fieldPosition="0">
        <references count="2">
          <reference field="30" count="1" selected="0">
            <x v="22"/>
          </reference>
          <reference field="31" count="1">
            <x v="0"/>
          </reference>
        </references>
      </pivotArea>
    </format>
    <format dxfId="681">
      <pivotArea dataOnly="0" labelOnly="1" fieldPosition="0">
        <references count="1">
          <reference field="30" count="1">
            <x v="22"/>
          </reference>
        </references>
      </pivotArea>
    </format>
    <format dxfId="680">
      <pivotArea dataOnly="0" labelOnly="1" fieldPosition="0">
        <references count="2">
          <reference field="30" count="1" selected="0">
            <x v="22"/>
          </reference>
          <reference field="31" count="1">
            <x v="0"/>
          </reference>
        </references>
      </pivotArea>
    </format>
    <format dxfId="679">
      <pivotArea collapsedLevelsAreSubtotals="1" fieldPosition="0">
        <references count="1">
          <reference field="30" count="1">
            <x v="23"/>
          </reference>
        </references>
      </pivotArea>
    </format>
    <format dxfId="678">
      <pivotArea collapsedLevelsAreSubtotals="1" fieldPosition="0">
        <references count="2">
          <reference field="30" count="1" selected="0">
            <x v="23"/>
          </reference>
          <reference field="31" count="1">
            <x v="0"/>
          </reference>
        </references>
      </pivotArea>
    </format>
    <format dxfId="677">
      <pivotArea dataOnly="0" labelOnly="1" fieldPosition="0">
        <references count="1">
          <reference field="30" count="1">
            <x v="23"/>
          </reference>
        </references>
      </pivotArea>
    </format>
    <format dxfId="676">
      <pivotArea dataOnly="0" labelOnly="1" fieldPosition="0">
        <references count="2">
          <reference field="30" count="1" selected="0">
            <x v="23"/>
          </reference>
          <reference field="31" count="1">
            <x v="0"/>
          </reference>
        </references>
      </pivotArea>
    </format>
    <format dxfId="675">
      <pivotArea collapsedLevelsAreSubtotals="1" fieldPosition="0">
        <references count="1">
          <reference field="30" count="1">
            <x v="24"/>
          </reference>
        </references>
      </pivotArea>
    </format>
    <format dxfId="674">
      <pivotArea collapsedLevelsAreSubtotals="1" fieldPosition="0">
        <references count="2">
          <reference field="30" count="1" selected="0">
            <x v="24"/>
          </reference>
          <reference field="31" count="1">
            <x v="1"/>
          </reference>
        </references>
      </pivotArea>
    </format>
    <format dxfId="673">
      <pivotArea dataOnly="0" labelOnly="1" fieldPosition="0">
        <references count="1">
          <reference field="30" count="1">
            <x v="24"/>
          </reference>
        </references>
      </pivotArea>
    </format>
    <format dxfId="672">
      <pivotArea dataOnly="0" labelOnly="1" fieldPosition="0">
        <references count="2">
          <reference field="30" count="1" selected="0">
            <x v="24"/>
          </reference>
          <reference field="31" count="1">
            <x v="1"/>
          </reference>
        </references>
      </pivotArea>
    </format>
    <format dxfId="671">
      <pivotArea collapsedLevelsAreSubtotals="1" fieldPosition="0">
        <references count="1">
          <reference field="30" count="1">
            <x v="25"/>
          </reference>
        </references>
      </pivotArea>
    </format>
    <format dxfId="670">
      <pivotArea collapsedLevelsAreSubtotals="1" fieldPosition="0">
        <references count="2">
          <reference field="30" count="1" selected="0">
            <x v="25"/>
          </reference>
          <reference field="31" count="1">
            <x v="0"/>
          </reference>
        </references>
      </pivotArea>
    </format>
    <format dxfId="669">
      <pivotArea dataOnly="0" labelOnly="1" fieldPosition="0">
        <references count="1">
          <reference field="30" count="1">
            <x v="25"/>
          </reference>
        </references>
      </pivotArea>
    </format>
    <format dxfId="668">
      <pivotArea dataOnly="0" labelOnly="1" fieldPosition="0">
        <references count="2">
          <reference field="30" count="1" selected="0">
            <x v="25"/>
          </reference>
          <reference field="31" count="1">
            <x v="0"/>
          </reference>
        </references>
      </pivotArea>
    </format>
    <format dxfId="667">
      <pivotArea collapsedLevelsAreSubtotals="1" fieldPosition="0">
        <references count="1">
          <reference field="30" count="1">
            <x v="26"/>
          </reference>
        </references>
      </pivotArea>
    </format>
    <format dxfId="666">
      <pivotArea collapsedLevelsAreSubtotals="1" fieldPosition="0">
        <references count="2">
          <reference field="30" count="1" selected="0">
            <x v="26"/>
          </reference>
          <reference field="31" count="1">
            <x v="0"/>
          </reference>
        </references>
      </pivotArea>
    </format>
    <format dxfId="665">
      <pivotArea dataOnly="0" labelOnly="1" fieldPosition="0">
        <references count="1">
          <reference field="30" count="1">
            <x v="26"/>
          </reference>
        </references>
      </pivotArea>
    </format>
    <format dxfId="664">
      <pivotArea dataOnly="0" labelOnly="1" fieldPosition="0">
        <references count="2">
          <reference field="30" count="1" selected="0">
            <x v="26"/>
          </reference>
          <reference field="31" count="1">
            <x v="0"/>
          </reference>
        </references>
      </pivotArea>
    </format>
    <format dxfId="663">
      <pivotArea collapsedLevelsAreSubtotals="1" fieldPosition="0">
        <references count="1">
          <reference field="30" count="1">
            <x v="27"/>
          </reference>
        </references>
      </pivotArea>
    </format>
    <format dxfId="662">
      <pivotArea collapsedLevelsAreSubtotals="1" fieldPosition="0">
        <references count="2">
          <reference field="30" count="1" selected="0">
            <x v="27"/>
          </reference>
          <reference field="31" count="1">
            <x v="0"/>
          </reference>
        </references>
      </pivotArea>
    </format>
    <format dxfId="661">
      <pivotArea dataOnly="0" labelOnly="1" fieldPosition="0">
        <references count="1">
          <reference field="30" count="1">
            <x v="27"/>
          </reference>
        </references>
      </pivotArea>
    </format>
    <format dxfId="660">
      <pivotArea dataOnly="0" labelOnly="1" fieldPosition="0">
        <references count="2">
          <reference field="30" count="1" selected="0">
            <x v="27"/>
          </reference>
          <reference field="31" count="1">
            <x v="0"/>
          </reference>
        </references>
      </pivotArea>
    </format>
    <format dxfId="659">
      <pivotArea collapsedLevelsAreSubtotals="1" fieldPosition="0">
        <references count="1">
          <reference field="30" count="1">
            <x v="28"/>
          </reference>
        </references>
      </pivotArea>
    </format>
    <format dxfId="658">
      <pivotArea collapsedLevelsAreSubtotals="1" fieldPosition="0">
        <references count="2">
          <reference field="30" count="1" selected="0">
            <x v="28"/>
          </reference>
          <reference field="31" count="1">
            <x v="0"/>
          </reference>
        </references>
      </pivotArea>
    </format>
    <format dxfId="657">
      <pivotArea dataOnly="0" labelOnly="1" fieldPosition="0">
        <references count="1">
          <reference field="30" count="1">
            <x v="28"/>
          </reference>
        </references>
      </pivotArea>
    </format>
    <format dxfId="656">
      <pivotArea dataOnly="0" labelOnly="1" fieldPosition="0">
        <references count="2">
          <reference field="30" count="1" selected="0">
            <x v="28"/>
          </reference>
          <reference field="31" count="1">
            <x v="0"/>
          </reference>
        </references>
      </pivotArea>
    </format>
    <format dxfId="655">
      <pivotArea collapsedLevelsAreSubtotals="1" fieldPosition="0">
        <references count="1">
          <reference field="30" count="1">
            <x v="29"/>
          </reference>
        </references>
      </pivotArea>
    </format>
    <format dxfId="654">
      <pivotArea collapsedLevelsAreSubtotals="1" fieldPosition="0">
        <references count="2">
          <reference field="30" count="1" selected="0">
            <x v="29"/>
          </reference>
          <reference field="31" count="1">
            <x v="1"/>
          </reference>
        </references>
      </pivotArea>
    </format>
    <format dxfId="653">
      <pivotArea dataOnly="0" labelOnly="1" fieldPosition="0">
        <references count="1">
          <reference field="30" count="1">
            <x v="29"/>
          </reference>
        </references>
      </pivotArea>
    </format>
    <format dxfId="652">
      <pivotArea dataOnly="0" labelOnly="1" fieldPosition="0">
        <references count="2">
          <reference field="30" count="1" selected="0">
            <x v="29"/>
          </reference>
          <reference field="31" count="1">
            <x v="1"/>
          </reference>
        </references>
      </pivotArea>
    </format>
    <format dxfId="651">
      <pivotArea collapsedLevelsAreSubtotals="1" fieldPosition="0">
        <references count="1">
          <reference field="30" count="1">
            <x v="30"/>
          </reference>
        </references>
      </pivotArea>
    </format>
    <format dxfId="650">
      <pivotArea collapsedLevelsAreSubtotals="1" fieldPosition="0">
        <references count="2">
          <reference field="30" count="1" selected="0">
            <x v="30"/>
          </reference>
          <reference field="31" count="1">
            <x v="1"/>
          </reference>
        </references>
      </pivotArea>
    </format>
    <format dxfId="649">
      <pivotArea dataOnly="0" labelOnly="1" fieldPosition="0">
        <references count="1">
          <reference field="30" count="1">
            <x v="30"/>
          </reference>
        </references>
      </pivotArea>
    </format>
    <format dxfId="648">
      <pivotArea dataOnly="0" labelOnly="1" fieldPosition="0">
        <references count="2">
          <reference field="30" count="1" selected="0">
            <x v="30"/>
          </reference>
          <reference field="31" count="1">
            <x v="1"/>
          </reference>
        </references>
      </pivotArea>
    </format>
    <format dxfId="647">
      <pivotArea collapsedLevelsAreSubtotals="1" fieldPosition="0">
        <references count="1">
          <reference field="30" count="1">
            <x v="31"/>
          </reference>
        </references>
      </pivotArea>
    </format>
    <format dxfId="646">
      <pivotArea collapsedLevelsAreSubtotals="1" fieldPosition="0">
        <references count="2">
          <reference field="30" count="1" selected="0">
            <x v="31"/>
          </reference>
          <reference field="31" count="1">
            <x v="3"/>
          </reference>
        </references>
      </pivotArea>
    </format>
    <format dxfId="645">
      <pivotArea dataOnly="0" labelOnly="1" fieldPosition="0">
        <references count="1">
          <reference field="30" count="1">
            <x v="31"/>
          </reference>
        </references>
      </pivotArea>
    </format>
    <format dxfId="644">
      <pivotArea dataOnly="0" labelOnly="1" fieldPosition="0">
        <references count="2">
          <reference field="30" count="1" selected="0">
            <x v="31"/>
          </reference>
          <reference field="31" count="1">
            <x v="3"/>
          </reference>
        </references>
      </pivotArea>
    </format>
    <format dxfId="643">
      <pivotArea collapsedLevelsAreSubtotals="1" fieldPosition="0">
        <references count="1">
          <reference field="30" count="1">
            <x v="32"/>
          </reference>
        </references>
      </pivotArea>
    </format>
    <format dxfId="642">
      <pivotArea collapsedLevelsAreSubtotals="1" fieldPosition="0">
        <references count="2">
          <reference field="30" count="1" selected="0">
            <x v="32"/>
          </reference>
          <reference field="31" count="1">
            <x v="1"/>
          </reference>
        </references>
      </pivotArea>
    </format>
    <format dxfId="641">
      <pivotArea dataOnly="0" labelOnly="1" fieldPosition="0">
        <references count="1">
          <reference field="30" count="1">
            <x v="32"/>
          </reference>
        </references>
      </pivotArea>
    </format>
    <format dxfId="640">
      <pivotArea dataOnly="0" labelOnly="1" fieldPosition="0">
        <references count="2">
          <reference field="30" count="1" selected="0">
            <x v="32"/>
          </reference>
          <reference field="31" count="1">
            <x v="1"/>
          </reference>
        </references>
      </pivotArea>
    </format>
    <format dxfId="639">
      <pivotArea collapsedLevelsAreSubtotals="1" fieldPosition="0">
        <references count="1">
          <reference field="30" count="1">
            <x v="33"/>
          </reference>
        </references>
      </pivotArea>
    </format>
    <format dxfId="638">
      <pivotArea collapsedLevelsAreSubtotals="1" fieldPosition="0">
        <references count="2">
          <reference field="30" count="1" selected="0">
            <x v="33"/>
          </reference>
          <reference field="31" count="1">
            <x v="0"/>
          </reference>
        </references>
      </pivotArea>
    </format>
    <format dxfId="637">
      <pivotArea dataOnly="0" labelOnly="1" fieldPosition="0">
        <references count="1">
          <reference field="30" count="1">
            <x v="33"/>
          </reference>
        </references>
      </pivotArea>
    </format>
    <format dxfId="636">
      <pivotArea dataOnly="0" labelOnly="1" fieldPosition="0">
        <references count="2">
          <reference field="30" count="1" selected="0">
            <x v="33"/>
          </reference>
          <reference field="31" count="1">
            <x v="0"/>
          </reference>
        </references>
      </pivotArea>
    </format>
    <format dxfId="635">
      <pivotArea collapsedLevelsAreSubtotals="1" fieldPosition="0">
        <references count="1">
          <reference field="30" count="1">
            <x v="34"/>
          </reference>
        </references>
      </pivotArea>
    </format>
    <format dxfId="634">
      <pivotArea collapsedLevelsAreSubtotals="1" fieldPosition="0">
        <references count="2">
          <reference field="30" count="1" selected="0">
            <x v="34"/>
          </reference>
          <reference field="31" count="2">
            <x v="0"/>
            <x v="1"/>
          </reference>
        </references>
      </pivotArea>
    </format>
    <format dxfId="633">
      <pivotArea dataOnly="0" labelOnly="1" fieldPosition="0">
        <references count="1">
          <reference field="30" count="1">
            <x v="34"/>
          </reference>
        </references>
      </pivotArea>
    </format>
    <format dxfId="632">
      <pivotArea dataOnly="0" labelOnly="1" fieldPosition="0">
        <references count="2">
          <reference field="30" count="1" selected="0">
            <x v="34"/>
          </reference>
          <reference field="31" count="2">
            <x v="0"/>
            <x v="1"/>
          </reference>
        </references>
      </pivotArea>
    </format>
    <format dxfId="631">
      <pivotArea collapsedLevelsAreSubtotals="1" fieldPosition="0">
        <references count="1">
          <reference field="30" count="1">
            <x v="35"/>
          </reference>
        </references>
      </pivotArea>
    </format>
    <format dxfId="630">
      <pivotArea collapsedLevelsAreSubtotals="1" fieldPosition="0">
        <references count="2">
          <reference field="30" count="1" selected="0">
            <x v="35"/>
          </reference>
          <reference field="31" count="2">
            <x v="0"/>
            <x v="1"/>
          </reference>
        </references>
      </pivotArea>
    </format>
    <format dxfId="629">
      <pivotArea dataOnly="0" labelOnly="1" fieldPosition="0">
        <references count="1">
          <reference field="30" count="1">
            <x v="35"/>
          </reference>
        </references>
      </pivotArea>
    </format>
    <format dxfId="628">
      <pivotArea dataOnly="0" labelOnly="1" fieldPosition="0">
        <references count="2">
          <reference field="30" count="1" selected="0">
            <x v="35"/>
          </reference>
          <reference field="31" count="2">
            <x v="0"/>
            <x v="1"/>
          </reference>
        </references>
      </pivotArea>
    </format>
    <format dxfId="627">
      <pivotArea collapsedLevelsAreSubtotals="1" fieldPosition="0">
        <references count="1">
          <reference field="30" count="1">
            <x v="36"/>
          </reference>
        </references>
      </pivotArea>
    </format>
    <format dxfId="626">
      <pivotArea collapsedLevelsAreSubtotals="1" fieldPosition="0">
        <references count="2">
          <reference field="30" count="1" selected="0">
            <x v="36"/>
          </reference>
          <reference field="31" count="2">
            <x v="0"/>
            <x v="1"/>
          </reference>
        </references>
      </pivotArea>
    </format>
    <format dxfId="625">
      <pivotArea dataOnly="0" labelOnly="1" fieldPosition="0">
        <references count="1">
          <reference field="30" count="1">
            <x v="36"/>
          </reference>
        </references>
      </pivotArea>
    </format>
    <format dxfId="624">
      <pivotArea dataOnly="0" labelOnly="1" fieldPosition="0">
        <references count="2">
          <reference field="30" count="1" selected="0">
            <x v="36"/>
          </reference>
          <reference field="31" count="2">
            <x v="0"/>
            <x v="1"/>
          </reference>
        </references>
      </pivotArea>
    </format>
    <format dxfId="623">
      <pivotArea collapsedLevelsAreSubtotals="1" fieldPosition="0">
        <references count="1">
          <reference field="30" count="1">
            <x v="37"/>
          </reference>
        </references>
      </pivotArea>
    </format>
    <format dxfId="622">
      <pivotArea collapsedLevelsAreSubtotals="1" fieldPosition="0">
        <references count="2">
          <reference field="30" count="1" selected="0">
            <x v="37"/>
          </reference>
          <reference field="31" count="3">
            <x v="0"/>
            <x v="1"/>
            <x v="3"/>
          </reference>
        </references>
      </pivotArea>
    </format>
    <format dxfId="621">
      <pivotArea dataOnly="0" labelOnly="1" fieldPosition="0">
        <references count="1">
          <reference field="30" count="1">
            <x v="37"/>
          </reference>
        </references>
      </pivotArea>
    </format>
    <format dxfId="620">
      <pivotArea dataOnly="0" labelOnly="1" fieldPosition="0">
        <references count="2">
          <reference field="30" count="1" selected="0">
            <x v="37"/>
          </reference>
          <reference field="31" count="3">
            <x v="0"/>
            <x v="1"/>
            <x v="3"/>
          </reference>
        </references>
      </pivotArea>
    </format>
    <format dxfId="619">
      <pivotArea collapsedLevelsAreSubtotals="1" fieldPosition="0">
        <references count="1">
          <reference field="30" count="1">
            <x v="38"/>
          </reference>
        </references>
      </pivotArea>
    </format>
    <format dxfId="618">
      <pivotArea collapsedLevelsAreSubtotals="1" fieldPosition="0">
        <references count="2">
          <reference field="30" count="1" selected="0">
            <x v="38"/>
          </reference>
          <reference field="31" count="1">
            <x v="2"/>
          </reference>
        </references>
      </pivotArea>
    </format>
    <format dxfId="617">
      <pivotArea dataOnly="0" labelOnly="1" fieldPosition="0">
        <references count="1">
          <reference field="30" count="1">
            <x v="38"/>
          </reference>
        </references>
      </pivotArea>
    </format>
    <format dxfId="616">
      <pivotArea dataOnly="0" labelOnly="1" fieldPosition="0">
        <references count="2">
          <reference field="30" count="1" selected="0">
            <x v="38"/>
          </reference>
          <reference field="31" count="1">
            <x v="2"/>
          </reference>
        </references>
      </pivotArea>
    </format>
    <format dxfId="615">
      <pivotArea collapsedLevelsAreSubtotals="1" fieldPosition="0">
        <references count="1">
          <reference field="30" count="1">
            <x v="39"/>
          </reference>
        </references>
      </pivotArea>
    </format>
    <format dxfId="614">
      <pivotArea collapsedLevelsAreSubtotals="1" fieldPosition="0">
        <references count="2">
          <reference field="30" count="1" selected="0">
            <x v="39"/>
          </reference>
          <reference field="31" count="1">
            <x v="1"/>
          </reference>
        </references>
      </pivotArea>
    </format>
    <format dxfId="613">
      <pivotArea dataOnly="0" labelOnly="1" fieldPosition="0">
        <references count="1">
          <reference field="30" count="1">
            <x v="39"/>
          </reference>
        </references>
      </pivotArea>
    </format>
    <format dxfId="612">
      <pivotArea dataOnly="0" labelOnly="1" fieldPosition="0">
        <references count="2">
          <reference field="30" count="1" selected="0">
            <x v="39"/>
          </reference>
          <reference field="31" count="1">
            <x v="1"/>
          </reference>
        </references>
      </pivotArea>
    </format>
    <format dxfId="611">
      <pivotArea collapsedLevelsAreSubtotals="1" fieldPosition="0">
        <references count="2">
          <reference field="30" count="1" selected="0">
            <x v="40"/>
          </reference>
          <reference field="31" count="4">
            <x v="0"/>
            <x v="1"/>
            <x v="2"/>
            <x v="3"/>
          </reference>
        </references>
      </pivotArea>
    </format>
    <format dxfId="610">
      <pivotArea dataOnly="0" labelOnly="1" fieldPosition="0">
        <references count="2">
          <reference field="30" count="1" selected="0">
            <x v="40"/>
          </reference>
          <reference field="31" count="4">
            <x v="0"/>
            <x v="1"/>
            <x v="2"/>
            <x v="3"/>
          </reference>
        </references>
      </pivotArea>
    </format>
    <format dxfId="609">
      <pivotArea collapsedLevelsAreSubtotals="1" fieldPosition="0">
        <references count="1">
          <reference field="30" count="1">
            <x v="40"/>
          </reference>
        </references>
      </pivotArea>
    </format>
    <format dxfId="608">
      <pivotArea dataOnly="0" labelOnly="1" fieldPosition="0">
        <references count="1">
          <reference field="30" count="1">
            <x v="40"/>
          </reference>
        </references>
      </pivotArea>
    </format>
    <format dxfId="607">
      <pivotArea collapsedLevelsAreSubtotals="1" fieldPosition="0">
        <references count="1">
          <reference field="30" count="1">
            <x v="41"/>
          </reference>
        </references>
      </pivotArea>
    </format>
    <format dxfId="606">
      <pivotArea collapsedLevelsAreSubtotals="1" fieldPosition="0">
        <references count="2">
          <reference field="30" count="1" selected="0">
            <x v="41"/>
          </reference>
          <reference field="31" count="1">
            <x v="0"/>
          </reference>
        </references>
      </pivotArea>
    </format>
    <format dxfId="605">
      <pivotArea dataOnly="0" labelOnly="1" fieldPosition="0">
        <references count="1">
          <reference field="30" count="1">
            <x v="41"/>
          </reference>
        </references>
      </pivotArea>
    </format>
    <format dxfId="604">
      <pivotArea dataOnly="0" labelOnly="1" fieldPosition="0">
        <references count="2">
          <reference field="30" count="1" selected="0">
            <x v="41"/>
          </reference>
          <reference field="31" count="1">
            <x v="0"/>
          </reference>
        </references>
      </pivotArea>
    </format>
    <format dxfId="603">
      <pivotArea collapsedLevelsAreSubtotals="1" fieldPosition="0">
        <references count="1">
          <reference field="30" count="1">
            <x v="42"/>
          </reference>
        </references>
      </pivotArea>
    </format>
    <format dxfId="602">
      <pivotArea collapsedLevelsAreSubtotals="1" fieldPosition="0">
        <references count="2">
          <reference field="30" count="1" selected="0">
            <x v="42"/>
          </reference>
          <reference field="31" count="2">
            <x v="0"/>
            <x v="1"/>
          </reference>
        </references>
      </pivotArea>
    </format>
    <format dxfId="601">
      <pivotArea dataOnly="0" labelOnly="1" fieldPosition="0">
        <references count="1">
          <reference field="30" count="1">
            <x v="42"/>
          </reference>
        </references>
      </pivotArea>
    </format>
    <format dxfId="600">
      <pivotArea dataOnly="0" labelOnly="1" fieldPosition="0">
        <references count="2">
          <reference field="30" count="1" selected="0">
            <x v="42"/>
          </reference>
          <reference field="31" count="2">
            <x v="0"/>
            <x v="1"/>
          </reference>
        </references>
      </pivotArea>
    </format>
    <format dxfId="599">
      <pivotArea collapsedLevelsAreSubtotals="1" fieldPosition="0">
        <references count="1">
          <reference field="30" count="1">
            <x v="43"/>
          </reference>
        </references>
      </pivotArea>
    </format>
    <format dxfId="598">
      <pivotArea collapsedLevelsAreSubtotals="1" fieldPosition="0">
        <references count="2">
          <reference field="30" count="1" selected="0">
            <x v="43"/>
          </reference>
          <reference field="31" count="3">
            <x v="0"/>
            <x v="1"/>
            <x v="2"/>
          </reference>
        </references>
      </pivotArea>
    </format>
    <format dxfId="597">
      <pivotArea dataOnly="0" labelOnly="1" fieldPosition="0">
        <references count="1">
          <reference field="30" count="1">
            <x v="43"/>
          </reference>
        </references>
      </pivotArea>
    </format>
    <format dxfId="596">
      <pivotArea dataOnly="0" labelOnly="1" fieldPosition="0">
        <references count="2">
          <reference field="30" count="1" selected="0">
            <x v="43"/>
          </reference>
          <reference field="31" count="3">
            <x v="0"/>
            <x v="1"/>
            <x v="2"/>
          </reference>
        </references>
      </pivotArea>
    </format>
    <format dxfId="595">
      <pivotArea collapsedLevelsAreSubtotals="1" fieldPosition="0">
        <references count="1">
          <reference field="30" count="1">
            <x v="44"/>
          </reference>
        </references>
      </pivotArea>
    </format>
    <format dxfId="594">
      <pivotArea collapsedLevelsAreSubtotals="1" fieldPosition="0">
        <references count="2">
          <reference field="30" count="1" selected="0">
            <x v="44"/>
          </reference>
          <reference field="31" count="1">
            <x v="0"/>
          </reference>
        </references>
      </pivotArea>
    </format>
    <format dxfId="593">
      <pivotArea dataOnly="0" labelOnly="1" fieldPosition="0">
        <references count="1">
          <reference field="30" count="1">
            <x v="44"/>
          </reference>
        </references>
      </pivotArea>
    </format>
    <format dxfId="592">
      <pivotArea dataOnly="0" labelOnly="1" fieldPosition="0">
        <references count="2">
          <reference field="30" count="1" selected="0">
            <x v="44"/>
          </reference>
          <reference field="31" count="1">
            <x v="0"/>
          </reference>
        </references>
      </pivotArea>
    </format>
    <format dxfId="591">
      <pivotArea collapsedLevelsAreSubtotals="1" fieldPosition="0">
        <references count="1">
          <reference field="30" count="1">
            <x v="45"/>
          </reference>
        </references>
      </pivotArea>
    </format>
    <format dxfId="590">
      <pivotArea collapsedLevelsAreSubtotals="1" fieldPosition="0">
        <references count="2">
          <reference field="30" count="1" selected="0">
            <x v="45"/>
          </reference>
          <reference field="31" count="1">
            <x v="0"/>
          </reference>
        </references>
      </pivotArea>
    </format>
    <format dxfId="589">
      <pivotArea dataOnly="0" labelOnly="1" fieldPosition="0">
        <references count="1">
          <reference field="30" count="1">
            <x v="45"/>
          </reference>
        </references>
      </pivotArea>
    </format>
    <format dxfId="588">
      <pivotArea dataOnly="0" labelOnly="1" fieldPosition="0">
        <references count="2">
          <reference field="30" count="1" selected="0">
            <x v="45"/>
          </reference>
          <reference field="31" count="1">
            <x v="0"/>
          </reference>
        </references>
      </pivotArea>
    </format>
    <format dxfId="587">
      <pivotArea collapsedLevelsAreSubtotals="1" fieldPosition="0">
        <references count="1">
          <reference field="30" count="1">
            <x v="46"/>
          </reference>
        </references>
      </pivotArea>
    </format>
    <format dxfId="586">
      <pivotArea collapsedLevelsAreSubtotals="1" fieldPosition="0">
        <references count="2">
          <reference field="30" count="1" selected="0">
            <x v="46"/>
          </reference>
          <reference field="31" count="4">
            <x v="0"/>
            <x v="1"/>
            <x v="2"/>
            <x v="3"/>
          </reference>
        </references>
      </pivotArea>
    </format>
    <format dxfId="585">
      <pivotArea dataOnly="0" labelOnly="1" fieldPosition="0">
        <references count="1">
          <reference field="30" count="1">
            <x v="46"/>
          </reference>
        </references>
      </pivotArea>
    </format>
    <format dxfId="584">
      <pivotArea dataOnly="0" labelOnly="1" fieldPosition="0">
        <references count="2">
          <reference field="30" count="1" selected="0">
            <x v="46"/>
          </reference>
          <reference field="31" count="4">
            <x v="0"/>
            <x v="1"/>
            <x v="2"/>
            <x v="3"/>
          </reference>
        </references>
      </pivotArea>
    </format>
    <format dxfId="583">
      <pivotArea collapsedLevelsAreSubtotals="1" fieldPosition="0">
        <references count="1">
          <reference field="30" count="1">
            <x v="47"/>
          </reference>
        </references>
      </pivotArea>
    </format>
    <format dxfId="582">
      <pivotArea collapsedLevelsAreSubtotals="1" fieldPosition="0">
        <references count="2">
          <reference field="30" count="1" selected="0">
            <x v="47"/>
          </reference>
          <reference field="31" count="1">
            <x v="0"/>
          </reference>
        </references>
      </pivotArea>
    </format>
    <format dxfId="581">
      <pivotArea dataOnly="0" labelOnly="1" fieldPosition="0">
        <references count="1">
          <reference field="30" count="1">
            <x v="47"/>
          </reference>
        </references>
      </pivotArea>
    </format>
    <format dxfId="580">
      <pivotArea dataOnly="0" labelOnly="1" fieldPosition="0">
        <references count="2">
          <reference field="30" count="1" selected="0">
            <x v="47"/>
          </reference>
          <reference field="31" count="1">
            <x v="0"/>
          </reference>
        </references>
      </pivotArea>
    </format>
    <format dxfId="579">
      <pivotArea collapsedLevelsAreSubtotals="1" fieldPosition="0">
        <references count="1">
          <reference field="30" count="1">
            <x v="48"/>
          </reference>
        </references>
      </pivotArea>
    </format>
    <format dxfId="578">
      <pivotArea collapsedLevelsAreSubtotals="1" fieldPosition="0">
        <references count="2">
          <reference field="30" count="1" selected="0">
            <x v="48"/>
          </reference>
          <reference field="31" count="1">
            <x v="1"/>
          </reference>
        </references>
      </pivotArea>
    </format>
    <format dxfId="577">
      <pivotArea dataOnly="0" labelOnly="1" fieldPosition="0">
        <references count="1">
          <reference field="30" count="1">
            <x v="48"/>
          </reference>
        </references>
      </pivotArea>
    </format>
    <format dxfId="576">
      <pivotArea dataOnly="0" labelOnly="1" fieldPosition="0">
        <references count="2">
          <reference field="30" count="1" selected="0">
            <x v="48"/>
          </reference>
          <reference field="31" count="1">
            <x v="1"/>
          </reference>
        </references>
      </pivotArea>
    </format>
    <format dxfId="575">
      <pivotArea collapsedLevelsAreSubtotals="1" fieldPosition="0">
        <references count="1">
          <reference field="30" count="1">
            <x v="49"/>
          </reference>
        </references>
      </pivotArea>
    </format>
    <format dxfId="574">
      <pivotArea collapsedLevelsAreSubtotals="1" fieldPosition="0">
        <references count="2">
          <reference field="30" count="1" selected="0">
            <x v="49"/>
          </reference>
          <reference field="31" count="1">
            <x v="0"/>
          </reference>
        </references>
      </pivotArea>
    </format>
    <format dxfId="573">
      <pivotArea dataOnly="0" labelOnly="1" fieldPosition="0">
        <references count="1">
          <reference field="30" count="1">
            <x v="49"/>
          </reference>
        </references>
      </pivotArea>
    </format>
    <format dxfId="572">
      <pivotArea dataOnly="0" labelOnly="1" fieldPosition="0">
        <references count="2">
          <reference field="30" count="1" selected="0">
            <x v="49"/>
          </reference>
          <reference field="31" count="1">
            <x v="0"/>
          </reference>
        </references>
      </pivotArea>
    </format>
    <format dxfId="571">
      <pivotArea collapsedLevelsAreSubtotals="1" fieldPosition="0">
        <references count="1">
          <reference field="30" count="1">
            <x v="50"/>
          </reference>
        </references>
      </pivotArea>
    </format>
    <format dxfId="570">
      <pivotArea collapsedLevelsAreSubtotals="1" fieldPosition="0">
        <references count="2">
          <reference field="30" count="1" selected="0">
            <x v="50"/>
          </reference>
          <reference field="31" count="1">
            <x v="0"/>
          </reference>
        </references>
      </pivotArea>
    </format>
    <format dxfId="569">
      <pivotArea dataOnly="0" labelOnly="1" fieldPosition="0">
        <references count="1">
          <reference field="30" count="1">
            <x v="50"/>
          </reference>
        </references>
      </pivotArea>
    </format>
    <format dxfId="568">
      <pivotArea dataOnly="0" labelOnly="1" fieldPosition="0">
        <references count="2">
          <reference field="30" count="1" selected="0">
            <x v="50"/>
          </reference>
          <reference field="31" count="1">
            <x v="0"/>
          </reference>
        </references>
      </pivotArea>
    </format>
    <format dxfId="567">
      <pivotArea collapsedLevelsAreSubtotals="1" fieldPosition="0">
        <references count="1">
          <reference field="30" count="1">
            <x v="51"/>
          </reference>
        </references>
      </pivotArea>
    </format>
    <format dxfId="566">
      <pivotArea collapsedLevelsAreSubtotals="1" fieldPosition="0">
        <references count="2">
          <reference field="30" count="1" selected="0">
            <x v="51"/>
          </reference>
          <reference field="31" count="1">
            <x v="0"/>
          </reference>
        </references>
      </pivotArea>
    </format>
    <format dxfId="565">
      <pivotArea dataOnly="0" labelOnly="1" fieldPosition="0">
        <references count="1">
          <reference field="30" count="1">
            <x v="51"/>
          </reference>
        </references>
      </pivotArea>
    </format>
    <format dxfId="564">
      <pivotArea dataOnly="0" labelOnly="1" fieldPosition="0">
        <references count="2">
          <reference field="30" count="1" selected="0">
            <x v="51"/>
          </reference>
          <reference field="31" count="1">
            <x v="0"/>
          </reference>
        </references>
      </pivotArea>
    </format>
    <format dxfId="563">
      <pivotArea collapsedLevelsAreSubtotals="1" fieldPosition="0">
        <references count="1">
          <reference field="30" count="1">
            <x v="52"/>
          </reference>
        </references>
      </pivotArea>
    </format>
    <format dxfId="562">
      <pivotArea collapsedLevelsAreSubtotals="1" fieldPosition="0">
        <references count="2">
          <reference field="30" count="1" selected="0">
            <x v="52"/>
          </reference>
          <reference field="31" count="1">
            <x v="0"/>
          </reference>
        </references>
      </pivotArea>
    </format>
    <format dxfId="561">
      <pivotArea dataOnly="0" labelOnly="1" fieldPosition="0">
        <references count="1">
          <reference field="30" count="1">
            <x v="52"/>
          </reference>
        </references>
      </pivotArea>
    </format>
    <format dxfId="560">
      <pivotArea dataOnly="0" labelOnly="1" fieldPosition="0">
        <references count="2">
          <reference field="30" count="1" selected="0">
            <x v="52"/>
          </reference>
          <reference field="31" count="1">
            <x v="0"/>
          </reference>
        </references>
      </pivotArea>
    </format>
    <format dxfId="559">
      <pivotArea collapsedLevelsAreSubtotals="1" fieldPosition="0">
        <references count="1">
          <reference field="30" count="1">
            <x v="53"/>
          </reference>
        </references>
      </pivotArea>
    </format>
    <format dxfId="558">
      <pivotArea collapsedLevelsAreSubtotals="1" fieldPosition="0">
        <references count="2">
          <reference field="30" count="1" selected="0">
            <x v="53"/>
          </reference>
          <reference field="31" count="1">
            <x v="0"/>
          </reference>
        </references>
      </pivotArea>
    </format>
    <format dxfId="557">
      <pivotArea dataOnly="0" labelOnly="1" fieldPosition="0">
        <references count="1">
          <reference field="30" count="1">
            <x v="53"/>
          </reference>
        </references>
      </pivotArea>
    </format>
    <format dxfId="556">
      <pivotArea dataOnly="0" labelOnly="1" fieldPosition="0">
        <references count="2">
          <reference field="30" count="1" selected="0">
            <x v="53"/>
          </reference>
          <reference field="31" count="1">
            <x v="0"/>
          </reference>
        </references>
      </pivotArea>
    </format>
    <format dxfId="555">
      <pivotArea collapsedLevelsAreSubtotals="1" fieldPosition="0">
        <references count="1">
          <reference field="30" count="1">
            <x v="54"/>
          </reference>
        </references>
      </pivotArea>
    </format>
    <format dxfId="554">
      <pivotArea collapsedLevelsAreSubtotals="1" fieldPosition="0">
        <references count="2">
          <reference field="30" count="1" selected="0">
            <x v="54"/>
          </reference>
          <reference field="31" count="4">
            <x v="0"/>
            <x v="1"/>
            <x v="2"/>
            <x v="4"/>
          </reference>
        </references>
      </pivotArea>
    </format>
    <format dxfId="553">
      <pivotArea dataOnly="0" labelOnly="1" fieldPosition="0">
        <references count="1">
          <reference field="30" count="1">
            <x v="54"/>
          </reference>
        </references>
      </pivotArea>
    </format>
    <format dxfId="552">
      <pivotArea dataOnly="0" labelOnly="1" fieldPosition="0">
        <references count="2">
          <reference field="30" count="1" selected="0">
            <x v="54"/>
          </reference>
          <reference field="31" count="4">
            <x v="0"/>
            <x v="1"/>
            <x v="2"/>
            <x v="4"/>
          </reference>
        </references>
      </pivotArea>
    </format>
    <format dxfId="551">
      <pivotArea collapsedLevelsAreSubtotals="1" fieldPosition="0">
        <references count="1">
          <reference field="30" count="1">
            <x v="55"/>
          </reference>
        </references>
      </pivotArea>
    </format>
    <format dxfId="550">
      <pivotArea collapsedLevelsAreSubtotals="1" fieldPosition="0">
        <references count="2">
          <reference field="30" count="1" selected="0">
            <x v="55"/>
          </reference>
          <reference field="31" count="1">
            <x v="0"/>
          </reference>
        </references>
      </pivotArea>
    </format>
    <format dxfId="549">
      <pivotArea dataOnly="0" labelOnly="1" fieldPosition="0">
        <references count="1">
          <reference field="30" count="1">
            <x v="55"/>
          </reference>
        </references>
      </pivotArea>
    </format>
    <format dxfId="548">
      <pivotArea dataOnly="0" labelOnly="1" fieldPosition="0">
        <references count="2">
          <reference field="30" count="1" selected="0">
            <x v="55"/>
          </reference>
          <reference field="31" count="1">
            <x v="0"/>
          </reference>
        </references>
      </pivotArea>
    </format>
    <format dxfId="547">
      <pivotArea collapsedLevelsAreSubtotals="1" fieldPosition="0">
        <references count="2">
          <reference field="30" count="1" selected="0">
            <x v="56"/>
          </reference>
          <reference field="31" count="1">
            <x v="1"/>
          </reference>
        </references>
      </pivotArea>
    </format>
    <format dxfId="546">
      <pivotArea collapsedLevelsAreSubtotals="1" fieldPosition="0">
        <references count="1">
          <reference field="30" count="1">
            <x v="57"/>
          </reference>
        </references>
      </pivotArea>
    </format>
    <format dxfId="545">
      <pivotArea collapsedLevelsAreSubtotals="1" fieldPosition="0">
        <references count="2">
          <reference field="30" count="1" selected="0">
            <x v="57"/>
          </reference>
          <reference field="31" count="1">
            <x v="0"/>
          </reference>
        </references>
      </pivotArea>
    </format>
    <format dxfId="544">
      <pivotArea dataOnly="0" labelOnly="1" fieldPosition="0">
        <references count="1">
          <reference field="30" count="1">
            <x v="57"/>
          </reference>
        </references>
      </pivotArea>
    </format>
    <format dxfId="543">
      <pivotArea dataOnly="0" labelOnly="1" fieldPosition="0">
        <references count="2">
          <reference field="30" count="1" selected="0">
            <x v="56"/>
          </reference>
          <reference field="31" count="1">
            <x v="1"/>
          </reference>
        </references>
      </pivotArea>
    </format>
    <format dxfId="542">
      <pivotArea dataOnly="0" labelOnly="1" fieldPosition="0">
        <references count="2">
          <reference field="30" count="1" selected="0">
            <x v="57"/>
          </reference>
          <reference field="31" count="1">
            <x v="0"/>
          </reference>
        </references>
      </pivotArea>
    </format>
    <format dxfId="541">
      <pivotArea collapsedLevelsAreSubtotals="1" fieldPosition="0">
        <references count="1">
          <reference field="30" count="1">
            <x v="58"/>
          </reference>
        </references>
      </pivotArea>
    </format>
    <format dxfId="540">
      <pivotArea collapsedLevelsAreSubtotals="1" fieldPosition="0">
        <references count="2">
          <reference field="30" count="1" selected="0">
            <x v="58"/>
          </reference>
          <reference field="31" count="1">
            <x v="0"/>
          </reference>
        </references>
      </pivotArea>
    </format>
    <format dxfId="539">
      <pivotArea dataOnly="0" labelOnly="1" fieldPosition="0">
        <references count="1">
          <reference field="30" count="1">
            <x v="58"/>
          </reference>
        </references>
      </pivotArea>
    </format>
    <format dxfId="538">
      <pivotArea dataOnly="0" labelOnly="1" fieldPosition="0">
        <references count="2">
          <reference field="30" count="1" selected="0">
            <x v="58"/>
          </reference>
          <reference field="31" count="1">
            <x v="0"/>
          </reference>
        </references>
      </pivotArea>
    </format>
    <format dxfId="537">
      <pivotArea collapsedLevelsAreSubtotals="1" fieldPosition="0">
        <references count="1">
          <reference field="30" count="1">
            <x v="56"/>
          </reference>
        </references>
      </pivotArea>
    </format>
    <format dxfId="536">
      <pivotArea dataOnly="0" labelOnly="1" fieldPosition="0">
        <references count="1">
          <reference field="30" count="1">
            <x v="56"/>
          </reference>
        </references>
      </pivotArea>
    </format>
    <format dxfId="535">
      <pivotArea collapsedLevelsAreSubtotals="1" fieldPosition="0">
        <references count="1">
          <reference field="30" count="1">
            <x v="59"/>
          </reference>
        </references>
      </pivotArea>
    </format>
    <format dxfId="534">
      <pivotArea collapsedLevelsAreSubtotals="1" fieldPosition="0">
        <references count="2">
          <reference field="30" count="1" selected="0">
            <x v="59"/>
          </reference>
          <reference field="31" count="1">
            <x v="0"/>
          </reference>
        </references>
      </pivotArea>
    </format>
    <format dxfId="533">
      <pivotArea dataOnly="0" labelOnly="1" fieldPosition="0">
        <references count="1">
          <reference field="30" count="1">
            <x v="59"/>
          </reference>
        </references>
      </pivotArea>
    </format>
    <format dxfId="532">
      <pivotArea dataOnly="0" labelOnly="1" fieldPosition="0">
        <references count="2">
          <reference field="30" count="1" selected="0">
            <x v="59"/>
          </reference>
          <reference field="31" count="1">
            <x v="0"/>
          </reference>
        </references>
      </pivotArea>
    </format>
    <format dxfId="531">
      <pivotArea collapsedLevelsAreSubtotals="1" fieldPosition="0">
        <references count="1">
          <reference field="30" count="1">
            <x v="60"/>
          </reference>
        </references>
      </pivotArea>
    </format>
    <format dxfId="530">
      <pivotArea collapsedLevelsAreSubtotals="1" fieldPosition="0">
        <references count="2">
          <reference field="30" count="1" selected="0">
            <x v="60"/>
          </reference>
          <reference field="31" count="1">
            <x v="0"/>
          </reference>
        </references>
      </pivotArea>
    </format>
    <format dxfId="529">
      <pivotArea dataOnly="0" labelOnly="1" fieldPosition="0">
        <references count="1">
          <reference field="30" count="1">
            <x v="60"/>
          </reference>
        </references>
      </pivotArea>
    </format>
    <format dxfId="528">
      <pivotArea dataOnly="0" labelOnly="1" fieldPosition="0">
        <references count="2">
          <reference field="30" count="1" selected="0">
            <x v="60"/>
          </reference>
          <reference field="31" count="1">
            <x v="0"/>
          </reference>
        </references>
      </pivotArea>
    </format>
    <format dxfId="527">
      <pivotArea collapsedLevelsAreSubtotals="1" fieldPosition="0">
        <references count="1">
          <reference field="30" count="1">
            <x v="61"/>
          </reference>
        </references>
      </pivotArea>
    </format>
    <format dxfId="526">
      <pivotArea collapsedLevelsAreSubtotals="1" fieldPosition="0">
        <references count="2">
          <reference field="30" count="1" selected="0">
            <x v="61"/>
          </reference>
          <reference field="31" count="1">
            <x v="1"/>
          </reference>
        </references>
      </pivotArea>
    </format>
    <format dxfId="525">
      <pivotArea dataOnly="0" labelOnly="1" fieldPosition="0">
        <references count="1">
          <reference field="30" count="1">
            <x v="61"/>
          </reference>
        </references>
      </pivotArea>
    </format>
    <format dxfId="524">
      <pivotArea dataOnly="0" labelOnly="1" fieldPosition="0">
        <references count="2">
          <reference field="30" count="1" selected="0">
            <x v="61"/>
          </reference>
          <reference field="31" count="1">
            <x v="1"/>
          </reference>
        </references>
      </pivotArea>
    </format>
    <format dxfId="523">
      <pivotArea collapsedLevelsAreSubtotals="1" fieldPosition="0">
        <references count="1">
          <reference field="30" count="1">
            <x v="62"/>
          </reference>
        </references>
      </pivotArea>
    </format>
    <format dxfId="522">
      <pivotArea collapsedLevelsAreSubtotals="1" fieldPosition="0">
        <references count="2">
          <reference field="30" count="1" selected="0">
            <x v="62"/>
          </reference>
          <reference field="31" count="1">
            <x v="0"/>
          </reference>
        </references>
      </pivotArea>
    </format>
    <format dxfId="521">
      <pivotArea dataOnly="0" labelOnly="1" fieldPosition="0">
        <references count="1">
          <reference field="30" count="1">
            <x v="62"/>
          </reference>
        </references>
      </pivotArea>
    </format>
    <format dxfId="520">
      <pivotArea dataOnly="0" labelOnly="1" fieldPosition="0">
        <references count="2">
          <reference field="30" count="1" selected="0">
            <x v="62"/>
          </reference>
          <reference field="31" count="1">
            <x v="0"/>
          </reference>
        </references>
      </pivotArea>
    </format>
    <format dxfId="519">
      <pivotArea collapsedLevelsAreSubtotals="1" fieldPosition="0">
        <references count="1">
          <reference field="30" count="1">
            <x v="63"/>
          </reference>
        </references>
      </pivotArea>
    </format>
    <format dxfId="518">
      <pivotArea collapsedLevelsAreSubtotals="1" fieldPosition="0">
        <references count="2">
          <reference field="30" count="1" selected="0">
            <x v="63"/>
          </reference>
          <reference field="31" count="1">
            <x v="0"/>
          </reference>
        </references>
      </pivotArea>
    </format>
    <format dxfId="517">
      <pivotArea dataOnly="0" labelOnly="1" fieldPosition="0">
        <references count="1">
          <reference field="30" count="1">
            <x v="63"/>
          </reference>
        </references>
      </pivotArea>
    </format>
    <format dxfId="516">
      <pivotArea dataOnly="0" labelOnly="1" fieldPosition="0">
        <references count="2">
          <reference field="30" count="1" selected="0">
            <x v="63"/>
          </reference>
          <reference field="31" count="1">
            <x v="0"/>
          </reference>
        </references>
      </pivotArea>
    </format>
    <format dxfId="515">
      <pivotArea collapsedLevelsAreSubtotals="1" fieldPosition="0">
        <references count="1">
          <reference field="30" count="1">
            <x v="64"/>
          </reference>
        </references>
      </pivotArea>
    </format>
    <format dxfId="514">
      <pivotArea collapsedLevelsAreSubtotals="1" fieldPosition="0">
        <references count="2">
          <reference field="30" count="1" selected="0">
            <x v="64"/>
          </reference>
          <reference field="31" count="2">
            <x v="0"/>
            <x v="1"/>
          </reference>
        </references>
      </pivotArea>
    </format>
    <format dxfId="513">
      <pivotArea dataOnly="0" labelOnly="1" fieldPosition="0">
        <references count="1">
          <reference field="30" count="1">
            <x v="64"/>
          </reference>
        </references>
      </pivotArea>
    </format>
    <format dxfId="512">
      <pivotArea dataOnly="0" labelOnly="1" fieldPosition="0">
        <references count="2">
          <reference field="30" count="1" selected="0">
            <x v="64"/>
          </reference>
          <reference field="31" count="2">
            <x v="0"/>
            <x v="1"/>
          </reference>
        </references>
      </pivotArea>
    </format>
    <format dxfId="511">
      <pivotArea collapsedLevelsAreSubtotals="1" fieldPosition="0">
        <references count="1">
          <reference field="30" count="1">
            <x v="65"/>
          </reference>
        </references>
      </pivotArea>
    </format>
    <format dxfId="510">
      <pivotArea collapsedLevelsAreSubtotals="1" fieldPosition="0">
        <references count="2">
          <reference field="30" count="1" selected="0">
            <x v="65"/>
          </reference>
          <reference field="31" count="1">
            <x v="0"/>
          </reference>
        </references>
      </pivotArea>
    </format>
    <format dxfId="509">
      <pivotArea dataOnly="0" labelOnly="1" fieldPosition="0">
        <references count="1">
          <reference field="30" count="1">
            <x v="65"/>
          </reference>
        </references>
      </pivotArea>
    </format>
    <format dxfId="508">
      <pivotArea dataOnly="0" labelOnly="1" fieldPosition="0">
        <references count="2">
          <reference field="30" count="1" selected="0">
            <x v="65"/>
          </reference>
          <reference field="31" count="1">
            <x v="0"/>
          </reference>
        </references>
      </pivotArea>
    </format>
    <format dxfId="507">
      <pivotArea collapsedLevelsAreSubtotals="1" fieldPosition="0">
        <references count="1">
          <reference field="30" count="1">
            <x v="66"/>
          </reference>
        </references>
      </pivotArea>
    </format>
    <format dxfId="506">
      <pivotArea collapsedLevelsAreSubtotals="1" fieldPosition="0">
        <references count="2">
          <reference field="30" count="1" selected="0">
            <x v="66"/>
          </reference>
          <reference field="31" count="1">
            <x v="0"/>
          </reference>
        </references>
      </pivotArea>
    </format>
    <format dxfId="505">
      <pivotArea dataOnly="0" labelOnly="1" fieldPosition="0">
        <references count="1">
          <reference field="30" count="1">
            <x v="66"/>
          </reference>
        </references>
      </pivotArea>
    </format>
    <format dxfId="504">
      <pivotArea dataOnly="0" labelOnly="1" fieldPosition="0">
        <references count="2">
          <reference field="30" count="1" selected="0">
            <x v="66"/>
          </reference>
          <reference field="31" count="1">
            <x v="0"/>
          </reference>
        </references>
      </pivotArea>
    </format>
    <format dxfId="503">
      <pivotArea collapsedLevelsAreSubtotals="1" fieldPosition="0">
        <references count="1">
          <reference field="30" count="1">
            <x v="67"/>
          </reference>
        </references>
      </pivotArea>
    </format>
    <format dxfId="502">
      <pivotArea collapsedLevelsAreSubtotals="1" fieldPosition="0">
        <references count="2">
          <reference field="30" count="1" selected="0">
            <x v="67"/>
          </reference>
          <reference field="31" count="1">
            <x v="0"/>
          </reference>
        </references>
      </pivotArea>
    </format>
    <format dxfId="501">
      <pivotArea dataOnly="0" labelOnly="1" fieldPosition="0">
        <references count="1">
          <reference field="30" count="1">
            <x v="67"/>
          </reference>
        </references>
      </pivotArea>
    </format>
    <format dxfId="500">
      <pivotArea dataOnly="0" labelOnly="1" fieldPosition="0">
        <references count="2">
          <reference field="30" count="1" selected="0">
            <x v="67"/>
          </reference>
          <reference field="31" count="1">
            <x v="0"/>
          </reference>
        </references>
      </pivotArea>
    </format>
    <format dxfId="499">
      <pivotArea collapsedLevelsAreSubtotals="1" fieldPosition="0">
        <references count="1">
          <reference field="30" count="1">
            <x v="68"/>
          </reference>
        </references>
      </pivotArea>
    </format>
    <format dxfId="498">
      <pivotArea collapsedLevelsAreSubtotals="1" fieldPosition="0">
        <references count="2">
          <reference field="30" count="1" selected="0">
            <x v="68"/>
          </reference>
          <reference field="31" count="1">
            <x v="0"/>
          </reference>
        </references>
      </pivotArea>
    </format>
    <format dxfId="497">
      <pivotArea dataOnly="0" labelOnly="1" fieldPosition="0">
        <references count="1">
          <reference field="30" count="1">
            <x v="68"/>
          </reference>
        </references>
      </pivotArea>
    </format>
    <format dxfId="496">
      <pivotArea dataOnly="0" labelOnly="1" fieldPosition="0">
        <references count="2">
          <reference field="30" count="1" selected="0">
            <x v="68"/>
          </reference>
          <reference field="31" count="1">
            <x v="0"/>
          </reference>
        </references>
      </pivotArea>
    </format>
    <format dxfId="495">
      <pivotArea collapsedLevelsAreSubtotals="1" fieldPosition="0">
        <references count="1">
          <reference field="30" count="1">
            <x v="69"/>
          </reference>
        </references>
      </pivotArea>
    </format>
    <format dxfId="494">
      <pivotArea collapsedLevelsAreSubtotals="1" fieldPosition="0">
        <references count="2">
          <reference field="30" count="1" selected="0">
            <x v="69"/>
          </reference>
          <reference field="31" count="1">
            <x v="0"/>
          </reference>
        </references>
      </pivotArea>
    </format>
    <format dxfId="493">
      <pivotArea dataOnly="0" labelOnly="1" fieldPosition="0">
        <references count="1">
          <reference field="30" count="1">
            <x v="69"/>
          </reference>
        </references>
      </pivotArea>
    </format>
    <format dxfId="492">
      <pivotArea dataOnly="0" labelOnly="1" fieldPosition="0">
        <references count="2">
          <reference field="30" count="1" selected="0">
            <x v="69"/>
          </reference>
          <reference field="31" count="1">
            <x v="0"/>
          </reference>
        </references>
      </pivotArea>
    </format>
    <format dxfId="491">
      <pivotArea collapsedLevelsAreSubtotals="1" fieldPosition="0">
        <references count="1">
          <reference field="30" count="1">
            <x v="70"/>
          </reference>
        </references>
      </pivotArea>
    </format>
    <format dxfId="490">
      <pivotArea collapsedLevelsAreSubtotals="1" fieldPosition="0">
        <references count="2">
          <reference field="30" count="1" selected="0">
            <x v="70"/>
          </reference>
          <reference field="31" count="1">
            <x v="1"/>
          </reference>
        </references>
      </pivotArea>
    </format>
    <format dxfId="489">
      <pivotArea dataOnly="0" labelOnly="1" fieldPosition="0">
        <references count="1">
          <reference field="30" count="1">
            <x v="70"/>
          </reference>
        </references>
      </pivotArea>
    </format>
    <format dxfId="488">
      <pivotArea dataOnly="0" labelOnly="1" fieldPosition="0">
        <references count="2">
          <reference field="30" count="1" selected="0">
            <x v="70"/>
          </reference>
          <reference field="31" count="1">
            <x v="1"/>
          </reference>
        </references>
      </pivotArea>
    </format>
    <format dxfId="487">
      <pivotArea collapsedLevelsAreSubtotals="1" fieldPosition="0">
        <references count="1">
          <reference field="30" count="1">
            <x v="71"/>
          </reference>
        </references>
      </pivotArea>
    </format>
    <format dxfId="486">
      <pivotArea collapsedLevelsAreSubtotals="1" fieldPosition="0">
        <references count="2">
          <reference field="30" count="1" selected="0">
            <x v="71"/>
          </reference>
          <reference field="31" count="1">
            <x v="4"/>
          </reference>
        </references>
      </pivotArea>
    </format>
    <format dxfId="485">
      <pivotArea dataOnly="0" labelOnly="1" fieldPosition="0">
        <references count="1">
          <reference field="30" count="1">
            <x v="71"/>
          </reference>
        </references>
      </pivotArea>
    </format>
    <format dxfId="484">
      <pivotArea dataOnly="0" labelOnly="1" fieldPosition="0">
        <references count="2">
          <reference field="30" count="1" selected="0">
            <x v="71"/>
          </reference>
          <reference field="31" count="1">
            <x v="4"/>
          </reference>
        </references>
      </pivotArea>
    </format>
    <format dxfId="483">
      <pivotArea collapsedLevelsAreSubtotals="1" fieldPosition="0">
        <references count="1">
          <reference field="30" count="1">
            <x v="72"/>
          </reference>
        </references>
      </pivotArea>
    </format>
    <format dxfId="482">
      <pivotArea collapsedLevelsAreSubtotals="1" fieldPosition="0">
        <references count="2">
          <reference field="30" count="1" selected="0">
            <x v="72"/>
          </reference>
          <reference field="31" count="2">
            <x v="0"/>
            <x v="2"/>
          </reference>
        </references>
      </pivotArea>
    </format>
    <format dxfId="481">
      <pivotArea dataOnly="0" labelOnly="1" fieldPosition="0">
        <references count="1">
          <reference field="30" count="1">
            <x v="72"/>
          </reference>
        </references>
      </pivotArea>
    </format>
    <format dxfId="480">
      <pivotArea dataOnly="0" labelOnly="1" fieldPosition="0">
        <references count="2">
          <reference field="30" count="1" selected="0">
            <x v="72"/>
          </reference>
          <reference field="31" count="2">
            <x v="0"/>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8C1CB1CA-EC61-46C3-A255-8C81D95BAC40}" name="TablaDinámica8"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H148:I158"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10">
        <item x="0"/>
        <item x="4"/>
        <item x="3"/>
        <item x="1"/>
        <item x="5"/>
        <item x="2"/>
        <item x="6"/>
        <item x="8"/>
        <item x="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1"/>
  </rowFields>
  <rowItems count="10">
    <i>
      <x/>
    </i>
    <i>
      <x v="1"/>
    </i>
    <i>
      <x v="2"/>
    </i>
    <i>
      <x v="3"/>
    </i>
    <i>
      <x v="4"/>
    </i>
    <i>
      <x v="5"/>
    </i>
    <i>
      <x v="6"/>
    </i>
    <i>
      <x v="7"/>
    </i>
    <i>
      <x v="8"/>
    </i>
    <i t="grand">
      <x/>
    </i>
  </rowItems>
  <colItems count="1">
    <i/>
  </colItems>
  <pageFields count="1">
    <pageField fld="6" hier="-1"/>
  </pageFields>
  <dataFields count="1">
    <dataField name="Cuenta de Ordene, según el nivel de importancia que tienen para usted los siguientes factores al momento de visitar una cafetería pet-friendly. Siendo 8 lo más importante y 1 lo menos importante. No repita el mismo número dos veces. [Precios]" fld="21" subtotal="count" baseField="21" baseItem="0"/>
  </dataFields>
  <formats count="1">
    <format dxfId="762">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3604DFD1-F6E3-4FCA-A431-C0A30B9D6011}" name="TablaDinámica38"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650:B652"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27">
        <item x="19"/>
        <item h="1" x="3"/>
        <item h="1" x="5"/>
        <item h="1" x="2"/>
        <item h="1" x="18"/>
        <item h="1" x="24"/>
        <item h="1" x="17"/>
        <item h="1" x="7"/>
        <item h="1" x="10"/>
        <item h="1" x="15"/>
        <item h="1" x="14"/>
        <item h="1" x="12"/>
        <item h="1" x="1"/>
        <item h="1" x="11"/>
        <item h="1" x="0"/>
        <item h="1" x="6"/>
        <item h="1" x="16"/>
        <item h="1" x="23"/>
        <item h="1" x="4"/>
        <item x="25"/>
        <item h="1" x="21"/>
        <item h="1" x="9"/>
        <item h="1" x="22"/>
        <item h="1" x="8"/>
        <item h="1" x="13"/>
        <item h="1" x="20"/>
        <item t="default"/>
      </items>
    </pivotField>
    <pivotField showAll="0"/>
    <pivotField showAll="0"/>
  </pivotFields>
  <rowFields count="1">
    <field x="35"/>
  </rowFields>
  <rowItems count="2">
    <i>
      <x/>
    </i>
    <i t="grand">
      <x/>
    </i>
  </rowItems>
  <colItems count="1">
    <i/>
  </colItems>
  <pageFields count="1">
    <pageField fld="6" hier="-1"/>
  </pageFields>
  <dataFields count="1">
    <dataField name="Cuenta de ¿En qué redes sociales suele estar activo/a? " fld="35" subtotal="count" baseField="35" baseItem="0"/>
  </dataFields>
  <formats count="21">
    <format dxfId="783">
      <pivotArea collapsedLevelsAreSubtotals="1" fieldPosition="0">
        <references count="1">
          <reference field="35" count="7">
            <x v="0"/>
            <x v="1"/>
            <x v="2"/>
            <x v="3"/>
            <x v="4"/>
            <x v="5"/>
            <x v="6"/>
          </reference>
        </references>
      </pivotArea>
    </format>
    <format dxfId="782">
      <pivotArea dataOnly="0" labelOnly="1" fieldPosition="0">
        <references count="1">
          <reference field="35" count="7">
            <x v="0"/>
            <x v="1"/>
            <x v="2"/>
            <x v="3"/>
            <x v="4"/>
            <x v="5"/>
            <x v="6"/>
          </reference>
        </references>
      </pivotArea>
    </format>
    <format dxfId="781">
      <pivotArea dataOnly="0" fieldPosition="0">
        <references count="1">
          <reference field="35" count="1">
            <x v="7"/>
          </reference>
        </references>
      </pivotArea>
    </format>
    <format dxfId="780">
      <pivotArea collapsedLevelsAreSubtotals="1" fieldPosition="0">
        <references count="1">
          <reference field="35" count="1">
            <x v="8"/>
          </reference>
        </references>
      </pivotArea>
    </format>
    <format dxfId="779">
      <pivotArea dataOnly="0" labelOnly="1" fieldPosition="0">
        <references count="1">
          <reference field="35" count="1">
            <x v="8"/>
          </reference>
        </references>
      </pivotArea>
    </format>
    <format dxfId="778">
      <pivotArea collapsedLevelsAreSubtotals="1" fieldPosition="0">
        <references count="1">
          <reference field="35" count="2">
            <x v="9"/>
            <x v="10"/>
          </reference>
        </references>
      </pivotArea>
    </format>
    <format dxfId="777">
      <pivotArea dataOnly="0" labelOnly="1" fieldPosition="0">
        <references count="1">
          <reference field="35" count="2">
            <x v="9"/>
            <x v="10"/>
          </reference>
        </references>
      </pivotArea>
    </format>
    <format dxfId="776">
      <pivotArea collapsedLevelsAreSubtotals="1" fieldPosition="0">
        <references count="1">
          <reference field="35" count="1">
            <x v="11"/>
          </reference>
        </references>
      </pivotArea>
    </format>
    <format dxfId="775">
      <pivotArea dataOnly="0" labelOnly="1" fieldPosition="0">
        <references count="1">
          <reference field="35" count="1">
            <x v="11"/>
          </reference>
        </references>
      </pivotArea>
    </format>
    <format dxfId="774">
      <pivotArea collapsedLevelsAreSubtotals="1" fieldPosition="0">
        <references count="1">
          <reference field="35" count="1">
            <x v="12"/>
          </reference>
        </references>
      </pivotArea>
    </format>
    <format dxfId="773">
      <pivotArea dataOnly="0" labelOnly="1" fieldPosition="0">
        <references count="1">
          <reference field="35" count="1">
            <x v="12"/>
          </reference>
        </references>
      </pivotArea>
    </format>
    <format dxfId="772">
      <pivotArea collapsedLevelsAreSubtotals="1" fieldPosition="0">
        <references count="1">
          <reference field="35" count="1">
            <x v="13"/>
          </reference>
        </references>
      </pivotArea>
    </format>
    <format dxfId="771">
      <pivotArea dataOnly="0" labelOnly="1" fieldPosition="0">
        <references count="1">
          <reference field="35" count="1">
            <x v="13"/>
          </reference>
        </references>
      </pivotArea>
    </format>
    <format dxfId="770">
      <pivotArea collapsedLevelsAreSubtotals="1" fieldPosition="0">
        <references count="1">
          <reference field="35" count="1">
            <x v="14"/>
          </reference>
        </references>
      </pivotArea>
    </format>
    <format dxfId="769">
      <pivotArea dataOnly="0" labelOnly="1" fieldPosition="0">
        <references count="1">
          <reference field="35" count="1">
            <x v="14"/>
          </reference>
        </references>
      </pivotArea>
    </format>
    <format dxfId="768">
      <pivotArea collapsedLevelsAreSubtotals="1" fieldPosition="0">
        <references count="1">
          <reference field="35" count="2">
            <x v="15"/>
            <x v="16"/>
          </reference>
        </references>
      </pivotArea>
    </format>
    <format dxfId="767">
      <pivotArea dataOnly="0" labelOnly="1" fieldPosition="0">
        <references count="1">
          <reference field="35" count="2">
            <x v="15"/>
            <x v="16"/>
          </reference>
        </references>
      </pivotArea>
    </format>
    <format dxfId="766">
      <pivotArea collapsedLevelsAreSubtotals="1" fieldPosition="0">
        <references count="1">
          <reference field="35" count="2">
            <x v="17"/>
            <x v="18"/>
          </reference>
        </references>
      </pivotArea>
    </format>
    <format dxfId="765">
      <pivotArea dataOnly="0" labelOnly="1" fieldPosition="0">
        <references count="1">
          <reference field="35" count="2">
            <x v="17"/>
            <x v="18"/>
          </reference>
        </references>
      </pivotArea>
    </format>
    <format dxfId="764">
      <pivotArea collapsedLevelsAreSubtotals="1" fieldPosition="0">
        <references count="1">
          <reference field="35" count="2">
            <x v="19"/>
            <x v="20"/>
          </reference>
        </references>
      </pivotArea>
    </format>
    <format dxfId="763">
      <pivotArea dataOnly="0" labelOnly="1" fieldPosition="0">
        <references count="1">
          <reference field="35" count="2">
            <x v="19"/>
            <x v="2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5AC4CD6A-AE51-4990-A858-D946E8682211}" name="TablaDinámica1"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62:B71"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axis="axisRow" dataField="1" showAll="0">
      <items count="10">
        <item x="6"/>
        <item x="4"/>
        <item x="7"/>
        <item x="2"/>
        <item x="3"/>
        <item x="1"/>
        <item x="5"/>
        <item x="8"/>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0"/>
  </rowFields>
  <rowItems count="9">
    <i>
      <x/>
    </i>
    <i>
      <x v="1"/>
    </i>
    <i>
      <x v="2"/>
    </i>
    <i>
      <x v="3"/>
    </i>
    <i>
      <x v="4"/>
    </i>
    <i>
      <x v="5"/>
    </i>
    <i>
      <x v="6"/>
    </i>
    <i>
      <x v="8"/>
    </i>
    <i t="grand">
      <x/>
    </i>
  </rowItems>
  <colItems count="1">
    <i/>
  </colItems>
  <pageFields count="1">
    <pageField fld="6" hier="-1"/>
  </pageFields>
  <dataFields count="1">
    <dataField name="Cuenta de ¿Por qué no le interesa ir a las cafeterías pet friendly?" fld="10" subtotal="count" baseField="0" baseItem="0"/>
  </dataFields>
  <formats count="3">
    <format dxfId="786">
      <pivotArea dataOnly="0" labelOnly="1" outline="0" axis="axisValues" fieldPosition="0"/>
    </format>
    <format dxfId="785">
      <pivotArea field="10" type="button" dataOnly="0" labelOnly="1" outline="0" axis="axisRow" fieldPosition="0"/>
    </format>
    <format dxfId="784">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EE3F30CA-8E5A-48E0-9BA3-CEFE0A1910E9}" name="TablaDinámica35"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612:B623"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27">
        <item h="1" x="19"/>
        <item h="1" x="3"/>
        <item h="1" x="5"/>
        <item x="2"/>
        <item x="18"/>
        <item x="24"/>
        <item x="17"/>
        <item h="1" x="7"/>
        <item x="10"/>
        <item x="15"/>
        <item x="14"/>
        <item h="1" x="12"/>
        <item x="1"/>
        <item h="1" x="11"/>
        <item h="1" x="0"/>
        <item x="6"/>
        <item h="1" x="16"/>
        <item h="1" x="23"/>
        <item x="4"/>
        <item h="1" x="25"/>
        <item h="1" x="21"/>
        <item x="9"/>
        <item x="22"/>
        <item h="1" x="8"/>
        <item h="1" x="13"/>
        <item h="1" x="20"/>
        <item t="default"/>
      </items>
    </pivotField>
    <pivotField showAll="0"/>
    <pivotField showAll="0"/>
  </pivotFields>
  <rowFields count="1">
    <field x="35"/>
  </rowFields>
  <rowItems count="11">
    <i>
      <x v="3"/>
    </i>
    <i>
      <x v="6"/>
    </i>
    <i>
      <x v="8"/>
    </i>
    <i>
      <x v="9"/>
    </i>
    <i>
      <x v="10"/>
    </i>
    <i>
      <x v="12"/>
    </i>
    <i>
      <x v="15"/>
    </i>
    <i>
      <x v="18"/>
    </i>
    <i>
      <x v="21"/>
    </i>
    <i>
      <x v="22"/>
    </i>
    <i t="grand">
      <x/>
    </i>
  </rowItems>
  <colItems count="1">
    <i/>
  </colItems>
  <pageFields count="1">
    <pageField fld="6" hier="-1"/>
  </pageFields>
  <dataFields count="1">
    <dataField name="Cuenta de ¿En qué redes sociales suele estar activo/a? " fld="35" subtotal="count" baseField="35" baseItem="0"/>
  </dataFields>
  <formats count="21">
    <format dxfId="807">
      <pivotArea collapsedLevelsAreSubtotals="1" fieldPosition="0">
        <references count="1">
          <reference field="35" count="7">
            <x v="0"/>
            <x v="1"/>
            <x v="2"/>
            <x v="3"/>
            <x v="4"/>
            <x v="5"/>
            <x v="6"/>
          </reference>
        </references>
      </pivotArea>
    </format>
    <format dxfId="806">
      <pivotArea dataOnly="0" labelOnly="1" fieldPosition="0">
        <references count="1">
          <reference field="35" count="7">
            <x v="0"/>
            <x v="1"/>
            <x v="2"/>
            <x v="3"/>
            <x v="4"/>
            <x v="5"/>
            <x v="6"/>
          </reference>
        </references>
      </pivotArea>
    </format>
    <format dxfId="805">
      <pivotArea dataOnly="0" fieldPosition="0">
        <references count="1">
          <reference field="35" count="1">
            <x v="7"/>
          </reference>
        </references>
      </pivotArea>
    </format>
    <format dxfId="804">
      <pivotArea collapsedLevelsAreSubtotals="1" fieldPosition="0">
        <references count="1">
          <reference field="35" count="1">
            <x v="8"/>
          </reference>
        </references>
      </pivotArea>
    </format>
    <format dxfId="803">
      <pivotArea dataOnly="0" labelOnly="1" fieldPosition="0">
        <references count="1">
          <reference field="35" count="1">
            <x v="8"/>
          </reference>
        </references>
      </pivotArea>
    </format>
    <format dxfId="802">
      <pivotArea collapsedLevelsAreSubtotals="1" fieldPosition="0">
        <references count="1">
          <reference field="35" count="2">
            <x v="9"/>
            <x v="10"/>
          </reference>
        </references>
      </pivotArea>
    </format>
    <format dxfId="801">
      <pivotArea dataOnly="0" labelOnly="1" fieldPosition="0">
        <references count="1">
          <reference field="35" count="2">
            <x v="9"/>
            <x v="10"/>
          </reference>
        </references>
      </pivotArea>
    </format>
    <format dxfId="800">
      <pivotArea collapsedLevelsAreSubtotals="1" fieldPosition="0">
        <references count="1">
          <reference field="35" count="1">
            <x v="11"/>
          </reference>
        </references>
      </pivotArea>
    </format>
    <format dxfId="799">
      <pivotArea dataOnly="0" labelOnly="1" fieldPosition="0">
        <references count="1">
          <reference field="35" count="1">
            <x v="11"/>
          </reference>
        </references>
      </pivotArea>
    </format>
    <format dxfId="798">
      <pivotArea collapsedLevelsAreSubtotals="1" fieldPosition="0">
        <references count="1">
          <reference field="35" count="1">
            <x v="12"/>
          </reference>
        </references>
      </pivotArea>
    </format>
    <format dxfId="797">
      <pivotArea dataOnly="0" labelOnly="1" fieldPosition="0">
        <references count="1">
          <reference field="35" count="1">
            <x v="12"/>
          </reference>
        </references>
      </pivotArea>
    </format>
    <format dxfId="796">
      <pivotArea collapsedLevelsAreSubtotals="1" fieldPosition="0">
        <references count="1">
          <reference field="35" count="1">
            <x v="13"/>
          </reference>
        </references>
      </pivotArea>
    </format>
    <format dxfId="795">
      <pivotArea dataOnly="0" labelOnly="1" fieldPosition="0">
        <references count="1">
          <reference field="35" count="1">
            <x v="13"/>
          </reference>
        </references>
      </pivotArea>
    </format>
    <format dxfId="794">
      <pivotArea collapsedLevelsAreSubtotals="1" fieldPosition="0">
        <references count="1">
          <reference field="35" count="1">
            <x v="14"/>
          </reference>
        </references>
      </pivotArea>
    </format>
    <format dxfId="793">
      <pivotArea dataOnly="0" labelOnly="1" fieldPosition="0">
        <references count="1">
          <reference field="35" count="1">
            <x v="14"/>
          </reference>
        </references>
      </pivotArea>
    </format>
    <format dxfId="792">
      <pivotArea collapsedLevelsAreSubtotals="1" fieldPosition="0">
        <references count="1">
          <reference field="35" count="2">
            <x v="15"/>
            <x v="16"/>
          </reference>
        </references>
      </pivotArea>
    </format>
    <format dxfId="791">
      <pivotArea dataOnly="0" labelOnly="1" fieldPosition="0">
        <references count="1">
          <reference field="35" count="2">
            <x v="15"/>
            <x v="16"/>
          </reference>
        </references>
      </pivotArea>
    </format>
    <format dxfId="790">
      <pivotArea collapsedLevelsAreSubtotals="1" fieldPosition="0">
        <references count="1">
          <reference field="35" count="2">
            <x v="17"/>
            <x v="18"/>
          </reference>
        </references>
      </pivotArea>
    </format>
    <format dxfId="789">
      <pivotArea dataOnly="0" labelOnly="1" fieldPosition="0">
        <references count="1">
          <reference field="35" count="2">
            <x v="17"/>
            <x v="18"/>
          </reference>
        </references>
      </pivotArea>
    </format>
    <format dxfId="788">
      <pivotArea collapsedLevelsAreSubtotals="1" fieldPosition="0">
        <references count="1">
          <reference field="35" count="2">
            <x v="19"/>
            <x v="20"/>
          </reference>
        </references>
      </pivotArea>
    </format>
    <format dxfId="787">
      <pivotArea dataOnly="0" labelOnly="1" fieldPosition="0">
        <references count="1">
          <reference field="35" count="2">
            <x v="19"/>
            <x v="2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6CA014EB-D8DA-4E56-A04E-08B1252F1A92}" name="TablaDinámica15"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232:B241" firstHeaderRow="1" firstDataRow="1" firstDataCol="1" rowPageCount="2" colPageCount="1"/>
  <pivotFields count="38">
    <pivotField showAll="0"/>
    <pivotField showAll="0"/>
    <pivotField showAll="0"/>
    <pivotField showAll="0"/>
    <pivotField showAll="0"/>
    <pivotField axis="axisPage" showAll="0">
      <items count="23">
        <item x="9"/>
        <item x="19"/>
        <item x="7"/>
        <item x="17"/>
        <item x="8"/>
        <item x="12"/>
        <item x="14"/>
        <item x="16"/>
        <item x="3"/>
        <item x="15"/>
        <item x="2"/>
        <item x="5"/>
        <item x="20"/>
        <item x="6"/>
        <item x="1"/>
        <item x="18"/>
        <item x="13"/>
        <item x="0"/>
        <item x="11"/>
        <item x="4"/>
        <item x="10"/>
        <item x="21"/>
        <item t="default"/>
      </items>
    </pivotField>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11">
        <item x="4"/>
        <item x="8"/>
        <item x="6"/>
        <item x="1"/>
        <item x="2"/>
        <item x="7"/>
        <item x="0"/>
        <item x="5"/>
        <item x="9"/>
        <item x="3"/>
        <item t="default"/>
      </items>
    </pivotField>
    <pivotField showAll="0"/>
    <pivotField showAll="0"/>
    <pivotField showAll="0"/>
    <pivotField showAll="0"/>
    <pivotField showAll="0"/>
    <pivotField showAll="0"/>
    <pivotField showAll="0"/>
    <pivotField showAll="0"/>
    <pivotField showAll="0"/>
    <pivotField showAll="0"/>
  </pivotFields>
  <rowFields count="1">
    <field x="27"/>
  </rowFields>
  <rowItems count="9">
    <i>
      <x v="1"/>
    </i>
    <i>
      <x v="2"/>
    </i>
    <i>
      <x v="3"/>
    </i>
    <i>
      <x v="4"/>
    </i>
    <i>
      <x v="5"/>
    </i>
    <i>
      <x v="6"/>
    </i>
    <i>
      <x v="7"/>
    </i>
    <i>
      <x v="9"/>
    </i>
    <i t="grand">
      <x/>
    </i>
  </rowItems>
  <colItems count="1">
    <i/>
  </colItems>
  <pageFields count="2">
    <pageField fld="5" hier="-1"/>
    <pageField fld="6" hier="-1"/>
  </pageFields>
  <dataFields count="1">
    <dataField name="Cuenta de ¿Qué tipo de mascota tiene?" fld="27"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4C5E6912-029E-4E0B-85A5-7FA22A44D866}" name="TablaDinámica3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K565:Q602" firstHeaderRow="1" firstDataRow="2"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5">
        <item h="1" x="24"/>
        <item h="1" x="25"/>
        <item h="1" x="57"/>
        <item x="16"/>
        <item x="26"/>
        <item h="1" x="4"/>
        <item x="1"/>
        <item x="17"/>
        <item x="71"/>
        <item h="1" x="53"/>
        <item x="3"/>
        <item x="5"/>
        <item h="1" x="8"/>
        <item h="1" x="7"/>
        <item h="1" x="48"/>
        <item x="68"/>
        <item x="31"/>
        <item x="59"/>
        <item h="1" x="72"/>
        <item x="23"/>
        <item h="1" x="14"/>
        <item h="1" x="21"/>
        <item h="1" x="63"/>
        <item h="1" x="52"/>
        <item x="47"/>
        <item x="39"/>
        <item x="32"/>
        <item x="67"/>
        <item h="1" x="35"/>
        <item h="1" x="54"/>
        <item x="61"/>
        <item x="37"/>
        <item h="1" x="45"/>
        <item h="1" x="11"/>
        <item x="40"/>
        <item x="36"/>
        <item h="1" x="49"/>
        <item x="0"/>
        <item x="33"/>
        <item h="1" x="22"/>
        <item h="1" x="9"/>
        <item x="58"/>
        <item x="2"/>
        <item x="28"/>
        <item h="1" x="38"/>
        <item x="60"/>
        <item x="12"/>
        <item h="1" x="43"/>
        <item x="27"/>
        <item h="1" x="18"/>
        <item x="73"/>
        <item x="62"/>
        <item h="1" x="55"/>
        <item h="1" x="29"/>
        <item h="1" x="6"/>
        <item x="19"/>
        <item h="1" x="69"/>
        <item h="1" x="51"/>
        <item h="1" x="13"/>
        <item h="1" x="41"/>
        <item x="65"/>
        <item h="1" x="44"/>
        <item x="34"/>
        <item x="42"/>
        <item h="1" x="20"/>
        <item h="1" x="56"/>
        <item h="1" x="46"/>
        <item h="1" x="64"/>
        <item h="1" x="50"/>
        <item x="70"/>
        <item h="1" x="30"/>
        <item h="1" x="15"/>
        <item x="66"/>
        <item h="1" x="10"/>
        <item t="default"/>
      </items>
    </pivotField>
    <pivotField axis="axisCol" dataField="1" showAll="0">
      <items count="7">
        <item x="2"/>
        <item x="1"/>
        <item x="5"/>
        <item x="0"/>
        <item x="3"/>
        <item x="4"/>
        <item t="default"/>
      </items>
    </pivotField>
    <pivotField showAll="0"/>
    <pivotField showAll="0"/>
    <pivotField showAll="0"/>
    <pivotField showAll="0"/>
    <pivotField showAll="0"/>
    <pivotField showAll="0"/>
  </pivotFields>
  <rowFields count="1">
    <field x="30"/>
  </rowFields>
  <rowItems count="36">
    <i>
      <x v="3"/>
    </i>
    <i>
      <x v="4"/>
    </i>
    <i>
      <x v="6"/>
    </i>
    <i>
      <x v="7"/>
    </i>
    <i>
      <x v="8"/>
    </i>
    <i>
      <x v="10"/>
    </i>
    <i>
      <x v="11"/>
    </i>
    <i>
      <x v="15"/>
    </i>
    <i>
      <x v="16"/>
    </i>
    <i>
      <x v="17"/>
    </i>
    <i>
      <x v="19"/>
    </i>
    <i>
      <x v="24"/>
    </i>
    <i>
      <x v="25"/>
    </i>
    <i>
      <x v="26"/>
    </i>
    <i>
      <x v="27"/>
    </i>
    <i>
      <x v="30"/>
    </i>
    <i>
      <x v="31"/>
    </i>
    <i>
      <x v="34"/>
    </i>
    <i>
      <x v="35"/>
    </i>
    <i>
      <x v="37"/>
    </i>
    <i>
      <x v="38"/>
    </i>
    <i>
      <x v="41"/>
    </i>
    <i>
      <x v="42"/>
    </i>
    <i>
      <x v="43"/>
    </i>
    <i>
      <x v="45"/>
    </i>
    <i>
      <x v="46"/>
    </i>
    <i>
      <x v="48"/>
    </i>
    <i>
      <x v="50"/>
    </i>
    <i>
      <x v="51"/>
    </i>
    <i>
      <x v="55"/>
    </i>
    <i>
      <x v="60"/>
    </i>
    <i>
      <x v="62"/>
    </i>
    <i>
      <x v="63"/>
    </i>
    <i>
      <x v="69"/>
    </i>
    <i>
      <x v="72"/>
    </i>
    <i t="grand">
      <x/>
    </i>
  </rowItems>
  <colFields count="1">
    <field x="31"/>
  </colFields>
  <colItems count="6">
    <i>
      <x/>
    </i>
    <i>
      <x v="1"/>
    </i>
    <i>
      <x v="2"/>
    </i>
    <i>
      <x v="3"/>
    </i>
    <i>
      <x v="4"/>
    </i>
    <i t="grand">
      <x/>
    </i>
  </colItems>
  <pageFields count="1">
    <pageField fld="6" hier="-1"/>
  </pageFields>
  <dataFields count="1">
    <dataField name="Cuenta de ¿Cuánto estaría dispuesto a pagar por las actividades ofrecidas para tanto dueños como sus mascota? " fld="31" subtotal="count" baseField="0" baseItem="0"/>
  </dataFields>
  <formats count="282">
    <format dxfId="1089">
      <pivotArea dataOnly="0" labelOnly="1" outline="0" axis="axisValues" fieldPosition="0"/>
    </format>
    <format dxfId="1088">
      <pivotArea collapsedLevelsAreSubtotals="1" fieldPosition="0">
        <references count="1">
          <reference field="30" count="1">
            <x v="3"/>
          </reference>
        </references>
      </pivotArea>
    </format>
    <format dxfId="1087">
      <pivotArea collapsedLevelsAreSubtotals="1" fieldPosition="0">
        <references count="2">
          <reference field="30" count="1" selected="0">
            <x v="3"/>
          </reference>
          <reference field="31" count="3">
            <x v="0"/>
            <x v="1"/>
            <x v="2"/>
          </reference>
        </references>
      </pivotArea>
    </format>
    <format dxfId="1086">
      <pivotArea dataOnly="0" labelOnly="1" fieldPosition="0">
        <references count="1">
          <reference field="30" count="1">
            <x v="3"/>
          </reference>
        </references>
      </pivotArea>
    </format>
    <format dxfId="1085">
      <pivotArea dataOnly="0" labelOnly="1" fieldPosition="0">
        <references count="2">
          <reference field="30" count="1" selected="0">
            <x v="3"/>
          </reference>
          <reference field="31" count="3">
            <x v="0"/>
            <x v="1"/>
            <x v="2"/>
          </reference>
        </references>
      </pivotArea>
    </format>
    <format dxfId="1084">
      <pivotArea collapsedLevelsAreSubtotals="1" fieldPosition="0">
        <references count="1">
          <reference field="30" count="1">
            <x v="4"/>
          </reference>
        </references>
      </pivotArea>
    </format>
    <format dxfId="1083">
      <pivotArea collapsedLevelsAreSubtotals="1" fieldPosition="0">
        <references count="2">
          <reference field="30" count="1" selected="0">
            <x v="4"/>
          </reference>
          <reference field="31" count="3">
            <x v="0"/>
            <x v="1"/>
            <x v="4"/>
          </reference>
        </references>
      </pivotArea>
    </format>
    <format dxfId="1082">
      <pivotArea dataOnly="0" labelOnly="1" fieldPosition="0">
        <references count="1">
          <reference field="30" count="1">
            <x v="4"/>
          </reference>
        </references>
      </pivotArea>
    </format>
    <format dxfId="1081">
      <pivotArea dataOnly="0" labelOnly="1" fieldPosition="0">
        <references count="2">
          <reference field="30" count="1" selected="0">
            <x v="4"/>
          </reference>
          <reference field="31" count="3">
            <x v="0"/>
            <x v="1"/>
            <x v="4"/>
          </reference>
        </references>
      </pivotArea>
    </format>
    <format dxfId="1080">
      <pivotArea collapsedLevelsAreSubtotals="1" fieldPosition="0">
        <references count="1">
          <reference field="30" count="1">
            <x v="5"/>
          </reference>
        </references>
      </pivotArea>
    </format>
    <format dxfId="1079">
      <pivotArea collapsedLevelsAreSubtotals="1" fieldPosition="0">
        <references count="2">
          <reference field="30" count="1" selected="0">
            <x v="5"/>
          </reference>
          <reference field="31" count="4">
            <x v="0"/>
            <x v="1"/>
            <x v="2"/>
            <x v="4"/>
          </reference>
        </references>
      </pivotArea>
    </format>
    <format dxfId="1078">
      <pivotArea dataOnly="0" labelOnly="1" fieldPosition="0">
        <references count="1">
          <reference field="30" count="1">
            <x v="5"/>
          </reference>
        </references>
      </pivotArea>
    </format>
    <format dxfId="1077">
      <pivotArea dataOnly="0" labelOnly="1" fieldPosition="0">
        <references count="2">
          <reference field="30" count="1" selected="0">
            <x v="5"/>
          </reference>
          <reference field="31" count="4">
            <x v="0"/>
            <x v="1"/>
            <x v="2"/>
            <x v="4"/>
          </reference>
        </references>
      </pivotArea>
    </format>
    <format dxfId="1076">
      <pivotArea collapsedLevelsAreSubtotals="1" fieldPosition="0">
        <references count="1">
          <reference field="30" count="1">
            <x v="6"/>
          </reference>
        </references>
      </pivotArea>
    </format>
    <format dxfId="1075">
      <pivotArea collapsedLevelsAreSubtotals="1" fieldPosition="0">
        <references count="2">
          <reference field="30" count="1" selected="0">
            <x v="6"/>
          </reference>
          <reference field="31" count="2">
            <x v="0"/>
            <x v="1"/>
          </reference>
        </references>
      </pivotArea>
    </format>
    <format dxfId="1074">
      <pivotArea dataOnly="0" labelOnly="1" fieldPosition="0">
        <references count="1">
          <reference field="30" count="1">
            <x v="6"/>
          </reference>
        </references>
      </pivotArea>
    </format>
    <format dxfId="1073">
      <pivotArea dataOnly="0" labelOnly="1" fieldPosition="0">
        <references count="2">
          <reference field="30" count="1" selected="0">
            <x v="6"/>
          </reference>
          <reference field="31" count="2">
            <x v="0"/>
            <x v="1"/>
          </reference>
        </references>
      </pivotArea>
    </format>
    <format dxfId="1072">
      <pivotArea collapsedLevelsAreSubtotals="1" fieldPosition="0">
        <references count="1">
          <reference field="30" count="1">
            <x v="7"/>
          </reference>
        </references>
      </pivotArea>
    </format>
    <format dxfId="1071">
      <pivotArea collapsedLevelsAreSubtotals="1" fieldPosition="0">
        <references count="2">
          <reference field="30" count="1" selected="0">
            <x v="7"/>
          </reference>
          <reference field="31" count="4">
            <x v="0"/>
            <x v="1"/>
            <x v="2"/>
            <x v="3"/>
          </reference>
        </references>
      </pivotArea>
    </format>
    <format dxfId="1070">
      <pivotArea collapsedLevelsAreSubtotals="1" fieldPosition="0">
        <references count="1">
          <reference field="30" count="1">
            <x v="8"/>
          </reference>
        </references>
      </pivotArea>
    </format>
    <format dxfId="1069">
      <pivotArea dataOnly="0" labelOnly="1" fieldPosition="0">
        <references count="1">
          <reference field="30" count="2">
            <x v="7"/>
            <x v="8"/>
          </reference>
        </references>
      </pivotArea>
    </format>
    <format dxfId="1068">
      <pivotArea dataOnly="0" labelOnly="1" fieldPosition="0">
        <references count="2">
          <reference field="30" count="1" selected="0">
            <x v="7"/>
          </reference>
          <reference field="31" count="4">
            <x v="0"/>
            <x v="1"/>
            <x v="2"/>
            <x v="3"/>
          </reference>
        </references>
      </pivotArea>
    </format>
    <format dxfId="1067">
      <pivotArea collapsedLevelsAreSubtotals="1" fieldPosition="0">
        <references count="2">
          <reference field="30" count="1" selected="0">
            <x v="8"/>
          </reference>
          <reference field="31" count="1">
            <x v="1"/>
          </reference>
        </references>
      </pivotArea>
    </format>
    <format dxfId="1066">
      <pivotArea dataOnly="0" labelOnly="1" fieldPosition="0">
        <references count="2">
          <reference field="30" count="1" selected="0">
            <x v="8"/>
          </reference>
          <reference field="31" count="1">
            <x v="1"/>
          </reference>
        </references>
      </pivotArea>
    </format>
    <format dxfId="1065">
      <pivotArea collapsedLevelsAreSubtotals="1" fieldPosition="0">
        <references count="1">
          <reference field="30" count="1">
            <x v="9"/>
          </reference>
        </references>
      </pivotArea>
    </format>
    <format dxfId="1064">
      <pivotArea collapsedLevelsAreSubtotals="1" fieldPosition="0">
        <references count="2">
          <reference field="30" count="1" selected="0">
            <x v="9"/>
          </reference>
          <reference field="31" count="3">
            <x v="0"/>
            <x v="1"/>
            <x v="2"/>
          </reference>
        </references>
      </pivotArea>
    </format>
    <format dxfId="1063">
      <pivotArea dataOnly="0" labelOnly="1" fieldPosition="0">
        <references count="1">
          <reference field="30" count="1">
            <x v="9"/>
          </reference>
        </references>
      </pivotArea>
    </format>
    <format dxfId="1062">
      <pivotArea dataOnly="0" labelOnly="1" fieldPosition="0">
        <references count="2">
          <reference field="30" count="1" selected="0">
            <x v="9"/>
          </reference>
          <reference field="31" count="3">
            <x v="0"/>
            <x v="1"/>
            <x v="2"/>
          </reference>
        </references>
      </pivotArea>
    </format>
    <format dxfId="1061">
      <pivotArea collapsedLevelsAreSubtotals="1" fieldPosition="0">
        <references count="1">
          <reference field="30" count="1">
            <x v="10"/>
          </reference>
        </references>
      </pivotArea>
    </format>
    <format dxfId="1060">
      <pivotArea collapsedLevelsAreSubtotals="1" fieldPosition="0">
        <references count="2">
          <reference field="30" count="1" selected="0">
            <x v="10"/>
          </reference>
          <reference field="31" count="1">
            <x v="1"/>
          </reference>
        </references>
      </pivotArea>
    </format>
    <format dxfId="1059">
      <pivotArea dataOnly="0" labelOnly="1" fieldPosition="0">
        <references count="1">
          <reference field="30" count="1">
            <x v="10"/>
          </reference>
        </references>
      </pivotArea>
    </format>
    <format dxfId="1058">
      <pivotArea dataOnly="0" labelOnly="1" fieldPosition="0">
        <references count="2">
          <reference field="30" count="1" selected="0">
            <x v="10"/>
          </reference>
          <reference field="31" count="1">
            <x v="1"/>
          </reference>
        </references>
      </pivotArea>
    </format>
    <format dxfId="1057">
      <pivotArea collapsedLevelsAreSubtotals="1" fieldPosition="0">
        <references count="1">
          <reference field="30" count="1">
            <x v="11"/>
          </reference>
        </references>
      </pivotArea>
    </format>
    <format dxfId="1056">
      <pivotArea collapsedLevelsAreSubtotals="1" fieldPosition="0">
        <references count="2">
          <reference field="30" count="1" selected="0">
            <x v="11"/>
          </reference>
          <reference field="31" count="4">
            <x v="0"/>
            <x v="1"/>
            <x v="2"/>
            <x v="3"/>
          </reference>
        </references>
      </pivotArea>
    </format>
    <format dxfId="1055">
      <pivotArea dataOnly="0" labelOnly="1" fieldPosition="0">
        <references count="1">
          <reference field="30" count="1">
            <x v="11"/>
          </reference>
        </references>
      </pivotArea>
    </format>
    <format dxfId="1054">
      <pivotArea dataOnly="0" labelOnly="1" fieldPosition="0">
        <references count="2">
          <reference field="30" count="1" selected="0">
            <x v="11"/>
          </reference>
          <reference field="31" count="4">
            <x v="0"/>
            <x v="1"/>
            <x v="2"/>
            <x v="3"/>
          </reference>
        </references>
      </pivotArea>
    </format>
    <format dxfId="1053">
      <pivotArea collapsedLevelsAreSubtotals="1" fieldPosition="0">
        <references count="1">
          <reference field="30" count="1">
            <x v="12"/>
          </reference>
        </references>
      </pivotArea>
    </format>
    <format dxfId="1052">
      <pivotArea collapsedLevelsAreSubtotals="1" fieldPosition="0">
        <references count="2">
          <reference field="30" count="1" selected="0">
            <x v="12"/>
          </reference>
          <reference field="31" count="4">
            <x v="0"/>
            <x v="1"/>
            <x v="2"/>
            <x v="3"/>
          </reference>
        </references>
      </pivotArea>
    </format>
    <format dxfId="1051">
      <pivotArea dataOnly="0" labelOnly="1" fieldPosition="0">
        <references count="1">
          <reference field="30" count="1">
            <x v="12"/>
          </reference>
        </references>
      </pivotArea>
    </format>
    <format dxfId="1050">
      <pivotArea dataOnly="0" labelOnly="1" fieldPosition="0">
        <references count="2">
          <reference field="30" count="1" selected="0">
            <x v="12"/>
          </reference>
          <reference field="31" count="4">
            <x v="0"/>
            <x v="1"/>
            <x v="2"/>
            <x v="3"/>
          </reference>
        </references>
      </pivotArea>
    </format>
    <format dxfId="1049">
      <pivotArea collapsedLevelsAreSubtotals="1" fieldPosition="0">
        <references count="1">
          <reference field="30" count="1">
            <x v="13"/>
          </reference>
        </references>
      </pivotArea>
    </format>
    <format dxfId="1048">
      <pivotArea collapsedLevelsAreSubtotals="1" fieldPosition="0">
        <references count="2">
          <reference field="30" count="1" selected="0">
            <x v="13"/>
          </reference>
          <reference field="31" count="4">
            <x v="0"/>
            <x v="1"/>
            <x v="2"/>
            <x v="3"/>
          </reference>
        </references>
      </pivotArea>
    </format>
    <format dxfId="1047">
      <pivotArea dataOnly="0" labelOnly="1" fieldPosition="0">
        <references count="1">
          <reference field="30" count="1">
            <x v="13"/>
          </reference>
        </references>
      </pivotArea>
    </format>
    <format dxfId="1046">
      <pivotArea dataOnly="0" labelOnly="1" fieldPosition="0">
        <references count="2">
          <reference field="30" count="1" selected="0">
            <x v="13"/>
          </reference>
          <reference field="31" count="4">
            <x v="0"/>
            <x v="1"/>
            <x v="2"/>
            <x v="3"/>
          </reference>
        </references>
      </pivotArea>
    </format>
    <format dxfId="1045">
      <pivotArea collapsedLevelsAreSubtotals="1" fieldPosition="0">
        <references count="1">
          <reference field="30" count="1">
            <x v="14"/>
          </reference>
        </references>
      </pivotArea>
    </format>
    <format dxfId="1044">
      <pivotArea collapsedLevelsAreSubtotals="1" fieldPosition="0">
        <references count="2">
          <reference field="30" count="1" selected="0">
            <x v="14"/>
          </reference>
          <reference field="31" count="2">
            <x v="0"/>
            <x v="2"/>
          </reference>
        </references>
      </pivotArea>
    </format>
    <format dxfId="1043">
      <pivotArea dataOnly="0" labelOnly="1" fieldPosition="0">
        <references count="1">
          <reference field="30" count="1">
            <x v="14"/>
          </reference>
        </references>
      </pivotArea>
    </format>
    <format dxfId="1042">
      <pivotArea dataOnly="0" labelOnly="1" fieldPosition="0">
        <references count="2">
          <reference field="30" count="1" selected="0">
            <x v="14"/>
          </reference>
          <reference field="31" count="2">
            <x v="0"/>
            <x v="2"/>
          </reference>
        </references>
      </pivotArea>
    </format>
    <format dxfId="1041">
      <pivotArea collapsedLevelsAreSubtotals="1" fieldPosition="0">
        <references count="2">
          <reference field="30" count="1" selected="0">
            <x v="14"/>
          </reference>
          <reference field="31" count="1">
            <x v="4"/>
          </reference>
        </references>
      </pivotArea>
    </format>
    <format dxfId="1040">
      <pivotArea dataOnly="0" labelOnly="1" fieldPosition="0">
        <references count="2">
          <reference field="30" count="1" selected="0">
            <x v="14"/>
          </reference>
          <reference field="31" count="1">
            <x v="4"/>
          </reference>
        </references>
      </pivotArea>
    </format>
    <format dxfId="1039">
      <pivotArea collapsedLevelsAreSubtotals="1" fieldPosition="0">
        <references count="1">
          <reference field="30" count="1">
            <x v="15"/>
          </reference>
        </references>
      </pivotArea>
    </format>
    <format dxfId="1038">
      <pivotArea collapsedLevelsAreSubtotals="1" fieldPosition="0">
        <references count="2">
          <reference field="30" count="1" selected="0">
            <x v="15"/>
          </reference>
          <reference field="31" count="2">
            <x v="1"/>
            <x v="2"/>
          </reference>
        </references>
      </pivotArea>
    </format>
    <format dxfId="1037">
      <pivotArea dataOnly="0" labelOnly="1" fieldPosition="0">
        <references count="1">
          <reference field="30" count="1">
            <x v="15"/>
          </reference>
        </references>
      </pivotArea>
    </format>
    <format dxfId="1036">
      <pivotArea dataOnly="0" labelOnly="1" fieldPosition="0">
        <references count="2">
          <reference field="30" count="1" selected="0">
            <x v="15"/>
          </reference>
          <reference field="31" count="2">
            <x v="1"/>
            <x v="2"/>
          </reference>
        </references>
      </pivotArea>
    </format>
    <format dxfId="1035">
      <pivotArea collapsedLevelsAreSubtotals="1" fieldPosition="0">
        <references count="1">
          <reference field="30" count="1">
            <x v="16"/>
          </reference>
        </references>
      </pivotArea>
    </format>
    <format dxfId="1034">
      <pivotArea collapsedLevelsAreSubtotals="1" fieldPosition="0">
        <references count="2">
          <reference field="30" count="1" selected="0">
            <x v="16"/>
          </reference>
          <reference field="31" count="4">
            <x v="0"/>
            <x v="1"/>
            <x v="2"/>
            <x v="3"/>
          </reference>
        </references>
      </pivotArea>
    </format>
    <format dxfId="1033">
      <pivotArea dataOnly="0" labelOnly="1" fieldPosition="0">
        <references count="1">
          <reference field="30" count="1">
            <x v="16"/>
          </reference>
        </references>
      </pivotArea>
    </format>
    <format dxfId="1032">
      <pivotArea dataOnly="0" labelOnly="1" fieldPosition="0">
        <references count="2">
          <reference field="30" count="1" selected="0">
            <x v="16"/>
          </reference>
          <reference field="31" count="4">
            <x v="0"/>
            <x v="1"/>
            <x v="2"/>
            <x v="3"/>
          </reference>
        </references>
      </pivotArea>
    </format>
    <format dxfId="1031">
      <pivotArea collapsedLevelsAreSubtotals="1" fieldPosition="0">
        <references count="1">
          <reference field="30" count="1">
            <x v="17"/>
          </reference>
        </references>
      </pivotArea>
    </format>
    <format dxfId="1030">
      <pivotArea collapsedLevelsAreSubtotals="1" fieldPosition="0">
        <references count="2">
          <reference field="30" count="1" selected="0">
            <x v="17"/>
          </reference>
          <reference field="31" count="1">
            <x v="2"/>
          </reference>
        </references>
      </pivotArea>
    </format>
    <format dxfId="1029">
      <pivotArea dataOnly="0" labelOnly="1" fieldPosition="0">
        <references count="1">
          <reference field="30" count="1">
            <x v="17"/>
          </reference>
        </references>
      </pivotArea>
    </format>
    <format dxfId="1028">
      <pivotArea dataOnly="0" labelOnly="1" fieldPosition="0">
        <references count="2">
          <reference field="30" count="1" selected="0">
            <x v="17"/>
          </reference>
          <reference field="31" count="1">
            <x v="2"/>
          </reference>
        </references>
      </pivotArea>
    </format>
    <format dxfId="1027">
      <pivotArea collapsedLevelsAreSubtotals="1" fieldPosition="0">
        <references count="1">
          <reference field="30" count="1">
            <x v="18"/>
          </reference>
        </references>
      </pivotArea>
    </format>
    <format dxfId="1026">
      <pivotArea collapsedLevelsAreSubtotals="1" fieldPosition="0">
        <references count="2">
          <reference field="30" count="1" selected="0">
            <x v="18"/>
          </reference>
          <reference field="31" count="1">
            <x v="2"/>
          </reference>
        </references>
      </pivotArea>
    </format>
    <format dxfId="1025">
      <pivotArea dataOnly="0" labelOnly="1" fieldPosition="0">
        <references count="1">
          <reference field="30" count="1">
            <x v="18"/>
          </reference>
        </references>
      </pivotArea>
    </format>
    <format dxfId="1024">
      <pivotArea dataOnly="0" labelOnly="1" fieldPosition="0">
        <references count="2">
          <reference field="30" count="1" selected="0">
            <x v="18"/>
          </reference>
          <reference field="31" count="1">
            <x v="2"/>
          </reference>
        </references>
      </pivotArea>
    </format>
    <format dxfId="1023">
      <pivotArea collapsedLevelsAreSubtotals="1" fieldPosition="0">
        <references count="1">
          <reference field="30" count="1">
            <x v="19"/>
          </reference>
        </references>
      </pivotArea>
    </format>
    <format dxfId="1022">
      <pivotArea collapsedLevelsAreSubtotals="1" fieldPosition="0">
        <references count="2">
          <reference field="30" count="1" selected="0">
            <x v="19"/>
          </reference>
          <reference field="31" count="2">
            <x v="0"/>
            <x v="1"/>
          </reference>
        </references>
      </pivotArea>
    </format>
    <format dxfId="1021">
      <pivotArea dataOnly="0" labelOnly="1" fieldPosition="0">
        <references count="1">
          <reference field="30" count="1">
            <x v="19"/>
          </reference>
        </references>
      </pivotArea>
    </format>
    <format dxfId="1020">
      <pivotArea dataOnly="0" labelOnly="1" fieldPosition="0">
        <references count="2">
          <reference field="30" count="1" selected="0">
            <x v="19"/>
          </reference>
          <reference field="31" count="2">
            <x v="0"/>
            <x v="1"/>
          </reference>
        </references>
      </pivotArea>
    </format>
    <format dxfId="1019">
      <pivotArea collapsedLevelsAreSubtotals="1" fieldPosition="0">
        <references count="1">
          <reference field="30" count="1">
            <x v="20"/>
          </reference>
        </references>
      </pivotArea>
    </format>
    <format dxfId="1018">
      <pivotArea collapsedLevelsAreSubtotals="1" fieldPosition="0">
        <references count="2">
          <reference field="30" count="1" selected="0">
            <x v="20"/>
          </reference>
          <reference field="31" count="2">
            <x v="1"/>
            <x v="2"/>
          </reference>
        </references>
      </pivotArea>
    </format>
    <format dxfId="1017">
      <pivotArea dataOnly="0" labelOnly="1" fieldPosition="0">
        <references count="1">
          <reference field="30" count="1">
            <x v="20"/>
          </reference>
        </references>
      </pivotArea>
    </format>
    <format dxfId="1016">
      <pivotArea dataOnly="0" labelOnly="1" fieldPosition="0">
        <references count="2">
          <reference field="30" count="1" selected="0">
            <x v="20"/>
          </reference>
          <reference field="31" count="2">
            <x v="1"/>
            <x v="2"/>
          </reference>
        </references>
      </pivotArea>
    </format>
    <format dxfId="1015">
      <pivotArea collapsedLevelsAreSubtotals="1" fieldPosition="0">
        <references count="1">
          <reference field="30" count="1">
            <x v="21"/>
          </reference>
        </references>
      </pivotArea>
    </format>
    <format dxfId="1014">
      <pivotArea collapsedLevelsAreSubtotals="1" fieldPosition="0">
        <references count="2">
          <reference field="30" count="1" selected="0">
            <x v="21"/>
          </reference>
          <reference field="31" count="5">
            <x v="0"/>
            <x v="1"/>
            <x v="2"/>
            <x v="3"/>
            <x v="4"/>
          </reference>
        </references>
      </pivotArea>
    </format>
    <format dxfId="1013">
      <pivotArea dataOnly="0" labelOnly="1" fieldPosition="0">
        <references count="1">
          <reference field="30" count="1">
            <x v="21"/>
          </reference>
        </references>
      </pivotArea>
    </format>
    <format dxfId="1012">
      <pivotArea dataOnly="0" labelOnly="1" fieldPosition="0">
        <references count="2">
          <reference field="30" count="1" selected="0">
            <x v="21"/>
          </reference>
          <reference field="31" count="5">
            <x v="0"/>
            <x v="1"/>
            <x v="2"/>
            <x v="3"/>
            <x v="4"/>
          </reference>
        </references>
      </pivotArea>
    </format>
    <format dxfId="1011">
      <pivotArea collapsedLevelsAreSubtotals="1" fieldPosition="0">
        <references count="1">
          <reference field="30" count="1">
            <x v="22"/>
          </reference>
        </references>
      </pivotArea>
    </format>
    <format dxfId="1010">
      <pivotArea collapsedLevelsAreSubtotals="1" fieldPosition="0">
        <references count="2">
          <reference field="30" count="1" selected="0">
            <x v="22"/>
          </reference>
          <reference field="31" count="1">
            <x v="0"/>
          </reference>
        </references>
      </pivotArea>
    </format>
    <format dxfId="1009">
      <pivotArea dataOnly="0" labelOnly="1" fieldPosition="0">
        <references count="1">
          <reference field="30" count="1">
            <x v="22"/>
          </reference>
        </references>
      </pivotArea>
    </format>
    <format dxfId="1008">
      <pivotArea dataOnly="0" labelOnly="1" fieldPosition="0">
        <references count="2">
          <reference field="30" count="1" selected="0">
            <x v="22"/>
          </reference>
          <reference field="31" count="1">
            <x v="0"/>
          </reference>
        </references>
      </pivotArea>
    </format>
    <format dxfId="1007">
      <pivotArea collapsedLevelsAreSubtotals="1" fieldPosition="0">
        <references count="1">
          <reference field="30" count="1">
            <x v="23"/>
          </reference>
        </references>
      </pivotArea>
    </format>
    <format dxfId="1006">
      <pivotArea collapsedLevelsAreSubtotals="1" fieldPosition="0">
        <references count="2">
          <reference field="30" count="1" selected="0">
            <x v="23"/>
          </reference>
          <reference field="31" count="1">
            <x v="0"/>
          </reference>
        </references>
      </pivotArea>
    </format>
    <format dxfId="1005">
      <pivotArea dataOnly="0" labelOnly="1" fieldPosition="0">
        <references count="1">
          <reference field="30" count="1">
            <x v="23"/>
          </reference>
        </references>
      </pivotArea>
    </format>
    <format dxfId="1004">
      <pivotArea dataOnly="0" labelOnly="1" fieldPosition="0">
        <references count="2">
          <reference field="30" count="1" selected="0">
            <x v="23"/>
          </reference>
          <reference field="31" count="1">
            <x v="0"/>
          </reference>
        </references>
      </pivotArea>
    </format>
    <format dxfId="1003">
      <pivotArea collapsedLevelsAreSubtotals="1" fieldPosition="0">
        <references count="1">
          <reference field="30" count="1">
            <x v="24"/>
          </reference>
        </references>
      </pivotArea>
    </format>
    <format dxfId="1002">
      <pivotArea collapsedLevelsAreSubtotals="1" fieldPosition="0">
        <references count="2">
          <reference field="30" count="1" selected="0">
            <x v="24"/>
          </reference>
          <reference field="31" count="1">
            <x v="1"/>
          </reference>
        </references>
      </pivotArea>
    </format>
    <format dxfId="1001">
      <pivotArea dataOnly="0" labelOnly="1" fieldPosition="0">
        <references count="1">
          <reference field="30" count="1">
            <x v="24"/>
          </reference>
        </references>
      </pivotArea>
    </format>
    <format dxfId="1000">
      <pivotArea dataOnly="0" labelOnly="1" fieldPosition="0">
        <references count="2">
          <reference field="30" count="1" selected="0">
            <x v="24"/>
          </reference>
          <reference field="31" count="1">
            <x v="1"/>
          </reference>
        </references>
      </pivotArea>
    </format>
    <format dxfId="999">
      <pivotArea collapsedLevelsAreSubtotals="1" fieldPosition="0">
        <references count="1">
          <reference field="30" count="1">
            <x v="25"/>
          </reference>
        </references>
      </pivotArea>
    </format>
    <format dxfId="998">
      <pivotArea collapsedLevelsAreSubtotals="1" fieldPosition="0">
        <references count="2">
          <reference field="30" count="1" selected="0">
            <x v="25"/>
          </reference>
          <reference field="31" count="1">
            <x v="0"/>
          </reference>
        </references>
      </pivotArea>
    </format>
    <format dxfId="997">
      <pivotArea dataOnly="0" labelOnly="1" fieldPosition="0">
        <references count="1">
          <reference field="30" count="1">
            <x v="25"/>
          </reference>
        </references>
      </pivotArea>
    </format>
    <format dxfId="996">
      <pivotArea dataOnly="0" labelOnly="1" fieldPosition="0">
        <references count="2">
          <reference field="30" count="1" selected="0">
            <x v="25"/>
          </reference>
          <reference field="31" count="1">
            <x v="0"/>
          </reference>
        </references>
      </pivotArea>
    </format>
    <format dxfId="995">
      <pivotArea collapsedLevelsAreSubtotals="1" fieldPosition="0">
        <references count="1">
          <reference field="30" count="1">
            <x v="26"/>
          </reference>
        </references>
      </pivotArea>
    </format>
    <format dxfId="994">
      <pivotArea collapsedLevelsAreSubtotals="1" fieldPosition="0">
        <references count="2">
          <reference field="30" count="1" selected="0">
            <x v="26"/>
          </reference>
          <reference field="31" count="1">
            <x v="0"/>
          </reference>
        </references>
      </pivotArea>
    </format>
    <format dxfId="993">
      <pivotArea dataOnly="0" labelOnly="1" fieldPosition="0">
        <references count="1">
          <reference field="30" count="1">
            <x v="26"/>
          </reference>
        </references>
      </pivotArea>
    </format>
    <format dxfId="992">
      <pivotArea dataOnly="0" labelOnly="1" fieldPosition="0">
        <references count="2">
          <reference field="30" count="1" selected="0">
            <x v="26"/>
          </reference>
          <reference field="31" count="1">
            <x v="0"/>
          </reference>
        </references>
      </pivotArea>
    </format>
    <format dxfId="991">
      <pivotArea collapsedLevelsAreSubtotals="1" fieldPosition="0">
        <references count="1">
          <reference field="30" count="1">
            <x v="27"/>
          </reference>
        </references>
      </pivotArea>
    </format>
    <format dxfId="990">
      <pivotArea collapsedLevelsAreSubtotals="1" fieldPosition="0">
        <references count="2">
          <reference field="30" count="1" selected="0">
            <x v="27"/>
          </reference>
          <reference field="31" count="1">
            <x v="0"/>
          </reference>
        </references>
      </pivotArea>
    </format>
    <format dxfId="989">
      <pivotArea dataOnly="0" labelOnly="1" fieldPosition="0">
        <references count="1">
          <reference field="30" count="1">
            <x v="27"/>
          </reference>
        </references>
      </pivotArea>
    </format>
    <format dxfId="988">
      <pivotArea dataOnly="0" labelOnly="1" fieldPosition="0">
        <references count="2">
          <reference field="30" count="1" selected="0">
            <x v="27"/>
          </reference>
          <reference field="31" count="1">
            <x v="0"/>
          </reference>
        </references>
      </pivotArea>
    </format>
    <format dxfId="987">
      <pivotArea collapsedLevelsAreSubtotals="1" fieldPosition="0">
        <references count="1">
          <reference field="30" count="1">
            <x v="28"/>
          </reference>
        </references>
      </pivotArea>
    </format>
    <format dxfId="986">
      <pivotArea collapsedLevelsAreSubtotals="1" fieldPosition="0">
        <references count="2">
          <reference field="30" count="1" selected="0">
            <x v="28"/>
          </reference>
          <reference field="31" count="1">
            <x v="0"/>
          </reference>
        </references>
      </pivotArea>
    </format>
    <format dxfId="985">
      <pivotArea dataOnly="0" labelOnly="1" fieldPosition="0">
        <references count="1">
          <reference field="30" count="1">
            <x v="28"/>
          </reference>
        </references>
      </pivotArea>
    </format>
    <format dxfId="984">
      <pivotArea dataOnly="0" labelOnly="1" fieldPosition="0">
        <references count="2">
          <reference field="30" count="1" selected="0">
            <x v="28"/>
          </reference>
          <reference field="31" count="1">
            <x v="0"/>
          </reference>
        </references>
      </pivotArea>
    </format>
    <format dxfId="983">
      <pivotArea collapsedLevelsAreSubtotals="1" fieldPosition="0">
        <references count="1">
          <reference field="30" count="1">
            <x v="29"/>
          </reference>
        </references>
      </pivotArea>
    </format>
    <format dxfId="982">
      <pivotArea collapsedLevelsAreSubtotals="1" fieldPosition="0">
        <references count="2">
          <reference field="30" count="1" selected="0">
            <x v="29"/>
          </reference>
          <reference field="31" count="1">
            <x v="1"/>
          </reference>
        </references>
      </pivotArea>
    </format>
    <format dxfId="981">
      <pivotArea dataOnly="0" labelOnly="1" fieldPosition="0">
        <references count="1">
          <reference field="30" count="1">
            <x v="29"/>
          </reference>
        </references>
      </pivotArea>
    </format>
    <format dxfId="980">
      <pivotArea dataOnly="0" labelOnly="1" fieldPosition="0">
        <references count="2">
          <reference field="30" count="1" selected="0">
            <x v="29"/>
          </reference>
          <reference field="31" count="1">
            <x v="1"/>
          </reference>
        </references>
      </pivotArea>
    </format>
    <format dxfId="979">
      <pivotArea collapsedLevelsAreSubtotals="1" fieldPosition="0">
        <references count="1">
          <reference field="30" count="1">
            <x v="30"/>
          </reference>
        </references>
      </pivotArea>
    </format>
    <format dxfId="978">
      <pivotArea collapsedLevelsAreSubtotals="1" fieldPosition="0">
        <references count="2">
          <reference field="30" count="1" selected="0">
            <x v="30"/>
          </reference>
          <reference field="31" count="1">
            <x v="1"/>
          </reference>
        </references>
      </pivotArea>
    </format>
    <format dxfId="977">
      <pivotArea dataOnly="0" labelOnly="1" fieldPosition="0">
        <references count="1">
          <reference field="30" count="1">
            <x v="30"/>
          </reference>
        </references>
      </pivotArea>
    </format>
    <format dxfId="976">
      <pivotArea dataOnly="0" labelOnly="1" fieldPosition="0">
        <references count="2">
          <reference field="30" count="1" selected="0">
            <x v="30"/>
          </reference>
          <reference field="31" count="1">
            <x v="1"/>
          </reference>
        </references>
      </pivotArea>
    </format>
    <format dxfId="975">
      <pivotArea collapsedLevelsAreSubtotals="1" fieldPosition="0">
        <references count="1">
          <reference field="30" count="1">
            <x v="31"/>
          </reference>
        </references>
      </pivotArea>
    </format>
    <format dxfId="974">
      <pivotArea collapsedLevelsAreSubtotals="1" fieldPosition="0">
        <references count="2">
          <reference field="30" count="1" selected="0">
            <x v="31"/>
          </reference>
          <reference field="31" count="1">
            <x v="3"/>
          </reference>
        </references>
      </pivotArea>
    </format>
    <format dxfId="973">
      <pivotArea dataOnly="0" labelOnly="1" fieldPosition="0">
        <references count="1">
          <reference field="30" count="1">
            <x v="31"/>
          </reference>
        </references>
      </pivotArea>
    </format>
    <format dxfId="972">
      <pivotArea dataOnly="0" labelOnly="1" fieldPosition="0">
        <references count="2">
          <reference field="30" count="1" selected="0">
            <x v="31"/>
          </reference>
          <reference field="31" count="1">
            <x v="3"/>
          </reference>
        </references>
      </pivotArea>
    </format>
    <format dxfId="971">
      <pivotArea collapsedLevelsAreSubtotals="1" fieldPosition="0">
        <references count="1">
          <reference field="30" count="1">
            <x v="32"/>
          </reference>
        </references>
      </pivotArea>
    </format>
    <format dxfId="970">
      <pivotArea collapsedLevelsAreSubtotals="1" fieldPosition="0">
        <references count="2">
          <reference field="30" count="1" selected="0">
            <x v="32"/>
          </reference>
          <reference field="31" count="1">
            <x v="1"/>
          </reference>
        </references>
      </pivotArea>
    </format>
    <format dxfId="969">
      <pivotArea dataOnly="0" labelOnly="1" fieldPosition="0">
        <references count="1">
          <reference field="30" count="1">
            <x v="32"/>
          </reference>
        </references>
      </pivotArea>
    </format>
    <format dxfId="968">
      <pivotArea dataOnly="0" labelOnly="1" fieldPosition="0">
        <references count="2">
          <reference field="30" count="1" selected="0">
            <x v="32"/>
          </reference>
          <reference field="31" count="1">
            <x v="1"/>
          </reference>
        </references>
      </pivotArea>
    </format>
    <format dxfId="967">
      <pivotArea collapsedLevelsAreSubtotals="1" fieldPosition="0">
        <references count="1">
          <reference field="30" count="1">
            <x v="33"/>
          </reference>
        </references>
      </pivotArea>
    </format>
    <format dxfId="966">
      <pivotArea collapsedLevelsAreSubtotals="1" fieldPosition="0">
        <references count="2">
          <reference field="30" count="1" selected="0">
            <x v="33"/>
          </reference>
          <reference field="31" count="1">
            <x v="0"/>
          </reference>
        </references>
      </pivotArea>
    </format>
    <format dxfId="965">
      <pivotArea dataOnly="0" labelOnly="1" fieldPosition="0">
        <references count="1">
          <reference field="30" count="1">
            <x v="33"/>
          </reference>
        </references>
      </pivotArea>
    </format>
    <format dxfId="964">
      <pivotArea dataOnly="0" labelOnly="1" fieldPosition="0">
        <references count="2">
          <reference field="30" count="1" selected="0">
            <x v="33"/>
          </reference>
          <reference field="31" count="1">
            <x v="0"/>
          </reference>
        </references>
      </pivotArea>
    </format>
    <format dxfId="963">
      <pivotArea collapsedLevelsAreSubtotals="1" fieldPosition="0">
        <references count="1">
          <reference field="30" count="1">
            <x v="34"/>
          </reference>
        </references>
      </pivotArea>
    </format>
    <format dxfId="962">
      <pivotArea collapsedLevelsAreSubtotals="1" fieldPosition="0">
        <references count="2">
          <reference field="30" count="1" selected="0">
            <x v="34"/>
          </reference>
          <reference field="31" count="2">
            <x v="0"/>
            <x v="1"/>
          </reference>
        </references>
      </pivotArea>
    </format>
    <format dxfId="961">
      <pivotArea dataOnly="0" labelOnly="1" fieldPosition="0">
        <references count="1">
          <reference field="30" count="1">
            <x v="34"/>
          </reference>
        </references>
      </pivotArea>
    </format>
    <format dxfId="960">
      <pivotArea dataOnly="0" labelOnly="1" fieldPosition="0">
        <references count="2">
          <reference field="30" count="1" selected="0">
            <x v="34"/>
          </reference>
          <reference field="31" count="2">
            <x v="0"/>
            <x v="1"/>
          </reference>
        </references>
      </pivotArea>
    </format>
    <format dxfId="959">
      <pivotArea collapsedLevelsAreSubtotals="1" fieldPosition="0">
        <references count="1">
          <reference field="30" count="1">
            <x v="35"/>
          </reference>
        </references>
      </pivotArea>
    </format>
    <format dxfId="958">
      <pivotArea collapsedLevelsAreSubtotals="1" fieldPosition="0">
        <references count="2">
          <reference field="30" count="1" selected="0">
            <x v="35"/>
          </reference>
          <reference field="31" count="2">
            <x v="0"/>
            <x v="1"/>
          </reference>
        </references>
      </pivotArea>
    </format>
    <format dxfId="957">
      <pivotArea dataOnly="0" labelOnly="1" fieldPosition="0">
        <references count="1">
          <reference field="30" count="1">
            <x v="35"/>
          </reference>
        </references>
      </pivotArea>
    </format>
    <format dxfId="956">
      <pivotArea dataOnly="0" labelOnly="1" fieldPosition="0">
        <references count="2">
          <reference field="30" count="1" selected="0">
            <x v="35"/>
          </reference>
          <reference field="31" count="2">
            <x v="0"/>
            <x v="1"/>
          </reference>
        </references>
      </pivotArea>
    </format>
    <format dxfId="955">
      <pivotArea collapsedLevelsAreSubtotals="1" fieldPosition="0">
        <references count="1">
          <reference field="30" count="1">
            <x v="36"/>
          </reference>
        </references>
      </pivotArea>
    </format>
    <format dxfId="954">
      <pivotArea collapsedLevelsAreSubtotals="1" fieldPosition="0">
        <references count="2">
          <reference field="30" count="1" selected="0">
            <x v="36"/>
          </reference>
          <reference field="31" count="2">
            <x v="0"/>
            <x v="1"/>
          </reference>
        </references>
      </pivotArea>
    </format>
    <format dxfId="953">
      <pivotArea dataOnly="0" labelOnly="1" fieldPosition="0">
        <references count="1">
          <reference field="30" count="1">
            <x v="36"/>
          </reference>
        </references>
      </pivotArea>
    </format>
    <format dxfId="952">
      <pivotArea dataOnly="0" labelOnly="1" fieldPosition="0">
        <references count="2">
          <reference field="30" count="1" selected="0">
            <x v="36"/>
          </reference>
          <reference field="31" count="2">
            <x v="0"/>
            <x v="1"/>
          </reference>
        </references>
      </pivotArea>
    </format>
    <format dxfId="951">
      <pivotArea collapsedLevelsAreSubtotals="1" fieldPosition="0">
        <references count="1">
          <reference field="30" count="1">
            <x v="37"/>
          </reference>
        </references>
      </pivotArea>
    </format>
    <format dxfId="950">
      <pivotArea collapsedLevelsAreSubtotals="1" fieldPosition="0">
        <references count="2">
          <reference field="30" count="1" selected="0">
            <x v="37"/>
          </reference>
          <reference field="31" count="3">
            <x v="0"/>
            <x v="1"/>
            <x v="3"/>
          </reference>
        </references>
      </pivotArea>
    </format>
    <format dxfId="949">
      <pivotArea dataOnly="0" labelOnly="1" fieldPosition="0">
        <references count="1">
          <reference field="30" count="1">
            <x v="37"/>
          </reference>
        </references>
      </pivotArea>
    </format>
    <format dxfId="948">
      <pivotArea dataOnly="0" labelOnly="1" fieldPosition="0">
        <references count="2">
          <reference field="30" count="1" selected="0">
            <x v="37"/>
          </reference>
          <reference field="31" count="3">
            <x v="0"/>
            <x v="1"/>
            <x v="3"/>
          </reference>
        </references>
      </pivotArea>
    </format>
    <format dxfId="947">
      <pivotArea collapsedLevelsAreSubtotals="1" fieldPosition="0">
        <references count="1">
          <reference field="30" count="1">
            <x v="38"/>
          </reference>
        </references>
      </pivotArea>
    </format>
    <format dxfId="946">
      <pivotArea collapsedLevelsAreSubtotals="1" fieldPosition="0">
        <references count="2">
          <reference field="30" count="1" selected="0">
            <x v="38"/>
          </reference>
          <reference field="31" count="1">
            <x v="2"/>
          </reference>
        </references>
      </pivotArea>
    </format>
    <format dxfId="945">
      <pivotArea dataOnly="0" labelOnly="1" fieldPosition="0">
        <references count="1">
          <reference field="30" count="1">
            <x v="38"/>
          </reference>
        </references>
      </pivotArea>
    </format>
    <format dxfId="944">
      <pivotArea dataOnly="0" labelOnly="1" fieldPosition="0">
        <references count="2">
          <reference field="30" count="1" selected="0">
            <x v="38"/>
          </reference>
          <reference field="31" count="1">
            <x v="2"/>
          </reference>
        </references>
      </pivotArea>
    </format>
    <format dxfId="943">
      <pivotArea collapsedLevelsAreSubtotals="1" fieldPosition="0">
        <references count="1">
          <reference field="30" count="1">
            <x v="39"/>
          </reference>
        </references>
      </pivotArea>
    </format>
    <format dxfId="942">
      <pivotArea collapsedLevelsAreSubtotals="1" fieldPosition="0">
        <references count="2">
          <reference field="30" count="1" selected="0">
            <x v="39"/>
          </reference>
          <reference field="31" count="1">
            <x v="1"/>
          </reference>
        </references>
      </pivotArea>
    </format>
    <format dxfId="941">
      <pivotArea dataOnly="0" labelOnly="1" fieldPosition="0">
        <references count="1">
          <reference field="30" count="1">
            <x v="39"/>
          </reference>
        </references>
      </pivotArea>
    </format>
    <format dxfId="940">
      <pivotArea dataOnly="0" labelOnly="1" fieldPosition="0">
        <references count="2">
          <reference field="30" count="1" selected="0">
            <x v="39"/>
          </reference>
          <reference field="31" count="1">
            <x v="1"/>
          </reference>
        </references>
      </pivotArea>
    </format>
    <format dxfId="939">
      <pivotArea collapsedLevelsAreSubtotals="1" fieldPosition="0">
        <references count="2">
          <reference field="30" count="1" selected="0">
            <x v="40"/>
          </reference>
          <reference field="31" count="4">
            <x v="0"/>
            <x v="1"/>
            <x v="2"/>
            <x v="3"/>
          </reference>
        </references>
      </pivotArea>
    </format>
    <format dxfId="938">
      <pivotArea dataOnly="0" labelOnly="1" fieldPosition="0">
        <references count="2">
          <reference field="30" count="1" selected="0">
            <x v="40"/>
          </reference>
          <reference field="31" count="4">
            <x v="0"/>
            <x v="1"/>
            <x v="2"/>
            <x v="3"/>
          </reference>
        </references>
      </pivotArea>
    </format>
    <format dxfId="937">
      <pivotArea collapsedLevelsAreSubtotals="1" fieldPosition="0">
        <references count="1">
          <reference field="30" count="1">
            <x v="40"/>
          </reference>
        </references>
      </pivotArea>
    </format>
    <format dxfId="936">
      <pivotArea dataOnly="0" labelOnly="1" fieldPosition="0">
        <references count="1">
          <reference field="30" count="1">
            <x v="40"/>
          </reference>
        </references>
      </pivotArea>
    </format>
    <format dxfId="935">
      <pivotArea collapsedLevelsAreSubtotals="1" fieldPosition="0">
        <references count="1">
          <reference field="30" count="1">
            <x v="41"/>
          </reference>
        </references>
      </pivotArea>
    </format>
    <format dxfId="934">
      <pivotArea collapsedLevelsAreSubtotals="1" fieldPosition="0">
        <references count="2">
          <reference field="30" count="1" selected="0">
            <x v="41"/>
          </reference>
          <reference field="31" count="1">
            <x v="0"/>
          </reference>
        </references>
      </pivotArea>
    </format>
    <format dxfId="933">
      <pivotArea dataOnly="0" labelOnly="1" fieldPosition="0">
        <references count="1">
          <reference field="30" count="1">
            <x v="41"/>
          </reference>
        </references>
      </pivotArea>
    </format>
    <format dxfId="932">
      <pivotArea dataOnly="0" labelOnly="1" fieldPosition="0">
        <references count="2">
          <reference field="30" count="1" selected="0">
            <x v="41"/>
          </reference>
          <reference field="31" count="1">
            <x v="0"/>
          </reference>
        </references>
      </pivotArea>
    </format>
    <format dxfId="931">
      <pivotArea collapsedLevelsAreSubtotals="1" fieldPosition="0">
        <references count="1">
          <reference field="30" count="1">
            <x v="42"/>
          </reference>
        </references>
      </pivotArea>
    </format>
    <format dxfId="930">
      <pivotArea collapsedLevelsAreSubtotals="1" fieldPosition="0">
        <references count="2">
          <reference field="30" count="1" selected="0">
            <x v="42"/>
          </reference>
          <reference field="31" count="2">
            <x v="0"/>
            <x v="1"/>
          </reference>
        </references>
      </pivotArea>
    </format>
    <format dxfId="929">
      <pivotArea dataOnly="0" labelOnly="1" fieldPosition="0">
        <references count="1">
          <reference field="30" count="1">
            <x v="42"/>
          </reference>
        </references>
      </pivotArea>
    </format>
    <format dxfId="928">
      <pivotArea dataOnly="0" labelOnly="1" fieldPosition="0">
        <references count="2">
          <reference field="30" count="1" selected="0">
            <x v="42"/>
          </reference>
          <reference field="31" count="2">
            <x v="0"/>
            <x v="1"/>
          </reference>
        </references>
      </pivotArea>
    </format>
    <format dxfId="927">
      <pivotArea collapsedLevelsAreSubtotals="1" fieldPosition="0">
        <references count="1">
          <reference field="30" count="1">
            <x v="43"/>
          </reference>
        </references>
      </pivotArea>
    </format>
    <format dxfId="926">
      <pivotArea collapsedLevelsAreSubtotals="1" fieldPosition="0">
        <references count="2">
          <reference field="30" count="1" selected="0">
            <x v="43"/>
          </reference>
          <reference field="31" count="3">
            <x v="0"/>
            <x v="1"/>
            <x v="2"/>
          </reference>
        </references>
      </pivotArea>
    </format>
    <format dxfId="925">
      <pivotArea dataOnly="0" labelOnly="1" fieldPosition="0">
        <references count="1">
          <reference field="30" count="1">
            <x v="43"/>
          </reference>
        </references>
      </pivotArea>
    </format>
    <format dxfId="924">
      <pivotArea dataOnly="0" labelOnly="1" fieldPosition="0">
        <references count="2">
          <reference field="30" count="1" selected="0">
            <x v="43"/>
          </reference>
          <reference field="31" count="3">
            <x v="0"/>
            <x v="1"/>
            <x v="2"/>
          </reference>
        </references>
      </pivotArea>
    </format>
    <format dxfId="923">
      <pivotArea collapsedLevelsAreSubtotals="1" fieldPosition="0">
        <references count="1">
          <reference field="30" count="1">
            <x v="44"/>
          </reference>
        </references>
      </pivotArea>
    </format>
    <format dxfId="922">
      <pivotArea collapsedLevelsAreSubtotals="1" fieldPosition="0">
        <references count="2">
          <reference field="30" count="1" selected="0">
            <x v="44"/>
          </reference>
          <reference field="31" count="1">
            <x v="0"/>
          </reference>
        </references>
      </pivotArea>
    </format>
    <format dxfId="921">
      <pivotArea dataOnly="0" labelOnly="1" fieldPosition="0">
        <references count="1">
          <reference field="30" count="1">
            <x v="44"/>
          </reference>
        </references>
      </pivotArea>
    </format>
    <format dxfId="920">
      <pivotArea dataOnly="0" labelOnly="1" fieldPosition="0">
        <references count="2">
          <reference field="30" count="1" selected="0">
            <x v="44"/>
          </reference>
          <reference field="31" count="1">
            <x v="0"/>
          </reference>
        </references>
      </pivotArea>
    </format>
    <format dxfId="919">
      <pivotArea collapsedLevelsAreSubtotals="1" fieldPosition="0">
        <references count="1">
          <reference field="30" count="1">
            <x v="45"/>
          </reference>
        </references>
      </pivotArea>
    </format>
    <format dxfId="918">
      <pivotArea collapsedLevelsAreSubtotals="1" fieldPosition="0">
        <references count="2">
          <reference field="30" count="1" selected="0">
            <x v="45"/>
          </reference>
          <reference field="31" count="1">
            <x v="0"/>
          </reference>
        </references>
      </pivotArea>
    </format>
    <format dxfId="917">
      <pivotArea dataOnly="0" labelOnly="1" fieldPosition="0">
        <references count="1">
          <reference field="30" count="1">
            <x v="45"/>
          </reference>
        </references>
      </pivotArea>
    </format>
    <format dxfId="916">
      <pivotArea dataOnly="0" labelOnly="1" fieldPosition="0">
        <references count="2">
          <reference field="30" count="1" selected="0">
            <x v="45"/>
          </reference>
          <reference field="31" count="1">
            <x v="0"/>
          </reference>
        </references>
      </pivotArea>
    </format>
    <format dxfId="915">
      <pivotArea collapsedLevelsAreSubtotals="1" fieldPosition="0">
        <references count="1">
          <reference field="30" count="1">
            <x v="46"/>
          </reference>
        </references>
      </pivotArea>
    </format>
    <format dxfId="914">
      <pivotArea collapsedLevelsAreSubtotals="1" fieldPosition="0">
        <references count="2">
          <reference field="30" count="1" selected="0">
            <x v="46"/>
          </reference>
          <reference field="31" count="4">
            <x v="0"/>
            <x v="1"/>
            <x v="2"/>
            <x v="3"/>
          </reference>
        </references>
      </pivotArea>
    </format>
    <format dxfId="913">
      <pivotArea dataOnly="0" labelOnly="1" fieldPosition="0">
        <references count="1">
          <reference field="30" count="1">
            <x v="46"/>
          </reference>
        </references>
      </pivotArea>
    </format>
    <format dxfId="912">
      <pivotArea dataOnly="0" labelOnly="1" fieldPosition="0">
        <references count="2">
          <reference field="30" count="1" selected="0">
            <x v="46"/>
          </reference>
          <reference field="31" count="4">
            <x v="0"/>
            <x v="1"/>
            <x v="2"/>
            <x v="3"/>
          </reference>
        </references>
      </pivotArea>
    </format>
    <format dxfId="911">
      <pivotArea collapsedLevelsAreSubtotals="1" fieldPosition="0">
        <references count="1">
          <reference field="30" count="1">
            <x v="47"/>
          </reference>
        </references>
      </pivotArea>
    </format>
    <format dxfId="910">
      <pivotArea collapsedLevelsAreSubtotals="1" fieldPosition="0">
        <references count="2">
          <reference field="30" count="1" selected="0">
            <x v="47"/>
          </reference>
          <reference field="31" count="1">
            <x v="0"/>
          </reference>
        </references>
      </pivotArea>
    </format>
    <format dxfId="909">
      <pivotArea dataOnly="0" labelOnly="1" fieldPosition="0">
        <references count="1">
          <reference field="30" count="1">
            <x v="47"/>
          </reference>
        </references>
      </pivotArea>
    </format>
    <format dxfId="908">
      <pivotArea dataOnly="0" labelOnly="1" fieldPosition="0">
        <references count="2">
          <reference field="30" count="1" selected="0">
            <x v="47"/>
          </reference>
          <reference field="31" count="1">
            <x v="0"/>
          </reference>
        </references>
      </pivotArea>
    </format>
    <format dxfId="907">
      <pivotArea collapsedLevelsAreSubtotals="1" fieldPosition="0">
        <references count="1">
          <reference field="30" count="1">
            <x v="48"/>
          </reference>
        </references>
      </pivotArea>
    </format>
    <format dxfId="906">
      <pivotArea collapsedLevelsAreSubtotals="1" fieldPosition="0">
        <references count="2">
          <reference field="30" count="1" selected="0">
            <x v="48"/>
          </reference>
          <reference field="31" count="1">
            <x v="1"/>
          </reference>
        </references>
      </pivotArea>
    </format>
    <format dxfId="905">
      <pivotArea dataOnly="0" labelOnly="1" fieldPosition="0">
        <references count="1">
          <reference field="30" count="1">
            <x v="48"/>
          </reference>
        </references>
      </pivotArea>
    </format>
    <format dxfId="904">
      <pivotArea dataOnly="0" labelOnly="1" fieldPosition="0">
        <references count="2">
          <reference field="30" count="1" selected="0">
            <x v="48"/>
          </reference>
          <reference field="31" count="1">
            <x v="1"/>
          </reference>
        </references>
      </pivotArea>
    </format>
    <format dxfId="903">
      <pivotArea collapsedLevelsAreSubtotals="1" fieldPosition="0">
        <references count="1">
          <reference field="30" count="1">
            <x v="49"/>
          </reference>
        </references>
      </pivotArea>
    </format>
    <format dxfId="902">
      <pivotArea collapsedLevelsAreSubtotals="1" fieldPosition="0">
        <references count="2">
          <reference field="30" count="1" selected="0">
            <x v="49"/>
          </reference>
          <reference field="31" count="1">
            <x v="0"/>
          </reference>
        </references>
      </pivotArea>
    </format>
    <format dxfId="901">
      <pivotArea dataOnly="0" labelOnly="1" fieldPosition="0">
        <references count="1">
          <reference field="30" count="1">
            <x v="49"/>
          </reference>
        </references>
      </pivotArea>
    </format>
    <format dxfId="900">
      <pivotArea dataOnly="0" labelOnly="1" fieldPosition="0">
        <references count="2">
          <reference field="30" count="1" selected="0">
            <x v="49"/>
          </reference>
          <reference field="31" count="1">
            <x v="0"/>
          </reference>
        </references>
      </pivotArea>
    </format>
    <format dxfId="899">
      <pivotArea collapsedLevelsAreSubtotals="1" fieldPosition="0">
        <references count="1">
          <reference field="30" count="1">
            <x v="50"/>
          </reference>
        </references>
      </pivotArea>
    </format>
    <format dxfId="898">
      <pivotArea collapsedLevelsAreSubtotals="1" fieldPosition="0">
        <references count="2">
          <reference field="30" count="1" selected="0">
            <x v="50"/>
          </reference>
          <reference field="31" count="1">
            <x v="0"/>
          </reference>
        </references>
      </pivotArea>
    </format>
    <format dxfId="897">
      <pivotArea dataOnly="0" labelOnly="1" fieldPosition="0">
        <references count="1">
          <reference field="30" count="1">
            <x v="50"/>
          </reference>
        </references>
      </pivotArea>
    </format>
    <format dxfId="896">
      <pivotArea dataOnly="0" labelOnly="1" fieldPosition="0">
        <references count="2">
          <reference field="30" count="1" selected="0">
            <x v="50"/>
          </reference>
          <reference field="31" count="1">
            <x v="0"/>
          </reference>
        </references>
      </pivotArea>
    </format>
    <format dxfId="895">
      <pivotArea collapsedLevelsAreSubtotals="1" fieldPosition="0">
        <references count="1">
          <reference field="30" count="1">
            <x v="51"/>
          </reference>
        </references>
      </pivotArea>
    </format>
    <format dxfId="894">
      <pivotArea collapsedLevelsAreSubtotals="1" fieldPosition="0">
        <references count="2">
          <reference field="30" count="1" selected="0">
            <x v="51"/>
          </reference>
          <reference field="31" count="1">
            <x v="0"/>
          </reference>
        </references>
      </pivotArea>
    </format>
    <format dxfId="893">
      <pivotArea dataOnly="0" labelOnly="1" fieldPosition="0">
        <references count="1">
          <reference field="30" count="1">
            <x v="51"/>
          </reference>
        </references>
      </pivotArea>
    </format>
    <format dxfId="892">
      <pivotArea dataOnly="0" labelOnly="1" fieldPosition="0">
        <references count="2">
          <reference field="30" count="1" selected="0">
            <x v="51"/>
          </reference>
          <reference field="31" count="1">
            <x v="0"/>
          </reference>
        </references>
      </pivotArea>
    </format>
    <format dxfId="891">
      <pivotArea collapsedLevelsAreSubtotals="1" fieldPosition="0">
        <references count="1">
          <reference field="30" count="1">
            <x v="52"/>
          </reference>
        </references>
      </pivotArea>
    </format>
    <format dxfId="890">
      <pivotArea collapsedLevelsAreSubtotals="1" fieldPosition="0">
        <references count="2">
          <reference field="30" count="1" selected="0">
            <x v="52"/>
          </reference>
          <reference field="31" count="1">
            <x v="0"/>
          </reference>
        </references>
      </pivotArea>
    </format>
    <format dxfId="889">
      <pivotArea dataOnly="0" labelOnly="1" fieldPosition="0">
        <references count="1">
          <reference field="30" count="1">
            <x v="52"/>
          </reference>
        </references>
      </pivotArea>
    </format>
    <format dxfId="888">
      <pivotArea dataOnly="0" labelOnly="1" fieldPosition="0">
        <references count="2">
          <reference field="30" count="1" selected="0">
            <x v="52"/>
          </reference>
          <reference field="31" count="1">
            <x v="0"/>
          </reference>
        </references>
      </pivotArea>
    </format>
    <format dxfId="887">
      <pivotArea collapsedLevelsAreSubtotals="1" fieldPosition="0">
        <references count="1">
          <reference field="30" count="1">
            <x v="53"/>
          </reference>
        </references>
      </pivotArea>
    </format>
    <format dxfId="886">
      <pivotArea collapsedLevelsAreSubtotals="1" fieldPosition="0">
        <references count="2">
          <reference field="30" count="1" selected="0">
            <x v="53"/>
          </reference>
          <reference field="31" count="1">
            <x v="0"/>
          </reference>
        </references>
      </pivotArea>
    </format>
    <format dxfId="885">
      <pivotArea dataOnly="0" labelOnly="1" fieldPosition="0">
        <references count="1">
          <reference field="30" count="1">
            <x v="53"/>
          </reference>
        </references>
      </pivotArea>
    </format>
    <format dxfId="884">
      <pivotArea dataOnly="0" labelOnly="1" fieldPosition="0">
        <references count="2">
          <reference field="30" count="1" selected="0">
            <x v="53"/>
          </reference>
          <reference field="31" count="1">
            <x v="0"/>
          </reference>
        </references>
      </pivotArea>
    </format>
    <format dxfId="883">
      <pivotArea collapsedLevelsAreSubtotals="1" fieldPosition="0">
        <references count="1">
          <reference field="30" count="1">
            <x v="54"/>
          </reference>
        </references>
      </pivotArea>
    </format>
    <format dxfId="882">
      <pivotArea collapsedLevelsAreSubtotals="1" fieldPosition="0">
        <references count="2">
          <reference field="30" count="1" selected="0">
            <x v="54"/>
          </reference>
          <reference field="31" count="4">
            <x v="0"/>
            <x v="1"/>
            <x v="2"/>
            <x v="4"/>
          </reference>
        </references>
      </pivotArea>
    </format>
    <format dxfId="881">
      <pivotArea dataOnly="0" labelOnly="1" fieldPosition="0">
        <references count="1">
          <reference field="30" count="1">
            <x v="54"/>
          </reference>
        </references>
      </pivotArea>
    </format>
    <format dxfId="880">
      <pivotArea dataOnly="0" labelOnly="1" fieldPosition="0">
        <references count="2">
          <reference field="30" count="1" selected="0">
            <x v="54"/>
          </reference>
          <reference field="31" count="4">
            <x v="0"/>
            <x v="1"/>
            <x v="2"/>
            <x v="4"/>
          </reference>
        </references>
      </pivotArea>
    </format>
    <format dxfId="879">
      <pivotArea collapsedLevelsAreSubtotals="1" fieldPosition="0">
        <references count="1">
          <reference field="30" count="1">
            <x v="55"/>
          </reference>
        </references>
      </pivotArea>
    </format>
    <format dxfId="878">
      <pivotArea collapsedLevelsAreSubtotals="1" fieldPosition="0">
        <references count="2">
          <reference field="30" count="1" selected="0">
            <x v="55"/>
          </reference>
          <reference field="31" count="1">
            <x v="0"/>
          </reference>
        </references>
      </pivotArea>
    </format>
    <format dxfId="877">
      <pivotArea dataOnly="0" labelOnly="1" fieldPosition="0">
        <references count="1">
          <reference field="30" count="1">
            <x v="55"/>
          </reference>
        </references>
      </pivotArea>
    </format>
    <format dxfId="876">
      <pivotArea dataOnly="0" labelOnly="1" fieldPosition="0">
        <references count="2">
          <reference field="30" count="1" selected="0">
            <x v="55"/>
          </reference>
          <reference field="31" count="1">
            <x v="0"/>
          </reference>
        </references>
      </pivotArea>
    </format>
    <format dxfId="875">
      <pivotArea collapsedLevelsAreSubtotals="1" fieldPosition="0">
        <references count="2">
          <reference field="30" count="1" selected="0">
            <x v="56"/>
          </reference>
          <reference field="31" count="1">
            <x v="1"/>
          </reference>
        </references>
      </pivotArea>
    </format>
    <format dxfId="874">
      <pivotArea collapsedLevelsAreSubtotals="1" fieldPosition="0">
        <references count="1">
          <reference field="30" count="1">
            <x v="57"/>
          </reference>
        </references>
      </pivotArea>
    </format>
    <format dxfId="873">
      <pivotArea collapsedLevelsAreSubtotals="1" fieldPosition="0">
        <references count="2">
          <reference field="30" count="1" selected="0">
            <x v="57"/>
          </reference>
          <reference field="31" count="1">
            <x v="0"/>
          </reference>
        </references>
      </pivotArea>
    </format>
    <format dxfId="872">
      <pivotArea dataOnly="0" labelOnly="1" fieldPosition="0">
        <references count="1">
          <reference field="30" count="1">
            <x v="57"/>
          </reference>
        </references>
      </pivotArea>
    </format>
    <format dxfId="871">
      <pivotArea dataOnly="0" labelOnly="1" fieldPosition="0">
        <references count="2">
          <reference field="30" count="1" selected="0">
            <x v="56"/>
          </reference>
          <reference field="31" count="1">
            <x v="1"/>
          </reference>
        </references>
      </pivotArea>
    </format>
    <format dxfId="870">
      <pivotArea dataOnly="0" labelOnly="1" fieldPosition="0">
        <references count="2">
          <reference field="30" count="1" selected="0">
            <x v="57"/>
          </reference>
          <reference field="31" count="1">
            <x v="0"/>
          </reference>
        </references>
      </pivotArea>
    </format>
    <format dxfId="869">
      <pivotArea collapsedLevelsAreSubtotals="1" fieldPosition="0">
        <references count="1">
          <reference field="30" count="1">
            <x v="58"/>
          </reference>
        </references>
      </pivotArea>
    </format>
    <format dxfId="868">
      <pivotArea collapsedLevelsAreSubtotals="1" fieldPosition="0">
        <references count="2">
          <reference field="30" count="1" selected="0">
            <x v="58"/>
          </reference>
          <reference field="31" count="1">
            <x v="0"/>
          </reference>
        </references>
      </pivotArea>
    </format>
    <format dxfId="867">
      <pivotArea dataOnly="0" labelOnly="1" fieldPosition="0">
        <references count="1">
          <reference field="30" count="1">
            <x v="58"/>
          </reference>
        </references>
      </pivotArea>
    </format>
    <format dxfId="866">
      <pivotArea dataOnly="0" labelOnly="1" fieldPosition="0">
        <references count="2">
          <reference field="30" count="1" selected="0">
            <x v="58"/>
          </reference>
          <reference field="31" count="1">
            <x v="0"/>
          </reference>
        </references>
      </pivotArea>
    </format>
    <format dxfId="865">
      <pivotArea collapsedLevelsAreSubtotals="1" fieldPosition="0">
        <references count="1">
          <reference field="30" count="1">
            <x v="56"/>
          </reference>
        </references>
      </pivotArea>
    </format>
    <format dxfId="864">
      <pivotArea dataOnly="0" labelOnly="1" fieldPosition="0">
        <references count="1">
          <reference field="30" count="1">
            <x v="56"/>
          </reference>
        </references>
      </pivotArea>
    </format>
    <format dxfId="863">
      <pivotArea collapsedLevelsAreSubtotals="1" fieldPosition="0">
        <references count="1">
          <reference field="30" count="1">
            <x v="59"/>
          </reference>
        </references>
      </pivotArea>
    </format>
    <format dxfId="862">
      <pivotArea collapsedLevelsAreSubtotals="1" fieldPosition="0">
        <references count="2">
          <reference field="30" count="1" selected="0">
            <x v="59"/>
          </reference>
          <reference field="31" count="1">
            <x v="0"/>
          </reference>
        </references>
      </pivotArea>
    </format>
    <format dxfId="861">
      <pivotArea dataOnly="0" labelOnly="1" fieldPosition="0">
        <references count="1">
          <reference field="30" count="1">
            <x v="59"/>
          </reference>
        </references>
      </pivotArea>
    </format>
    <format dxfId="860">
      <pivotArea dataOnly="0" labelOnly="1" fieldPosition="0">
        <references count="2">
          <reference field="30" count="1" selected="0">
            <x v="59"/>
          </reference>
          <reference field="31" count="1">
            <x v="0"/>
          </reference>
        </references>
      </pivotArea>
    </format>
    <format dxfId="859">
      <pivotArea collapsedLevelsAreSubtotals="1" fieldPosition="0">
        <references count="1">
          <reference field="30" count="1">
            <x v="60"/>
          </reference>
        </references>
      </pivotArea>
    </format>
    <format dxfId="858">
      <pivotArea collapsedLevelsAreSubtotals="1" fieldPosition="0">
        <references count="2">
          <reference field="30" count="1" selected="0">
            <x v="60"/>
          </reference>
          <reference field="31" count="1">
            <x v="0"/>
          </reference>
        </references>
      </pivotArea>
    </format>
    <format dxfId="857">
      <pivotArea dataOnly="0" labelOnly="1" fieldPosition="0">
        <references count="1">
          <reference field="30" count="1">
            <x v="60"/>
          </reference>
        </references>
      </pivotArea>
    </format>
    <format dxfId="856">
      <pivotArea dataOnly="0" labelOnly="1" fieldPosition="0">
        <references count="2">
          <reference field="30" count="1" selected="0">
            <x v="60"/>
          </reference>
          <reference field="31" count="1">
            <x v="0"/>
          </reference>
        </references>
      </pivotArea>
    </format>
    <format dxfId="855">
      <pivotArea collapsedLevelsAreSubtotals="1" fieldPosition="0">
        <references count="1">
          <reference field="30" count="1">
            <x v="61"/>
          </reference>
        </references>
      </pivotArea>
    </format>
    <format dxfId="854">
      <pivotArea collapsedLevelsAreSubtotals="1" fieldPosition="0">
        <references count="2">
          <reference field="30" count="1" selected="0">
            <x v="61"/>
          </reference>
          <reference field="31" count="1">
            <x v="1"/>
          </reference>
        </references>
      </pivotArea>
    </format>
    <format dxfId="853">
      <pivotArea dataOnly="0" labelOnly="1" fieldPosition="0">
        <references count="1">
          <reference field="30" count="1">
            <x v="61"/>
          </reference>
        </references>
      </pivotArea>
    </format>
    <format dxfId="852">
      <pivotArea dataOnly="0" labelOnly="1" fieldPosition="0">
        <references count="2">
          <reference field="30" count="1" selected="0">
            <x v="61"/>
          </reference>
          <reference field="31" count="1">
            <x v="1"/>
          </reference>
        </references>
      </pivotArea>
    </format>
    <format dxfId="851">
      <pivotArea collapsedLevelsAreSubtotals="1" fieldPosition="0">
        <references count="1">
          <reference field="30" count="1">
            <x v="62"/>
          </reference>
        </references>
      </pivotArea>
    </format>
    <format dxfId="850">
      <pivotArea collapsedLevelsAreSubtotals="1" fieldPosition="0">
        <references count="2">
          <reference field="30" count="1" selected="0">
            <x v="62"/>
          </reference>
          <reference field="31" count="1">
            <x v="0"/>
          </reference>
        </references>
      </pivotArea>
    </format>
    <format dxfId="849">
      <pivotArea dataOnly="0" labelOnly="1" fieldPosition="0">
        <references count="1">
          <reference field="30" count="1">
            <x v="62"/>
          </reference>
        </references>
      </pivotArea>
    </format>
    <format dxfId="848">
      <pivotArea dataOnly="0" labelOnly="1" fieldPosition="0">
        <references count="2">
          <reference field="30" count="1" selected="0">
            <x v="62"/>
          </reference>
          <reference field="31" count="1">
            <x v="0"/>
          </reference>
        </references>
      </pivotArea>
    </format>
    <format dxfId="847">
      <pivotArea collapsedLevelsAreSubtotals="1" fieldPosition="0">
        <references count="1">
          <reference field="30" count="1">
            <x v="63"/>
          </reference>
        </references>
      </pivotArea>
    </format>
    <format dxfId="846">
      <pivotArea collapsedLevelsAreSubtotals="1" fieldPosition="0">
        <references count="2">
          <reference field="30" count="1" selected="0">
            <x v="63"/>
          </reference>
          <reference field="31" count="1">
            <x v="0"/>
          </reference>
        </references>
      </pivotArea>
    </format>
    <format dxfId="845">
      <pivotArea dataOnly="0" labelOnly="1" fieldPosition="0">
        <references count="1">
          <reference field="30" count="1">
            <x v="63"/>
          </reference>
        </references>
      </pivotArea>
    </format>
    <format dxfId="844">
      <pivotArea dataOnly="0" labelOnly="1" fieldPosition="0">
        <references count="2">
          <reference field="30" count="1" selected="0">
            <x v="63"/>
          </reference>
          <reference field="31" count="1">
            <x v="0"/>
          </reference>
        </references>
      </pivotArea>
    </format>
    <format dxfId="843">
      <pivotArea collapsedLevelsAreSubtotals="1" fieldPosition="0">
        <references count="1">
          <reference field="30" count="1">
            <x v="64"/>
          </reference>
        </references>
      </pivotArea>
    </format>
    <format dxfId="842">
      <pivotArea collapsedLevelsAreSubtotals="1" fieldPosition="0">
        <references count="2">
          <reference field="30" count="1" selected="0">
            <x v="64"/>
          </reference>
          <reference field="31" count="2">
            <x v="0"/>
            <x v="1"/>
          </reference>
        </references>
      </pivotArea>
    </format>
    <format dxfId="841">
      <pivotArea dataOnly="0" labelOnly="1" fieldPosition="0">
        <references count="1">
          <reference field="30" count="1">
            <x v="64"/>
          </reference>
        </references>
      </pivotArea>
    </format>
    <format dxfId="840">
      <pivotArea dataOnly="0" labelOnly="1" fieldPosition="0">
        <references count="2">
          <reference field="30" count="1" selected="0">
            <x v="64"/>
          </reference>
          <reference field="31" count="2">
            <x v="0"/>
            <x v="1"/>
          </reference>
        </references>
      </pivotArea>
    </format>
    <format dxfId="839">
      <pivotArea collapsedLevelsAreSubtotals="1" fieldPosition="0">
        <references count="1">
          <reference field="30" count="1">
            <x v="65"/>
          </reference>
        </references>
      </pivotArea>
    </format>
    <format dxfId="838">
      <pivotArea collapsedLevelsAreSubtotals="1" fieldPosition="0">
        <references count="2">
          <reference field="30" count="1" selected="0">
            <x v="65"/>
          </reference>
          <reference field="31" count="1">
            <x v="0"/>
          </reference>
        </references>
      </pivotArea>
    </format>
    <format dxfId="837">
      <pivotArea dataOnly="0" labelOnly="1" fieldPosition="0">
        <references count="1">
          <reference field="30" count="1">
            <x v="65"/>
          </reference>
        </references>
      </pivotArea>
    </format>
    <format dxfId="836">
      <pivotArea dataOnly="0" labelOnly="1" fieldPosition="0">
        <references count="2">
          <reference field="30" count="1" selected="0">
            <x v="65"/>
          </reference>
          <reference field="31" count="1">
            <x v="0"/>
          </reference>
        </references>
      </pivotArea>
    </format>
    <format dxfId="835">
      <pivotArea collapsedLevelsAreSubtotals="1" fieldPosition="0">
        <references count="1">
          <reference field="30" count="1">
            <x v="66"/>
          </reference>
        </references>
      </pivotArea>
    </format>
    <format dxfId="834">
      <pivotArea collapsedLevelsAreSubtotals="1" fieldPosition="0">
        <references count="2">
          <reference field="30" count="1" selected="0">
            <x v="66"/>
          </reference>
          <reference field="31" count="1">
            <x v="0"/>
          </reference>
        </references>
      </pivotArea>
    </format>
    <format dxfId="833">
      <pivotArea dataOnly="0" labelOnly="1" fieldPosition="0">
        <references count="1">
          <reference field="30" count="1">
            <x v="66"/>
          </reference>
        </references>
      </pivotArea>
    </format>
    <format dxfId="832">
      <pivotArea dataOnly="0" labelOnly="1" fieldPosition="0">
        <references count="2">
          <reference field="30" count="1" selected="0">
            <x v="66"/>
          </reference>
          <reference field="31" count="1">
            <x v="0"/>
          </reference>
        </references>
      </pivotArea>
    </format>
    <format dxfId="831">
      <pivotArea collapsedLevelsAreSubtotals="1" fieldPosition="0">
        <references count="1">
          <reference field="30" count="1">
            <x v="67"/>
          </reference>
        </references>
      </pivotArea>
    </format>
    <format dxfId="830">
      <pivotArea collapsedLevelsAreSubtotals="1" fieldPosition="0">
        <references count="2">
          <reference field="30" count="1" selected="0">
            <x v="67"/>
          </reference>
          <reference field="31" count="1">
            <x v="0"/>
          </reference>
        </references>
      </pivotArea>
    </format>
    <format dxfId="829">
      <pivotArea dataOnly="0" labelOnly="1" fieldPosition="0">
        <references count="1">
          <reference field="30" count="1">
            <x v="67"/>
          </reference>
        </references>
      </pivotArea>
    </format>
    <format dxfId="828">
      <pivotArea dataOnly="0" labelOnly="1" fieldPosition="0">
        <references count="2">
          <reference field="30" count="1" selected="0">
            <x v="67"/>
          </reference>
          <reference field="31" count="1">
            <x v="0"/>
          </reference>
        </references>
      </pivotArea>
    </format>
    <format dxfId="827">
      <pivotArea collapsedLevelsAreSubtotals="1" fieldPosition="0">
        <references count="1">
          <reference field="30" count="1">
            <x v="68"/>
          </reference>
        </references>
      </pivotArea>
    </format>
    <format dxfId="826">
      <pivotArea collapsedLevelsAreSubtotals="1" fieldPosition="0">
        <references count="2">
          <reference field="30" count="1" selected="0">
            <x v="68"/>
          </reference>
          <reference field="31" count="1">
            <x v="0"/>
          </reference>
        </references>
      </pivotArea>
    </format>
    <format dxfId="825">
      <pivotArea dataOnly="0" labelOnly="1" fieldPosition="0">
        <references count="1">
          <reference field="30" count="1">
            <x v="68"/>
          </reference>
        </references>
      </pivotArea>
    </format>
    <format dxfId="824">
      <pivotArea dataOnly="0" labelOnly="1" fieldPosition="0">
        <references count="2">
          <reference field="30" count="1" selected="0">
            <x v="68"/>
          </reference>
          <reference field="31" count="1">
            <x v="0"/>
          </reference>
        </references>
      </pivotArea>
    </format>
    <format dxfId="823">
      <pivotArea collapsedLevelsAreSubtotals="1" fieldPosition="0">
        <references count="1">
          <reference field="30" count="1">
            <x v="69"/>
          </reference>
        </references>
      </pivotArea>
    </format>
    <format dxfId="822">
      <pivotArea collapsedLevelsAreSubtotals="1" fieldPosition="0">
        <references count="2">
          <reference field="30" count="1" selected="0">
            <x v="69"/>
          </reference>
          <reference field="31" count="1">
            <x v="0"/>
          </reference>
        </references>
      </pivotArea>
    </format>
    <format dxfId="821">
      <pivotArea dataOnly="0" labelOnly="1" fieldPosition="0">
        <references count="1">
          <reference field="30" count="1">
            <x v="69"/>
          </reference>
        </references>
      </pivotArea>
    </format>
    <format dxfId="820">
      <pivotArea dataOnly="0" labelOnly="1" fieldPosition="0">
        <references count="2">
          <reference field="30" count="1" selected="0">
            <x v="69"/>
          </reference>
          <reference field="31" count="1">
            <x v="0"/>
          </reference>
        </references>
      </pivotArea>
    </format>
    <format dxfId="819">
      <pivotArea collapsedLevelsAreSubtotals="1" fieldPosition="0">
        <references count="1">
          <reference field="30" count="1">
            <x v="70"/>
          </reference>
        </references>
      </pivotArea>
    </format>
    <format dxfId="818">
      <pivotArea collapsedLevelsAreSubtotals="1" fieldPosition="0">
        <references count="2">
          <reference field="30" count="1" selected="0">
            <x v="70"/>
          </reference>
          <reference field="31" count="1">
            <x v="1"/>
          </reference>
        </references>
      </pivotArea>
    </format>
    <format dxfId="817">
      <pivotArea dataOnly="0" labelOnly="1" fieldPosition="0">
        <references count="1">
          <reference field="30" count="1">
            <x v="70"/>
          </reference>
        </references>
      </pivotArea>
    </format>
    <format dxfId="816">
      <pivotArea dataOnly="0" labelOnly="1" fieldPosition="0">
        <references count="2">
          <reference field="30" count="1" selected="0">
            <x v="70"/>
          </reference>
          <reference field="31" count="1">
            <x v="1"/>
          </reference>
        </references>
      </pivotArea>
    </format>
    <format dxfId="815">
      <pivotArea collapsedLevelsAreSubtotals="1" fieldPosition="0">
        <references count="1">
          <reference field="30" count="1">
            <x v="71"/>
          </reference>
        </references>
      </pivotArea>
    </format>
    <format dxfId="814">
      <pivotArea collapsedLevelsAreSubtotals="1" fieldPosition="0">
        <references count="2">
          <reference field="30" count="1" selected="0">
            <x v="71"/>
          </reference>
          <reference field="31" count="1">
            <x v="4"/>
          </reference>
        </references>
      </pivotArea>
    </format>
    <format dxfId="813">
      <pivotArea dataOnly="0" labelOnly="1" fieldPosition="0">
        <references count="1">
          <reference field="30" count="1">
            <x v="71"/>
          </reference>
        </references>
      </pivotArea>
    </format>
    <format dxfId="812">
      <pivotArea dataOnly="0" labelOnly="1" fieldPosition="0">
        <references count="2">
          <reference field="30" count="1" selected="0">
            <x v="71"/>
          </reference>
          <reference field="31" count="1">
            <x v="4"/>
          </reference>
        </references>
      </pivotArea>
    </format>
    <format dxfId="811">
      <pivotArea collapsedLevelsAreSubtotals="1" fieldPosition="0">
        <references count="1">
          <reference field="30" count="1">
            <x v="72"/>
          </reference>
        </references>
      </pivotArea>
    </format>
    <format dxfId="810">
      <pivotArea collapsedLevelsAreSubtotals="1" fieldPosition="0">
        <references count="2">
          <reference field="30" count="1" selected="0">
            <x v="72"/>
          </reference>
          <reference field="31" count="2">
            <x v="0"/>
            <x v="2"/>
          </reference>
        </references>
      </pivotArea>
    </format>
    <format dxfId="809">
      <pivotArea dataOnly="0" labelOnly="1" fieldPosition="0">
        <references count="1">
          <reference field="30" count="1">
            <x v="72"/>
          </reference>
        </references>
      </pivotArea>
    </format>
    <format dxfId="808">
      <pivotArea dataOnly="0" labelOnly="1" fieldPosition="0">
        <references count="2">
          <reference field="30" count="1" selected="0">
            <x v="72"/>
          </reference>
          <reference field="31" count="2">
            <x v="0"/>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EF26D70A-E4D4-4F50-9457-9943B7947588}" name="TablaDinámica3"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D134:E144"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axis="axisRow" dataField="1" showAll="0">
      <items count="10">
        <item x="6"/>
        <item x="1"/>
        <item x="2"/>
        <item x="0"/>
        <item x="5"/>
        <item x="4"/>
        <item x="3"/>
        <item x="8"/>
        <item x="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7"/>
  </rowFields>
  <rowItems count="10">
    <i>
      <x/>
    </i>
    <i>
      <x v="1"/>
    </i>
    <i>
      <x v="2"/>
    </i>
    <i>
      <x v="3"/>
    </i>
    <i>
      <x v="4"/>
    </i>
    <i>
      <x v="5"/>
    </i>
    <i>
      <x v="6"/>
    </i>
    <i>
      <x v="7"/>
    </i>
    <i>
      <x v="8"/>
    </i>
    <i t="grand">
      <x/>
    </i>
  </rowItems>
  <colItems count="1">
    <i/>
  </colItems>
  <pageFields count="1">
    <pageField fld="6" hier="-1"/>
  </pageFields>
  <dataFields count="1">
    <dataField name="Cuenta de Ordene, según el nivel de importancia que tienen para usted los siguientes factores al momento de visitar una cafetería pet-friendly. Siendo 8 lo más importante y 1 lo menos importante. No repita el mismo número dos veces. [Decoración y ambiente]" fld="17" subtotal="count" baseField="17" baseItem="0"/>
  </dataFields>
  <formats count="1">
    <format dxfId="109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127168BE-D4CB-4E73-9082-6BA2222E6709}" name="TablaDinámica21"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5">
  <location ref="A212:B217"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6">
        <item x="2"/>
        <item x="3"/>
        <item x="1"/>
        <item x="0"/>
        <item h="1"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s>
  <rowFields count="1">
    <field x="25"/>
  </rowFields>
  <rowItems count="5">
    <i>
      <x/>
    </i>
    <i>
      <x v="1"/>
    </i>
    <i>
      <x v="2"/>
    </i>
    <i>
      <x v="3"/>
    </i>
    <i t="grand">
      <x/>
    </i>
  </rowItems>
  <colItems count="1">
    <i/>
  </colItems>
  <pageFields count="1">
    <pageField fld="6" hier="-1"/>
  </pageFields>
  <dataFields count="1">
    <dataField name="Cuenta de ¿Cuánto dispone usualmente para gastar en este tipo de establecimientos?" fld="25" subtotal="count" baseField="0" baseItem="0"/>
  </dataFields>
  <chartFormats count="5">
    <chartFormat chart="0" format="0" series="1">
      <pivotArea type="data" outline="0" fieldPosition="0">
        <references count="1">
          <reference field="4294967294" count="1" selected="0">
            <x v="0"/>
          </reference>
        </references>
      </pivotArea>
    </chartFormat>
    <chartFormat chart="0" format="1">
      <pivotArea type="data" outline="0" fieldPosition="0">
        <references count="2">
          <reference field="4294967294" count="1" selected="0">
            <x v="0"/>
          </reference>
          <reference field="25" count="1" selected="0">
            <x v="0"/>
          </reference>
        </references>
      </pivotArea>
    </chartFormat>
    <chartFormat chart="0" format="2">
      <pivotArea type="data" outline="0" fieldPosition="0">
        <references count="2">
          <reference field="4294967294" count="1" selected="0">
            <x v="0"/>
          </reference>
          <reference field="25" count="1" selected="0">
            <x v="1"/>
          </reference>
        </references>
      </pivotArea>
    </chartFormat>
    <chartFormat chart="0" format="3">
      <pivotArea type="data" outline="0" fieldPosition="0">
        <references count="2">
          <reference field="4294967294" count="1" selected="0">
            <x v="0"/>
          </reference>
          <reference field="25" count="1" selected="0">
            <x v="2"/>
          </reference>
        </references>
      </pivotArea>
    </chartFormat>
    <chartFormat chart="0" format="4">
      <pivotArea type="data" outline="0" fieldPosition="0">
        <references count="2">
          <reference field="4294967294" count="1" selected="0">
            <x v="0"/>
          </reference>
          <reference field="25"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0815A1E7-F53A-4FE1-94A4-8F1C3C6C0EEC}" name="TablaDinámica23"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K341:Q358" firstHeaderRow="1" firstDataRow="2"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31">
        <item h="1" x="20"/>
        <item h="1" x="22"/>
        <item h="1" x="3"/>
        <item h="1" x="2"/>
        <item h="1" x="12"/>
        <item h="1" x="24"/>
        <item h="1" x="16"/>
        <item x="0"/>
        <item x="8"/>
        <item x="14"/>
        <item x="4"/>
        <item x="9"/>
        <item x="10"/>
        <item x="26"/>
        <item x="7"/>
        <item h="1" x="1"/>
        <item h="1" x="29"/>
        <item h="1" x="15"/>
        <item h="1" x="5"/>
        <item h="1" x="17"/>
        <item x="11"/>
        <item x="28"/>
        <item x="21"/>
        <item x="25"/>
        <item x="18"/>
        <item x="23"/>
        <item x="27"/>
        <item h="1" x="13"/>
        <item h="1" x="19"/>
        <item h="1" x="6"/>
        <item t="default"/>
      </items>
    </pivotField>
    <pivotField axis="axisCol" dataField="1" showAll="0">
      <items count="8">
        <item x="2"/>
        <item x="1"/>
        <item x="4"/>
        <item x="3"/>
        <item x="0"/>
        <item x="6"/>
        <item x="5"/>
        <item t="default"/>
      </items>
    </pivotField>
    <pivotField showAll="0"/>
    <pivotField showAll="0"/>
    <pivotField showAll="0"/>
    <pivotField showAll="0"/>
    <pivotField showAll="0"/>
    <pivotField showAll="0"/>
    <pivotField showAll="0"/>
    <pivotField showAll="0"/>
  </pivotFields>
  <rowFields count="1">
    <field x="28"/>
  </rowFields>
  <rowItems count="16">
    <i>
      <x v="7"/>
    </i>
    <i>
      <x v="8"/>
    </i>
    <i>
      <x v="9"/>
    </i>
    <i>
      <x v="10"/>
    </i>
    <i>
      <x v="11"/>
    </i>
    <i>
      <x v="12"/>
    </i>
    <i>
      <x v="13"/>
    </i>
    <i>
      <x v="14"/>
    </i>
    <i>
      <x v="20"/>
    </i>
    <i>
      <x v="21"/>
    </i>
    <i>
      <x v="22"/>
    </i>
    <i>
      <x v="23"/>
    </i>
    <i>
      <x v="24"/>
    </i>
    <i>
      <x v="25"/>
    </i>
    <i>
      <x v="26"/>
    </i>
    <i t="grand">
      <x/>
    </i>
  </rowItems>
  <colFields count="1">
    <field x="29"/>
  </colFields>
  <colItems count="6">
    <i>
      <x/>
    </i>
    <i>
      <x v="1"/>
    </i>
    <i>
      <x v="2"/>
    </i>
    <i>
      <x v="3"/>
    </i>
    <i>
      <x v="4"/>
    </i>
    <i t="grand">
      <x/>
    </i>
  </colItems>
  <pageFields count="1">
    <pageField fld="6" hier="-1"/>
  </pageFields>
  <dataFields count="1">
    <dataField name="Cuenta de ¿Cuánto estaría dispuesto a pagar por los productos ofrecidos para su mascota? " fld="29" subtotal="count" baseField="0" baseItem="0"/>
  </dataFields>
  <formats count="112">
    <format dxfId="1202">
      <pivotArea dataOnly="0" labelOnly="1" outline="0" axis="axisValues" fieldPosition="0"/>
    </format>
    <format dxfId="1201">
      <pivotArea collapsedLevelsAreSubtotals="1" fieldPosition="0">
        <references count="1">
          <reference field="28" count="1">
            <x v="0"/>
          </reference>
        </references>
      </pivotArea>
    </format>
    <format dxfId="1200">
      <pivotArea collapsedLevelsAreSubtotals="1" fieldPosition="0">
        <references count="2">
          <reference field="28" count="1" selected="0">
            <x v="0"/>
          </reference>
          <reference field="29" count="2">
            <x v="2"/>
            <x v="3"/>
          </reference>
        </references>
      </pivotArea>
    </format>
    <format dxfId="1199">
      <pivotArea collapsedLevelsAreSubtotals="1" fieldPosition="0">
        <references count="1">
          <reference field="28" count="1">
            <x v="1"/>
          </reference>
        </references>
      </pivotArea>
    </format>
    <format dxfId="1198">
      <pivotArea collapsedLevelsAreSubtotals="1" fieldPosition="0">
        <references count="2">
          <reference field="28" count="1" selected="0">
            <x v="1"/>
          </reference>
          <reference field="29" count="1">
            <x v="0"/>
          </reference>
        </references>
      </pivotArea>
    </format>
    <format dxfId="1197">
      <pivotArea collapsedLevelsAreSubtotals="1" fieldPosition="0">
        <references count="1">
          <reference field="28" count="1">
            <x v="2"/>
          </reference>
        </references>
      </pivotArea>
    </format>
    <format dxfId="1196">
      <pivotArea collapsedLevelsAreSubtotals="1" fieldPosition="0">
        <references count="2">
          <reference field="28" count="1" selected="0">
            <x v="2"/>
          </reference>
          <reference field="29" count="5">
            <x v="0"/>
            <x v="1"/>
            <x v="2"/>
            <x v="3"/>
            <x v="4"/>
          </reference>
        </references>
      </pivotArea>
    </format>
    <format dxfId="1195">
      <pivotArea collapsedLevelsAreSubtotals="1" fieldPosition="0">
        <references count="1">
          <reference field="28" count="1">
            <x v="3"/>
          </reference>
        </references>
      </pivotArea>
    </format>
    <format dxfId="1194">
      <pivotArea collapsedLevelsAreSubtotals="1" fieldPosition="0">
        <references count="2">
          <reference field="28" count="1" selected="0">
            <x v="3"/>
          </reference>
          <reference field="29" count="5">
            <x v="0"/>
            <x v="1"/>
            <x v="2"/>
            <x v="4"/>
            <x v="5"/>
          </reference>
        </references>
      </pivotArea>
    </format>
    <format dxfId="1193">
      <pivotArea collapsedLevelsAreSubtotals="1" fieldPosition="0">
        <references count="1">
          <reference field="28" count="1">
            <x v="4"/>
          </reference>
        </references>
      </pivotArea>
    </format>
    <format dxfId="1192">
      <pivotArea collapsedLevelsAreSubtotals="1" fieldPosition="0">
        <references count="2">
          <reference field="28" count="1" selected="0">
            <x v="4"/>
          </reference>
          <reference field="29" count="4">
            <x v="0"/>
            <x v="1"/>
            <x v="2"/>
            <x v="4"/>
          </reference>
        </references>
      </pivotArea>
    </format>
    <format dxfId="1191">
      <pivotArea dataOnly="0" labelOnly="1" fieldPosition="0">
        <references count="1">
          <reference field="28" count="5">
            <x v="0"/>
            <x v="1"/>
            <x v="2"/>
            <x v="3"/>
            <x v="4"/>
          </reference>
        </references>
      </pivotArea>
    </format>
    <format dxfId="1190">
      <pivotArea dataOnly="0" labelOnly="1" fieldPosition="0">
        <references count="2">
          <reference field="28" count="1" selected="0">
            <x v="0"/>
          </reference>
          <reference field="29" count="2">
            <x v="2"/>
            <x v="3"/>
          </reference>
        </references>
      </pivotArea>
    </format>
    <format dxfId="1189">
      <pivotArea dataOnly="0" labelOnly="1" fieldPosition="0">
        <references count="2">
          <reference field="28" count="1" selected="0">
            <x v="1"/>
          </reference>
          <reference field="29" count="1">
            <x v="0"/>
          </reference>
        </references>
      </pivotArea>
    </format>
    <format dxfId="1188">
      <pivotArea dataOnly="0" labelOnly="1" fieldPosition="0">
        <references count="2">
          <reference field="28" count="1" selected="0">
            <x v="2"/>
          </reference>
          <reference field="29" count="5">
            <x v="0"/>
            <x v="1"/>
            <x v="2"/>
            <x v="3"/>
            <x v="4"/>
          </reference>
        </references>
      </pivotArea>
    </format>
    <format dxfId="1187">
      <pivotArea dataOnly="0" labelOnly="1" fieldPosition="0">
        <references count="2">
          <reference field="28" count="1" selected="0">
            <x v="3"/>
          </reference>
          <reference field="29" count="5">
            <x v="0"/>
            <x v="1"/>
            <x v="2"/>
            <x v="4"/>
            <x v="5"/>
          </reference>
        </references>
      </pivotArea>
    </format>
    <format dxfId="1186">
      <pivotArea dataOnly="0" labelOnly="1" fieldPosition="0">
        <references count="2">
          <reference field="28" count="1" selected="0">
            <x v="4"/>
          </reference>
          <reference field="29" count="4">
            <x v="0"/>
            <x v="1"/>
            <x v="2"/>
            <x v="4"/>
          </reference>
        </references>
      </pivotArea>
    </format>
    <format dxfId="1185">
      <pivotArea collapsedLevelsAreSubtotals="1" fieldPosition="0">
        <references count="1">
          <reference field="28" count="1">
            <x v="5"/>
          </reference>
        </references>
      </pivotArea>
    </format>
    <format dxfId="1184">
      <pivotArea collapsedLevelsAreSubtotals="1" fieldPosition="0">
        <references count="2">
          <reference field="28" count="1" selected="0">
            <x v="5"/>
          </reference>
          <reference field="29" count="2">
            <x v="0"/>
            <x v="1"/>
          </reference>
        </references>
      </pivotArea>
    </format>
    <format dxfId="1183">
      <pivotArea collapsedLevelsAreSubtotals="1" fieldPosition="0">
        <references count="1">
          <reference field="28" count="1">
            <x v="6"/>
          </reference>
        </references>
      </pivotArea>
    </format>
    <format dxfId="1182">
      <pivotArea dataOnly="0" labelOnly="1" fieldPosition="0">
        <references count="1">
          <reference field="28" count="2">
            <x v="5"/>
            <x v="6"/>
          </reference>
        </references>
      </pivotArea>
    </format>
    <format dxfId="1181">
      <pivotArea dataOnly="0" labelOnly="1" fieldPosition="0">
        <references count="2">
          <reference field="28" count="1" selected="0">
            <x v="5"/>
          </reference>
          <reference field="29" count="2">
            <x v="0"/>
            <x v="1"/>
          </reference>
        </references>
      </pivotArea>
    </format>
    <format dxfId="1180">
      <pivotArea collapsedLevelsAreSubtotals="1" fieldPosition="0">
        <references count="2">
          <reference field="28" count="1" selected="0">
            <x v="6"/>
          </reference>
          <reference field="29" count="4">
            <x v="0"/>
            <x v="1"/>
            <x v="2"/>
            <x v="3"/>
          </reference>
        </references>
      </pivotArea>
    </format>
    <format dxfId="1179">
      <pivotArea dataOnly="0" labelOnly="1" fieldPosition="0">
        <references count="2">
          <reference field="28" count="1" selected="0">
            <x v="6"/>
          </reference>
          <reference field="29" count="4">
            <x v="0"/>
            <x v="1"/>
            <x v="2"/>
            <x v="3"/>
          </reference>
        </references>
      </pivotArea>
    </format>
    <format dxfId="1178">
      <pivotArea collapsedLevelsAreSubtotals="1" fieldPosition="0">
        <references count="1">
          <reference field="28" count="1">
            <x v="7"/>
          </reference>
        </references>
      </pivotArea>
    </format>
    <format dxfId="1177">
      <pivotArea collapsedLevelsAreSubtotals="1" fieldPosition="0">
        <references count="2">
          <reference field="28" count="1" selected="0">
            <x v="7"/>
          </reference>
          <reference field="29" count="5">
            <x v="0"/>
            <x v="1"/>
            <x v="2"/>
            <x v="3"/>
            <x v="4"/>
          </reference>
        </references>
      </pivotArea>
    </format>
    <format dxfId="1176">
      <pivotArea dataOnly="0" labelOnly="1" fieldPosition="0">
        <references count="1">
          <reference field="28" count="1">
            <x v="7"/>
          </reference>
        </references>
      </pivotArea>
    </format>
    <format dxfId="1175">
      <pivotArea dataOnly="0" labelOnly="1" fieldPosition="0">
        <references count="2">
          <reference field="28" count="1" selected="0">
            <x v="7"/>
          </reference>
          <reference field="29" count="5">
            <x v="0"/>
            <x v="1"/>
            <x v="2"/>
            <x v="3"/>
            <x v="4"/>
          </reference>
        </references>
      </pivotArea>
    </format>
    <format dxfId="1174">
      <pivotArea collapsedLevelsAreSubtotals="1" fieldPosition="0">
        <references count="1">
          <reference field="28" count="1">
            <x v="8"/>
          </reference>
        </references>
      </pivotArea>
    </format>
    <format dxfId="1173">
      <pivotArea collapsedLevelsAreSubtotals="1" fieldPosition="0">
        <references count="2">
          <reference field="28" count="1" selected="0">
            <x v="8"/>
          </reference>
          <reference field="29" count="5">
            <x v="0"/>
            <x v="1"/>
            <x v="2"/>
            <x v="3"/>
            <x v="4"/>
          </reference>
        </references>
      </pivotArea>
    </format>
    <format dxfId="1172">
      <pivotArea dataOnly="0" labelOnly="1" fieldPosition="0">
        <references count="1">
          <reference field="28" count="1">
            <x v="8"/>
          </reference>
        </references>
      </pivotArea>
    </format>
    <format dxfId="1171">
      <pivotArea dataOnly="0" labelOnly="1" fieldPosition="0">
        <references count="2">
          <reference field="28" count="1" selected="0">
            <x v="8"/>
          </reference>
          <reference field="29" count="5">
            <x v="0"/>
            <x v="1"/>
            <x v="2"/>
            <x v="3"/>
            <x v="4"/>
          </reference>
        </references>
      </pivotArea>
    </format>
    <format dxfId="1170">
      <pivotArea collapsedLevelsAreSubtotals="1" fieldPosition="0">
        <references count="1">
          <reference field="28" count="1">
            <x v="9"/>
          </reference>
        </references>
      </pivotArea>
    </format>
    <format dxfId="1169">
      <pivotArea collapsedLevelsAreSubtotals="1" fieldPosition="0">
        <references count="2">
          <reference field="28" count="1" selected="0">
            <x v="9"/>
          </reference>
          <reference field="29" count="3">
            <x v="0"/>
            <x v="1"/>
            <x v="2"/>
          </reference>
        </references>
      </pivotArea>
    </format>
    <format dxfId="1168">
      <pivotArea dataOnly="0" labelOnly="1" fieldPosition="0">
        <references count="1">
          <reference field="28" count="1">
            <x v="9"/>
          </reference>
        </references>
      </pivotArea>
    </format>
    <format dxfId="1167">
      <pivotArea dataOnly="0" labelOnly="1" fieldPosition="0">
        <references count="2">
          <reference field="28" count="1" selected="0">
            <x v="9"/>
          </reference>
          <reference field="29" count="3">
            <x v="0"/>
            <x v="1"/>
            <x v="2"/>
          </reference>
        </references>
      </pivotArea>
    </format>
    <format dxfId="1166">
      <pivotArea collapsedLevelsAreSubtotals="1" fieldPosition="0">
        <references count="1">
          <reference field="28" count="1">
            <x v="10"/>
          </reference>
        </references>
      </pivotArea>
    </format>
    <format dxfId="1165">
      <pivotArea collapsedLevelsAreSubtotals="1" fieldPosition="0">
        <references count="2">
          <reference field="28" count="1" selected="0">
            <x v="10"/>
          </reference>
          <reference field="29" count="5">
            <x v="0"/>
            <x v="1"/>
            <x v="2"/>
            <x v="3"/>
            <x v="4"/>
          </reference>
        </references>
      </pivotArea>
    </format>
    <format dxfId="1164">
      <pivotArea dataOnly="0" labelOnly="1" fieldPosition="0">
        <references count="1">
          <reference field="28" count="1">
            <x v="10"/>
          </reference>
        </references>
      </pivotArea>
    </format>
    <format dxfId="1163">
      <pivotArea dataOnly="0" labelOnly="1" fieldPosition="0">
        <references count="2">
          <reference field="28" count="1" selected="0">
            <x v="10"/>
          </reference>
          <reference field="29" count="5">
            <x v="0"/>
            <x v="1"/>
            <x v="2"/>
            <x v="3"/>
            <x v="4"/>
          </reference>
        </references>
      </pivotArea>
    </format>
    <format dxfId="1162">
      <pivotArea collapsedLevelsAreSubtotals="1" fieldPosition="0">
        <references count="1">
          <reference field="28" count="1">
            <x v="11"/>
          </reference>
        </references>
      </pivotArea>
    </format>
    <format dxfId="1161">
      <pivotArea collapsedLevelsAreSubtotals="1" fieldPosition="0">
        <references count="2">
          <reference field="28" count="1" selected="0">
            <x v="11"/>
          </reference>
          <reference field="29" count="1">
            <x v="1"/>
          </reference>
        </references>
      </pivotArea>
    </format>
    <format dxfId="1160">
      <pivotArea dataOnly="0" labelOnly="1" fieldPosition="0">
        <references count="1">
          <reference field="28" count="1">
            <x v="11"/>
          </reference>
        </references>
      </pivotArea>
    </format>
    <format dxfId="1159">
      <pivotArea dataOnly="0" labelOnly="1" fieldPosition="0">
        <references count="2">
          <reference field="28" count="1" selected="0">
            <x v="11"/>
          </reference>
          <reference field="29" count="1">
            <x v="1"/>
          </reference>
        </references>
      </pivotArea>
    </format>
    <format dxfId="1158">
      <pivotArea collapsedLevelsAreSubtotals="1" fieldPosition="0">
        <references count="1">
          <reference field="28" count="1">
            <x v="12"/>
          </reference>
        </references>
      </pivotArea>
    </format>
    <format dxfId="1157">
      <pivotArea collapsedLevelsAreSubtotals="1" fieldPosition="0">
        <references count="2">
          <reference field="28" count="1" selected="0">
            <x v="12"/>
          </reference>
          <reference field="29" count="3">
            <x v="1"/>
            <x v="2"/>
            <x v="4"/>
          </reference>
        </references>
      </pivotArea>
    </format>
    <format dxfId="1156">
      <pivotArea dataOnly="0" labelOnly="1" fieldPosition="0">
        <references count="1">
          <reference field="28" count="1">
            <x v="12"/>
          </reference>
        </references>
      </pivotArea>
    </format>
    <format dxfId="1155">
      <pivotArea dataOnly="0" labelOnly="1" fieldPosition="0">
        <references count="2">
          <reference field="28" count="1" selected="0">
            <x v="12"/>
          </reference>
          <reference field="29" count="3">
            <x v="1"/>
            <x v="2"/>
            <x v="4"/>
          </reference>
        </references>
      </pivotArea>
    </format>
    <format dxfId="1154">
      <pivotArea collapsedLevelsAreSubtotals="1" fieldPosition="0">
        <references count="1">
          <reference field="28" count="1">
            <x v="13"/>
          </reference>
        </references>
      </pivotArea>
    </format>
    <format dxfId="1153">
      <pivotArea collapsedLevelsAreSubtotals="1" fieldPosition="0">
        <references count="2">
          <reference field="28" count="1" selected="0">
            <x v="13"/>
          </reference>
          <reference field="29" count="2">
            <x v="0"/>
            <x v="4"/>
          </reference>
        </references>
      </pivotArea>
    </format>
    <format dxfId="1152">
      <pivotArea dataOnly="0" labelOnly="1" fieldPosition="0">
        <references count="1">
          <reference field="28" count="1">
            <x v="13"/>
          </reference>
        </references>
      </pivotArea>
    </format>
    <format dxfId="1151">
      <pivotArea dataOnly="0" labelOnly="1" fieldPosition="0">
        <references count="2">
          <reference field="28" count="1" selected="0">
            <x v="13"/>
          </reference>
          <reference field="29" count="2">
            <x v="0"/>
            <x v="4"/>
          </reference>
        </references>
      </pivotArea>
    </format>
    <format dxfId="1150">
      <pivotArea collapsedLevelsAreSubtotals="1" fieldPosition="0">
        <references count="1">
          <reference field="28" count="1">
            <x v="14"/>
          </reference>
        </references>
      </pivotArea>
    </format>
    <format dxfId="1149">
      <pivotArea collapsedLevelsAreSubtotals="1" fieldPosition="0">
        <references count="2">
          <reference field="28" count="1" selected="0">
            <x v="14"/>
          </reference>
          <reference field="29" count="2">
            <x v="1"/>
            <x v="3"/>
          </reference>
        </references>
      </pivotArea>
    </format>
    <format dxfId="1148">
      <pivotArea dataOnly="0" labelOnly="1" fieldPosition="0">
        <references count="1">
          <reference field="28" count="1">
            <x v="14"/>
          </reference>
        </references>
      </pivotArea>
    </format>
    <format dxfId="1147">
      <pivotArea dataOnly="0" labelOnly="1" fieldPosition="0">
        <references count="2">
          <reference field="28" count="1" selected="0">
            <x v="14"/>
          </reference>
          <reference field="29" count="2">
            <x v="1"/>
            <x v="3"/>
          </reference>
        </references>
      </pivotArea>
    </format>
    <format dxfId="1146">
      <pivotArea collapsedLevelsAreSubtotals="1" fieldPosition="0">
        <references count="1">
          <reference field="28" count="1">
            <x v="15"/>
          </reference>
        </references>
      </pivotArea>
    </format>
    <format dxfId="1145">
      <pivotArea collapsedLevelsAreSubtotals="1" fieldPosition="0">
        <references count="2">
          <reference field="28" count="1" selected="0">
            <x v="15"/>
          </reference>
          <reference field="29" count="2">
            <x v="0"/>
            <x v="1"/>
          </reference>
        </references>
      </pivotArea>
    </format>
    <format dxfId="1144">
      <pivotArea dataOnly="0" labelOnly="1" fieldPosition="0">
        <references count="1">
          <reference field="28" count="1">
            <x v="15"/>
          </reference>
        </references>
      </pivotArea>
    </format>
    <format dxfId="1143">
      <pivotArea dataOnly="0" labelOnly="1" fieldPosition="0">
        <references count="2">
          <reference field="28" count="1" selected="0">
            <x v="15"/>
          </reference>
          <reference field="29" count="2">
            <x v="0"/>
            <x v="1"/>
          </reference>
        </references>
      </pivotArea>
    </format>
    <format dxfId="1142">
      <pivotArea collapsedLevelsAreSubtotals="1" fieldPosition="0">
        <references count="1">
          <reference field="28" count="1">
            <x v="16"/>
          </reference>
        </references>
      </pivotArea>
    </format>
    <format dxfId="1141">
      <pivotArea collapsedLevelsAreSubtotals="1" fieldPosition="0">
        <references count="2">
          <reference field="28" count="1" selected="0">
            <x v="16"/>
          </reference>
          <reference field="29" count="1">
            <x v="1"/>
          </reference>
        </references>
      </pivotArea>
    </format>
    <format dxfId="1140">
      <pivotArea dataOnly="0" labelOnly="1" fieldPosition="0">
        <references count="1">
          <reference field="28" count="1">
            <x v="16"/>
          </reference>
        </references>
      </pivotArea>
    </format>
    <format dxfId="1139">
      <pivotArea dataOnly="0" labelOnly="1" fieldPosition="0">
        <references count="2">
          <reference field="28" count="1" selected="0">
            <x v="16"/>
          </reference>
          <reference field="29" count="1">
            <x v="1"/>
          </reference>
        </references>
      </pivotArea>
    </format>
    <format dxfId="1138">
      <pivotArea collapsedLevelsAreSubtotals="1" fieldPosition="0">
        <references count="1">
          <reference field="28" count="1">
            <x v="17"/>
          </reference>
        </references>
      </pivotArea>
    </format>
    <format dxfId="1137">
      <pivotArea collapsedLevelsAreSubtotals="1" fieldPosition="0">
        <references count="2">
          <reference field="28" count="1" selected="0">
            <x v="17"/>
          </reference>
          <reference field="29" count="1">
            <x v="1"/>
          </reference>
        </references>
      </pivotArea>
    </format>
    <format dxfId="1136">
      <pivotArea dataOnly="0" labelOnly="1" fieldPosition="0">
        <references count="1">
          <reference field="28" count="1">
            <x v="17"/>
          </reference>
        </references>
      </pivotArea>
    </format>
    <format dxfId="1135">
      <pivotArea dataOnly="0" labelOnly="1" fieldPosition="0">
        <references count="2">
          <reference field="28" count="1" selected="0">
            <x v="17"/>
          </reference>
          <reference field="29" count="1">
            <x v="1"/>
          </reference>
        </references>
      </pivotArea>
    </format>
    <format dxfId="1134">
      <pivotArea collapsedLevelsAreSubtotals="1" fieldPosition="0">
        <references count="1">
          <reference field="28" count="1">
            <x v="18"/>
          </reference>
        </references>
      </pivotArea>
    </format>
    <format dxfId="1133">
      <pivotArea collapsedLevelsAreSubtotals="1" fieldPosition="0">
        <references count="2">
          <reference field="28" count="1" selected="0">
            <x v="18"/>
          </reference>
          <reference field="29" count="3">
            <x v="0"/>
            <x v="1"/>
            <x v="2"/>
          </reference>
        </references>
      </pivotArea>
    </format>
    <format dxfId="1132">
      <pivotArea dataOnly="0" labelOnly="1" fieldPosition="0">
        <references count="1">
          <reference field="28" count="1">
            <x v="18"/>
          </reference>
        </references>
      </pivotArea>
    </format>
    <format dxfId="1131">
      <pivotArea dataOnly="0" labelOnly="1" fieldPosition="0">
        <references count="2">
          <reference field="28" count="1" selected="0">
            <x v="18"/>
          </reference>
          <reference field="29" count="3">
            <x v="0"/>
            <x v="1"/>
            <x v="2"/>
          </reference>
        </references>
      </pivotArea>
    </format>
    <format dxfId="1130">
      <pivotArea collapsedLevelsAreSubtotals="1" fieldPosition="0">
        <references count="1">
          <reference field="28" count="1">
            <x v="19"/>
          </reference>
        </references>
      </pivotArea>
    </format>
    <format dxfId="1129">
      <pivotArea collapsedLevelsAreSubtotals="1" fieldPosition="0">
        <references count="2">
          <reference field="28" count="1" selected="0">
            <x v="19"/>
          </reference>
          <reference field="29" count="1">
            <x v="2"/>
          </reference>
        </references>
      </pivotArea>
    </format>
    <format dxfId="1128">
      <pivotArea dataOnly="0" labelOnly="1" fieldPosition="0">
        <references count="1">
          <reference field="28" count="1">
            <x v="19"/>
          </reference>
        </references>
      </pivotArea>
    </format>
    <format dxfId="1127">
      <pivotArea dataOnly="0" labelOnly="1" fieldPosition="0">
        <references count="2">
          <reference field="28" count="1" selected="0">
            <x v="19"/>
          </reference>
          <reference field="29" count="1">
            <x v="2"/>
          </reference>
        </references>
      </pivotArea>
    </format>
    <format dxfId="1126">
      <pivotArea collapsedLevelsAreSubtotals="1" fieldPosition="0">
        <references count="1">
          <reference field="28" count="1">
            <x v="20"/>
          </reference>
        </references>
      </pivotArea>
    </format>
    <format dxfId="1125">
      <pivotArea collapsedLevelsAreSubtotals="1" fieldPosition="0">
        <references count="2">
          <reference field="28" count="1" selected="0">
            <x v="20"/>
          </reference>
          <reference field="29" count="2">
            <x v="0"/>
            <x v="1"/>
          </reference>
        </references>
      </pivotArea>
    </format>
    <format dxfId="1124">
      <pivotArea dataOnly="0" labelOnly="1" fieldPosition="0">
        <references count="1">
          <reference field="28" count="1">
            <x v="20"/>
          </reference>
        </references>
      </pivotArea>
    </format>
    <format dxfId="1123">
      <pivotArea dataOnly="0" labelOnly="1" fieldPosition="0">
        <references count="2">
          <reference field="28" count="1" selected="0">
            <x v="20"/>
          </reference>
          <reference field="29" count="2">
            <x v="0"/>
            <x v="1"/>
          </reference>
        </references>
      </pivotArea>
    </format>
    <format dxfId="1122">
      <pivotArea collapsedLevelsAreSubtotals="1" fieldPosition="0">
        <references count="1">
          <reference field="28" count="1">
            <x v="21"/>
          </reference>
        </references>
      </pivotArea>
    </format>
    <format dxfId="1121">
      <pivotArea collapsedLevelsAreSubtotals="1" fieldPosition="0">
        <references count="2">
          <reference field="28" count="1" selected="0">
            <x v="21"/>
          </reference>
          <reference field="29" count="1">
            <x v="1"/>
          </reference>
        </references>
      </pivotArea>
    </format>
    <format dxfId="1120">
      <pivotArea dataOnly="0" labelOnly="1" fieldPosition="0">
        <references count="1">
          <reference field="28" count="1">
            <x v="21"/>
          </reference>
        </references>
      </pivotArea>
    </format>
    <format dxfId="1119">
      <pivotArea dataOnly="0" labelOnly="1" fieldPosition="0">
        <references count="2">
          <reference field="28" count="1" selected="0">
            <x v="21"/>
          </reference>
          <reference field="29" count="1">
            <x v="1"/>
          </reference>
        </references>
      </pivotArea>
    </format>
    <format dxfId="1118">
      <pivotArea collapsedLevelsAreSubtotals="1" fieldPosition="0">
        <references count="1">
          <reference field="28" count="1">
            <x v="22"/>
          </reference>
        </references>
      </pivotArea>
    </format>
    <format dxfId="1117">
      <pivotArea collapsedLevelsAreSubtotals="1" fieldPosition="0">
        <references count="2">
          <reference field="28" count="1" selected="0">
            <x v="22"/>
          </reference>
          <reference field="29" count="1">
            <x v="2"/>
          </reference>
        </references>
      </pivotArea>
    </format>
    <format dxfId="1116">
      <pivotArea dataOnly="0" labelOnly="1" fieldPosition="0">
        <references count="1">
          <reference field="28" count="1">
            <x v="22"/>
          </reference>
        </references>
      </pivotArea>
    </format>
    <format dxfId="1115">
      <pivotArea dataOnly="0" labelOnly="1" fieldPosition="0">
        <references count="2">
          <reference field="28" count="1" selected="0">
            <x v="22"/>
          </reference>
          <reference field="29" count="1">
            <x v="2"/>
          </reference>
        </references>
      </pivotArea>
    </format>
    <format dxfId="1114">
      <pivotArea collapsedLevelsAreSubtotals="1" fieldPosition="0">
        <references count="1">
          <reference field="28" count="1">
            <x v="23"/>
          </reference>
        </references>
      </pivotArea>
    </format>
    <format dxfId="1113">
      <pivotArea collapsedLevelsAreSubtotals="1" fieldPosition="0">
        <references count="2">
          <reference field="28" count="1" selected="0">
            <x v="23"/>
          </reference>
          <reference field="29" count="1">
            <x v="0"/>
          </reference>
        </references>
      </pivotArea>
    </format>
    <format dxfId="1112">
      <pivotArea dataOnly="0" labelOnly="1" fieldPosition="0">
        <references count="1">
          <reference field="28" count="1">
            <x v="23"/>
          </reference>
        </references>
      </pivotArea>
    </format>
    <format dxfId="1111">
      <pivotArea dataOnly="0" labelOnly="1" fieldPosition="0">
        <references count="2">
          <reference field="28" count="1" selected="0">
            <x v="23"/>
          </reference>
          <reference field="29" count="1">
            <x v="0"/>
          </reference>
        </references>
      </pivotArea>
    </format>
    <format dxfId="1110">
      <pivotArea collapsedLevelsAreSubtotals="1" fieldPosition="0">
        <references count="1">
          <reference field="28" count="1">
            <x v="24"/>
          </reference>
        </references>
      </pivotArea>
    </format>
    <format dxfId="1109">
      <pivotArea collapsedLevelsAreSubtotals="1" fieldPosition="0">
        <references count="2">
          <reference field="28" count="1" selected="0">
            <x v="24"/>
          </reference>
          <reference field="29" count="1">
            <x v="0"/>
          </reference>
        </references>
      </pivotArea>
    </format>
    <format dxfId="1108">
      <pivotArea dataOnly="0" labelOnly="1" fieldPosition="0">
        <references count="1">
          <reference field="28" count="1">
            <x v="24"/>
          </reference>
        </references>
      </pivotArea>
    </format>
    <format dxfId="1107">
      <pivotArea dataOnly="0" labelOnly="1" fieldPosition="0">
        <references count="2">
          <reference field="28" count="1" selected="0">
            <x v="24"/>
          </reference>
          <reference field="29" count="1">
            <x v="0"/>
          </reference>
        </references>
      </pivotArea>
    </format>
    <format dxfId="1106">
      <pivotArea collapsedLevelsAreSubtotals="1" fieldPosition="0">
        <references count="1">
          <reference field="28" count="1">
            <x v="25"/>
          </reference>
        </references>
      </pivotArea>
    </format>
    <format dxfId="1105">
      <pivotArea collapsedLevelsAreSubtotals="1" fieldPosition="0">
        <references count="2">
          <reference field="28" count="1" selected="0">
            <x v="25"/>
          </reference>
          <reference field="29" count="1">
            <x v="1"/>
          </reference>
        </references>
      </pivotArea>
    </format>
    <format dxfId="1104">
      <pivotArea dataOnly="0" labelOnly="1" fieldPosition="0">
        <references count="1">
          <reference field="28" count="1">
            <x v="25"/>
          </reference>
        </references>
      </pivotArea>
    </format>
    <format dxfId="1103">
      <pivotArea dataOnly="0" labelOnly="1" fieldPosition="0">
        <references count="2">
          <reference field="28" count="1" selected="0">
            <x v="25"/>
          </reference>
          <reference field="29" count="1">
            <x v="1"/>
          </reference>
        </references>
      </pivotArea>
    </format>
    <format dxfId="1102">
      <pivotArea collapsedLevelsAreSubtotals="1" fieldPosition="0">
        <references count="1">
          <reference field="28" count="1">
            <x v="26"/>
          </reference>
        </references>
      </pivotArea>
    </format>
    <format dxfId="1101">
      <pivotArea collapsedLevelsAreSubtotals="1" fieldPosition="0">
        <references count="2">
          <reference field="28" count="1" selected="0">
            <x v="26"/>
          </reference>
          <reference field="29" count="1">
            <x v="0"/>
          </reference>
        </references>
      </pivotArea>
    </format>
    <format dxfId="1100">
      <pivotArea dataOnly="0" labelOnly="1" fieldPosition="0">
        <references count="1">
          <reference field="28" count="1">
            <x v="26"/>
          </reference>
        </references>
      </pivotArea>
    </format>
    <format dxfId="1099">
      <pivotArea dataOnly="0" labelOnly="1" fieldPosition="0">
        <references count="2">
          <reference field="28" count="1" selected="0">
            <x v="26"/>
          </reference>
          <reference field="29" count="1">
            <x v="0"/>
          </reference>
        </references>
      </pivotArea>
    </format>
    <format dxfId="1098">
      <pivotArea collapsedLevelsAreSubtotals="1" fieldPosition="0">
        <references count="1">
          <reference field="28" count="1">
            <x v="27"/>
          </reference>
        </references>
      </pivotArea>
    </format>
    <format dxfId="1097">
      <pivotArea collapsedLevelsAreSubtotals="1" fieldPosition="0">
        <references count="2">
          <reference field="28" count="1" selected="0">
            <x v="27"/>
          </reference>
          <reference field="29" count="1">
            <x v="1"/>
          </reference>
        </references>
      </pivotArea>
    </format>
    <format dxfId="1096">
      <pivotArea collapsedLevelsAreSubtotals="1" fieldPosition="0">
        <references count="1">
          <reference field="28" count="1">
            <x v="28"/>
          </reference>
        </references>
      </pivotArea>
    </format>
    <format dxfId="1095">
      <pivotArea collapsedLevelsAreSubtotals="1" fieldPosition="0">
        <references count="2">
          <reference field="28" count="1" selected="0">
            <x v="28"/>
          </reference>
          <reference field="29" count="2">
            <x v="1"/>
            <x v="2"/>
          </reference>
        </references>
      </pivotArea>
    </format>
    <format dxfId="1094">
      <pivotArea collapsedLevelsAreSubtotals="1" fieldPosition="0">
        <references count="1">
          <reference field="28" count="1">
            <x v="29"/>
          </reference>
        </references>
      </pivotArea>
    </format>
    <format dxfId="1093">
      <pivotArea dataOnly="0" labelOnly="1" fieldPosition="0">
        <references count="1">
          <reference field="28" count="3">
            <x v="27"/>
            <x v="28"/>
            <x v="29"/>
          </reference>
        </references>
      </pivotArea>
    </format>
    <format dxfId="1092">
      <pivotArea dataOnly="0" labelOnly="1" fieldPosition="0">
        <references count="2">
          <reference field="28" count="1" selected="0">
            <x v="27"/>
          </reference>
          <reference field="29" count="1">
            <x v="1"/>
          </reference>
        </references>
      </pivotArea>
    </format>
    <format dxfId="1091">
      <pivotArea dataOnly="0" labelOnly="1" fieldPosition="0">
        <references count="2">
          <reference field="28" count="1" selected="0">
            <x v="28"/>
          </reference>
          <reference field="29" count="2">
            <x v="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9C7D83B7-6BF0-4AB1-ACA7-72E37163F835}" name="TablaDinámica25"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252:B347"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31">
        <item x="20"/>
        <item x="22"/>
        <item x="3"/>
        <item x="2"/>
        <item x="12"/>
        <item x="24"/>
        <item x="16"/>
        <item x="0"/>
        <item x="8"/>
        <item x="14"/>
        <item x="4"/>
        <item x="9"/>
        <item x="10"/>
        <item x="26"/>
        <item x="7"/>
        <item x="1"/>
        <item x="29"/>
        <item x="15"/>
        <item x="5"/>
        <item x="17"/>
        <item x="11"/>
        <item x="28"/>
        <item x="21"/>
        <item x="25"/>
        <item x="18"/>
        <item x="23"/>
        <item x="27"/>
        <item x="13"/>
        <item x="19"/>
        <item x="6"/>
        <item t="default"/>
      </items>
    </pivotField>
    <pivotField axis="axisRow" dataField="1" showAll="0">
      <items count="8">
        <item x="2"/>
        <item x="1"/>
        <item x="4"/>
        <item x="3"/>
        <item x="0"/>
        <item x="6"/>
        <item x="5"/>
        <item t="default"/>
      </items>
    </pivotField>
    <pivotField showAll="0"/>
    <pivotField showAll="0"/>
    <pivotField showAll="0"/>
    <pivotField showAll="0"/>
    <pivotField showAll="0"/>
    <pivotField showAll="0"/>
    <pivotField showAll="0"/>
    <pivotField showAll="0"/>
  </pivotFields>
  <rowFields count="2">
    <field x="28"/>
    <field x="29"/>
  </rowFields>
  <rowItems count="95">
    <i>
      <x/>
    </i>
    <i r="1">
      <x v="2"/>
    </i>
    <i>
      <x v="2"/>
    </i>
    <i r="1">
      <x/>
    </i>
    <i r="1">
      <x v="1"/>
    </i>
    <i r="1">
      <x v="2"/>
    </i>
    <i r="1">
      <x v="3"/>
    </i>
    <i r="1">
      <x v="4"/>
    </i>
    <i>
      <x v="3"/>
    </i>
    <i r="1">
      <x/>
    </i>
    <i r="1">
      <x v="1"/>
    </i>
    <i r="1">
      <x v="2"/>
    </i>
    <i r="1">
      <x v="4"/>
    </i>
    <i r="1">
      <x v="5"/>
    </i>
    <i>
      <x v="4"/>
    </i>
    <i r="1">
      <x/>
    </i>
    <i r="1">
      <x v="1"/>
    </i>
    <i r="1">
      <x v="2"/>
    </i>
    <i r="1">
      <x v="4"/>
    </i>
    <i>
      <x v="5"/>
    </i>
    <i r="1">
      <x/>
    </i>
    <i r="1">
      <x v="1"/>
    </i>
    <i>
      <x v="6"/>
    </i>
    <i r="1">
      <x/>
    </i>
    <i r="1">
      <x v="1"/>
    </i>
    <i r="1">
      <x v="2"/>
    </i>
    <i r="1">
      <x v="3"/>
    </i>
    <i>
      <x v="7"/>
    </i>
    <i r="1">
      <x/>
    </i>
    <i r="1">
      <x v="1"/>
    </i>
    <i r="1">
      <x v="2"/>
    </i>
    <i r="1">
      <x v="3"/>
    </i>
    <i r="1">
      <x v="4"/>
    </i>
    <i>
      <x v="8"/>
    </i>
    <i r="1">
      <x/>
    </i>
    <i r="1">
      <x v="1"/>
    </i>
    <i r="1">
      <x v="2"/>
    </i>
    <i r="1">
      <x v="3"/>
    </i>
    <i r="1">
      <x v="4"/>
    </i>
    <i>
      <x v="9"/>
    </i>
    <i r="1">
      <x/>
    </i>
    <i r="1">
      <x v="1"/>
    </i>
    <i r="1">
      <x v="2"/>
    </i>
    <i>
      <x v="10"/>
    </i>
    <i r="1">
      <x/>
    </i>
    <i r="1">
      <x v="1"/>
    </i>
    <i r="1">
      <x v="2"/>
    </i>
    <i r="1">
      <x v="3"/>
    </i>
    <i r="1">
      <x v="4"/>
    </i>
    <i>
      <x v="11"/>
    </i>
    <i r="1">
      <x v="1"/>
    </i>
    <i>
      <x v="12"/>
    </i>
    <i r="1">
      <x v="1"/>
    </i>
    <i r="1">
      <x v="2"/>
    </i>
    <i r="1">
      <x v="4"/>
    </i>
    <i>
      <x v="13"/>
    </i>
    <i r="1">
      <x/>
    </i>
    <i r="1">
      <x v="4"/>
    </i>
    <i>
      <x v="14"/>
    </i>
    <i r="1">
      <x v="3"/>
    </i>
    <i>
      <x v="15"/>
    </i>
    <i r="1">
      <x/>
    </i>
    <i r="1">
      <x v="1"/>
    </i>
    <i>
      <x v="16"/>
    </i>
    <i r="1">
      <x v="1"/>
    </i>
    <i>
      <x v="17"/>
    </i>
    <i r="1">
      <x v="1"/>
    </i>
    <i>
      <x v="18"/>
    </i>
    <i r="1">
      <x/>
    </i>
    <i r="1">
      <x v="1"/>
    </i>
    <i r="1">
      <x v="2"/>
    </i>
    <i>
      <x v="19"/>
    </i>
    <i r="1">
      <x v="2"/>
    </i>
    <i>
      <x v="20"/>
    </i>
    <i r="1">
      <x/>
    </i>
    <i r="1">
      <x v="1"/>
    </i>
    <i>
      <x v="21"/>
    </i>
    <i r="1">
      <x v="1"/>
    </i>
    <i>
      <x v="22"/>
    </i>
    <i r="1">
      <x v="2"/>
    </i>
    <i>
      <x v="23"/>
    </i>
    <i r="1">
      <x/>
    </i>
    <i>
      <x v="24"/>
    </i>
    <i r="1">
      <x/>
    </i>
    <i>
      <x v="25"/>
    </i>
    <i r="1">
      <x v="1"/>
    </i>
    <i>
      <x v="26"/>
    </i>
    <i r="1">
      <x/>
    </i>
    <i>
      <x v="27"/>
    </i>
    <i r="1">
      <x v="1"/>
    </i>
    <i>
      <x v="28"/>
    </i>
    <i r="1">
      <x v="2"/>
    </i>
    <i>
      <x v="29"/>
    </i>
    <i r="1">
      <x v="6"/>
    </i>
    <i t="grand">
      <x/>
    </i>
  </rowItems>
  <colItems count="1">
    <i/>
  </colItems>
  <pageFields count="1">
    <pageField fld="6" hier="-1"/>
  </pageFields>
  <dataFields count="1">
    <dataField name="Cuenta de ¿Cuánto estaría dispuesto a pagar por los productos ofrecidos para su mascota? " fld="29" subtotal="count" baseField="0" baseItem="0"/>
  </dataFields>
  <formats count="112">
    <format dxfId="1314">
      <pivotArea dataOnly="0" labelOnly="1" outline="0" axis="axisValues" fieldPosition="0"/>
    </format>
    <format dxfId="1313">
      <pivotArea collapsedLevelsAreSubtotals="1" fieldPosition="0">
        <references count="1">
          <reference field="28" count="1">
            <x v="0"/>
          </reference>
        </references>
      </pivotArea>
    </format>
    <format dxfId="1312">
      <pivotArea collapsedLevelsAreSubtotals="1" fieldPosition="0">
        <references count="2">
          <reference field="28" count="1" selected="0">
            <x v="0"/>
          </reference>
          <reference field="29" count="2">
            <x v="2"/>
            <x v="3"/>
          </reference>
        </references>
      </pivotArea>
    </format>
    <format dxfId="1311">
      <pivotArea collapsedLevelsAreSubtotals="1" fieldPosition="0">
        <references count="1">
          <reference field="28" count="1">
            <x v="1"/>
          </reference>
        </references>
      </pivotArea>
    </format>
    <format dxfId="1310">
      <pivotArea collapsedLevelsAreSubtotals="1" fieldPosition="0">
        <references count="2">
          <reference field="28" count="1" selected="0">
            <x v="1"/>
          </reference>
          <reference field="29" count="1">
            <x v="0"/>
          </reference>
        </references>
      </pivotArea>
    </format>
    <format dxfId="1309">
      <pivotArea collapsedLevelsAreSubtotals="1" fieldPosition="0">
        <references count="1">
          <reference field="28" count="1">
            <x v="2"/>
          </reference>
        </references>
      </pivotArea>
    </format>
    <format dxfId="1308">
      <pivotArea collapsedLevelsAreSubtotals="1" fieldPosition="0">
        <references count="2">
          <reference field="28" count="1" selected="0">
            <x v="2"/>
          </reference>
          <reference field="29" count="5">
            <x v="0"/>
            <x v="1"/>
            <x v="2"/>
            <x v="3"/>
            <x v="4"/>
          </reference>
        </references>
      </pivotArea>
    </format>
    <format dxfId="1307">
      <pivotArea collapsedLevelsAreSubtotals="1" fieldPosition="0">
        <references count="1">
          <reference field="28" count="1">
            <x v="3"/>
          </reference>
        </references>
      </pivotArea>
    </format>
    <format dxfId="1306">
      <pivotArea collapsedLevelsAreSubtotals="1" fieldPosition="0">
        <references count="2">
          <reference field="28" count="1" selected="0">
            <x v="3"/>
          </reference>
          <reference field="29" count="5">
            <x v="0"/>
            <x v="1"/>
            <x v="2"/>
            <x v="4"/>
            <x v="5"/>
          </reference>
        </references>
      </pivotArea>
    </format>
    <format dxfId="1305">
      <pivotArea collapsedLevelsAreSubtotals="1" fieldPosition="0">
        <references count="1">
          <reference field="28" count="1">
            <x v="4"/>
          </reference>
        </references>
      </pivotArea>
    </format>
    <format dxfId="1304">
      <pivotArea collapsedLevelsAreSubtotals="1" fieldPosition="0">
        <references count="2">
          <reference field="28" count="1" selected="0">
            <x v="4"/>
          </reference>
          <reference field="29" count="4">
            <x v="0"/>
            <x v="1"/>
            <x v="2"/>
            <x v="4"/>
          </reference>
        </references>
      </pivotArea>
    </format>
    <format dxfId="1303">
      <pivotArea dataOnly="0" labelOnly="1" fieldPosition="0">
        <references count="1">
          <reference field="28" count="5">
            <x v="0"/>
            <x v="1"/>
            <x v="2"/>
            <x v="3"/>
            <x v="4"/>
          </reference>
        </references>
      </pivotArea>
    </format>
    <format dxfId="1302">
      <pivotArea dataOnly="0" labelOnly="1" fieldPosition="0">
        <references count="2">
          <reference field="28" count="1" selected="0">
            <x v="0"/>
          </reference>
          <reference field="29" count="2">
            <x v="2"/>
            <x v="3"/>
          </reference>
        </references>
      </pivotArea>
    </format>
    <format dxfId="1301">
      <pivotArea dataOnly="0" labelOnly="1" fieldPosition="0">
        <references count="2">
          <reference field="28" count="1" selected="0">
            <x v="1"/>
          </reference>
          <reference field="29" count="1">
            <x v="0"/>
          </reference>
        </references>
      </pivotArea>
    </format>
    <format dxfId="1300">
      <pivotArea dataOnly="0" labelOnly="1" fieldPosition="0">
        <references count="2">
          <reference field="28" count="1" selected="0">
            <x v="2"/>
          </reference>
          <reference field="29" count="5">
            <x v="0"/>
            <x v="1"/>
            <x v="2"/>
            <x v="3"/>
            <x v="4"/>
          </reference>
        </references>
      </pivotArea>
    </format>
    <format dxfId="1299">
      <pivotArea dataOnly="0" labelOnly="1" fieldPosition="0">
        <references count="2">
          <reference field="28" count="1" selected="0">
            <x v="3"/>
          </reference>
          <reference field="29" count="5">
            <x v="0"/>
            <x v="1"/>
            <x v="2"/>
            <x v="4"/>
            <x v="5"/>
          </reference>
        </references>
      </pivotArea>
    </format>
    <format dxfId="1298">
      <pivotArea dataOnly="0" labelOnly="1" fieldPosition="0">
        <references count="2">
          <reference field="28" count="1" selected="0">
            <x v="4"/>
          </reference>
          <reference field="29" count="4">
            <x v="0"/>
            <x v="1"/>
            <x v="2"/>
            <x v="4"/>
          </reference>
        </references>
      </pivotArea>
    </format>
    <format dxfId="1297">
      <pivotArea collapsedLevelsAreSubtotals="1" fieldPosition="0">
        <references count="1">
          <reference field="28" count="1">
            <x v="5"/>
          </reference>
        </references>
      </pivotArea>
    </format>
    <format dxfId="1296">
      <pivotArea collapsedLevelsAreSubtotals="1" fieldPosition="0">
        <references count="2">
          <reference field="28" count="1" selected="0">
            <x v="5"/>
          </reference>
          <reference field="29" count="2">
            <x v="0"/>
            <x v="1"/>
          </reference>
        </references>
      </pivotArea>
    </format>
    <format dxfId="1295">
      <pivotArea collapsedLevelsAreSubtotals="1" fieldPosition="0">
        <references count="1">
          <reference field="28" count="1">
            <x v="6"/>
          </reference>
        </references>
      </pivotArea>
    </format>
    <format dxfId="1294">
      <pivotArea dataOnly="0" labelOnly="1" fieldPosition="0">
        <references count="1">
          <reference field="28" count="2">
            <x v="5"/>
            <x v="6"/>
          </reference>
        </references>
      </pivotArea>
    </format>
    <format dxfId="1293">
      <pivotArea dataOnly="0" labelOnly="1" fieldPosition="0">
        <references count="2">
          <reference field="28" count="1" selected="0">
            <x v="5"/>
          </reference>
          <reference field="29" count="2">
            <x v="0"/>
            <x v="1"/>
          </reference>
        </references>
      </pivotArea>
    </format>
    <format dxfId="1292">
      <pivotArea collapsedLevelsAreSubtotals="1" fieldPosition="0">
        <references count="2">
          <reference field="28" count="1" selected="0">
            <x v="6"/>
          </reference>
          <reference field="29" count="4">
            <x v="0"/>
            <x v="1"/>
            <x v="2"/>
            <x v="3"/>
          </reference>
        </references>
      </pivotArea>
    </format>
    <format dxfId="1291">
      <pivotArea dataOnly="0" labelOnly="1" fieldPosition="0">
        <references count="2">
          <reference field="28" count="1" selected="0">
            <x v="6"/>
          </reference>
          <reference field="29" count="4">
            <x v="0"/>
            <x v="1"/>
            <x v="2"/>
            <x v="3"/>
          </reference>
        </references>
      </pivotArea>
    </format>
    <format dxfId="1290">
      <pivotArea collapsedLevelsAreSubtotals="1" fieldPosition="0">
        <references count="1">
          <reference field="28" count="1">
            <x v="7"/>
          </reference>
        </references>
      </pivotArea>
    </format>
    <format dxfId="1289">
      <pivotArea collapsedLevelsAreSubtotals="1" fieldPosition="0">
        <references count="2">
          <reference field="28" count="1" selected="0">
            <x v="7"/>
          </reference>
          <reference field="29" count="5">
            <x v="0"/>
            <x v="1"/>
            <x v="2"/>
            <x v="3"/>
            <x v="4"/>
          </reference>
        </references>
      </pivotArea>
    </format>
    <format dxfId="1288">
      <pivotArea dataOnly="0" labelOnly="1" fieldPosition="0">
        <references count="1">
          <reference field="28" count="1">
            <x v="7"/>
          </reference>
        </references>
      </pivotArea>
    </format>
    <format dxfId="1287">
      <pivotArea dataOnly="0" labelOnly="1" fieldPosition="0">
        <references count="2">
          <reference field="28" count="1" selected="0">
            <x v="7"/>
          </reference>
          <reference field="29" count="5">
            <x v="0"/>
            <x v="1"/>
            <x v="2"/>
            <x v="3"/>
            <x v="4"/>
          </reference>
        </references>
      </pivotArea>
    </format>
    <format dxfId="1286">
      <pivotArea collapsedLevelsAreSubtotals="1" fieldPosition="0">
        <references count="1">
          <reference field="28" count="1">
            <x v="8"/>
          </reference>
        </references>
      </pivotArea>
    </format>
    <format dxfId="1285">
      <pivotArea collapsedLevelsAreSubtotals="1" fieldPosition="0">
        <references count="2">
          <reference field="28" count="1" selected="0">
            <x v="8"/>
          </reference>
          <reference field="29" count="5">
            <x v="0"/>
            <x v="1"/>
            <x v="2"/>
            <x v="3"/>
            <x v="4"/>
          </reference>
        </references>
      </pivotArea>
    </format>
    <format dxfId="1284">
      <pivotArea dataOnly="0" labelOnly="1" fieldPosition="0">
        <references count="1">
          <reference field="28" count="1">
            <x v="8"/>
          </reference>
        </references>
      </pivotArea>
    </format>
    <format dxfId="1283">
      <pivotArea dataOnly="0" labelOnly="1" fieldPosition="0">
        <references count="2">
          <reference field="28" count="1" selected="0">
            <x v="8"/>
          </reference>
          <reference field="29" count="5">
            <x v="0"/>
            <x v="1"/>
            <x v="2"/>
            <x v="3"/>
            <x v="4"/>
          </reference>
        </references>
      </pivotArea>
    </format>
    <format dxfId="1282">
      <pivotArea collapsedLevelsAreSubtotals="1" fieldPosition="0">
        <references count="1">
          <reference field="28" count="1">
            <x v="9"/>
          </reference>
        </references>
      </pivotArea>
    </format>
    <format dxfId="1281">
      <pivotArea collapsedLevelsAreSubtotals="1" fieldPosition="0">
        <references count="2">
          <reference field="28" count="1" selected="0">
            <x v="9"/>
          </reference>
          <reference field="29" count="3">
            <x v="0"/>
            <x v="1"/>
            <x v="2"/>
          </reference>
        </references>
      </pivotArea>
    </format>
    <format dxfId="1280">
      <pivotArea dataOnly="0" labelOnly="1" fieldPosition="0">
        <references count="1">
          <reference field="28" count="1">
            <x v="9"/>
          </reference>
        </references>
      </pivotArea>
    </format>
    <format dxfId="1279">
      <pivotArea dataOnly="0" labelOnly="1" fieldPosition="0">
        <references count="2">
          <reference field="28" count="1" selected="0">
            <x v="9"/>
          </reference>
          <reference field="29" count="3">
            <x v="0"/>
            <x v="1"/>
            <x v="2"/>
          </reference>
        </references>
      </pivotArea>
    </format>
    <format dxfId="1278">
      <pivotArea collapsedLevelsAreSubtotals="1" fieldPosition="0">
        <references count="1">
          <reference field="28" count="1">
            <x v="10"/>
          </reference>
        </references>
      </pivotArea>
    </format>
    <format dxfId="1277">
      <pivotArea collapsedLevelsAreSubtotals="1" fieldPosition="0">
        <references count="2">
          <reference field="28" count="1" selected="0">
            <x v="10"/>
          </reference>
          <reference field="29" count="5">
            <x v="0"/>
            <x v="1"/>
            <x v="2"/>
            <x v="3"/>
            <x v="4"/>
          </reference>
        </references>
      </pivotArea>
    </format>
    <format dxfId="1276">
      <pivotArea dataOnly="0" labelOnly="1" fieldPosition="0">
        <references count="1">
          <reference field="28" count="1">
            <x v="10"/>
          </reference>
        </references>
      </pivotArea>
    </format>
    <format dxfId="1275">
      <pivotArea dataOnly="0" labelOnly="1" fieldPosition="0">
        <references count="2">
          <reference field="28" count="1" selected="0">
            <x v="10"/>
          </reference>
          <reference field="29" count="5">
            <x v="0"/>
            <x v="1"/>
            <x v="2"/>
            <x v="3"/>
            <x v="4"/>
          </reference>
        </references>
      </pivotArea>
    </format>
    <format dxfId="1274">
      <pivotArea collapsedLevelsAreSubtotals="1" fieldPosition="0">
        <references count="1">
          <reference field="28" count="1">
            <x v="11"/>
          </reference>
        </references>
      </pivotArea>
    </format>
    <format dxfId="1273">
      <pivotArea collapsedLevelsAreSubtotals="1" fieldPosition="0">
        <references count="2">
          <reference field="28" count="1" selected="0">
            <x v="11"/>
          </reference>
          <reference field="29" count="1">
            <x v="1"/>
          </reference>
        </references>
      </pivotArea>
    </format>
    <format dxfId="1272">
      <pivotArea dataOnly="0" labelOnly="1" fieldPosition="0">
        <references count="1">
          <reference field="28" count="1">
            <x v="11"/>
          </reference>
        </references>
      </pivotArea>
    </format>
    <format dxfId="1271">
      <pivotArea dataOnly="0" labelOnly="1" fieldPosition="0">
        <references count="2">
          <reference field="28" count="1" selected="0">
            <x v="11"/>
          </reference>
          <reference field="29" count="1">
            <x v="1"/>
          </reference>
        </references>
      </pivotArea>
    </format>
    <format dxfId="1270">
      <pivotArea collapsedLevelsAreSubtotals="1" fieldPosition="0">
        <references count="1">
          <reference field="28" count="1">
            <x v="12"/>
          </reference>
        </references>
      </pivotArea>
    </format>
    <format dxfId="1269">
      <pivotArea collapsedLevelsAreSubtotals="1" fieldPosition="0">
        <references count="2">
          <reference field="28" count="1" selected="0">
            <x v="12"/>
          </reference>
          <reference field="29" count="3">
            <x v="1"/>
            <x v="2"/>
            <x v="4"/>
          </reference>
        </references>
      </pivotArea>
    </format>
    <format dxfId="1268">
      <pivotArea dataOnly="0" labelOnly="1" fieldPosition="0">
        <references count="1">
          <reference field="28" count="1">
            <x v="12"/>
          </reference>
        </references>
      </pivotArea>
    </format>
    <format dxfId="1267">
      <pivotArea dataOnly="0" labelOnly="1" fieldPosition="0">
        <references count="2">
          <reference field="28" count="1" selected="0">
            <x v="12"/>
          </reference>
          <reference field="29" count="3">
            <x v="1"/>
            <x v="2"/>
            <x v="4"/>
          </reference>
        </references>
      </pivotArea>
    </format>
    <format dxfId="1266">
      <pivotArea collapsedLevelsAreSubtotals="1" fieldPosition="0">
        <references count="1">
          <reference field="28" count="1">
            <x v="13"/>
          </reference>
        </references>
      </pivotArea>
    </format>
    <format dxfId="1265">
      <pivotArea collapsedLevelsAreSubtotals="1" fieldPosition="0">
        <references count="2">
          <reference field="28" count="1" selected="0">
            <x v="13"/>
          </reference>
          <reference field="29" count="2">
            <x v="0"/>
            <x v="4"/>
          </reference>
        </references>
      </pivotArea>
    </format>
    <format dxfId="1264">
      <pivotArea dataOnly="0" labelOnly="1" fieldPosition="0">
        <references count="1">
          <reference field="28" count="1">
            <x v="13"/>
          </reference>
        </references>
      </pivotArea>
    </format>
    <format dxfId="1263">
      <pivotArea dataOnly="0" labelOnly="1" fieldPosition="0">
        <references count="2">
          <reference field="28" count="1" selected="0">
            <x v="13"/>
          </reference>
          <reference field="29" count="2">
            <x v="0"/>
            <x v="4"/>
          </reference>
        </references>
      </pivotArea>
    </format>
    <format dxfId="1262">
      <pivotArea collapsedLevelsAreSubtotals="1" fieldPosition="0">
        <references count="1">
          <reference field="28" count="1">
            <x v="14"/>
          </reference>
        </references>
      </pivotArea>
    </format>
    <format dxfId="1261">
      <pivotArea collapsedLevelsAreSubtotals="1" fieldPosition="0">
        <references count="2">
          <reference field="28" count="1" selected="0">
            <x v="14"/>
          </reference>
          <reference field="29" count="2">
            <x v="1"/>
            <x v="3"/>
          </reference>
        </references>
      </pivotArea>
    </format>
    <format dxfId="1260">
      <pivotArea dataOnly="0" labelOnly="1" fieldPosition="0">
        <references count="1">
          <reference field="28" count="1">
            <x v="14"/>
          </reference>
        </references>
      </pivotArea>
    </format>
    <format dxfId="1259">
      <pivotArea dataOnly="0" labelOnly="1" fieldPosition="0">
        <references count="2">
          <reference field="28" count="1" selected="0">
            <x v="14"/>
          </reference>
          <reference field="29" count="2">
            <x v="1"/>
            <x v="3"/>
          </reference>
        </references>
      </pivotArea>
    </format>
    <format dxfId="1258">
      <pivotArea collapsedLevelsAreSubtotals="1" fieldPosition="0">
        <references count="1">
          <reference field="28" count="1">
            <x v="15"/>
          </reference>
        </references>
      </pivotArea>
    </format>
    <format dxfId="1257">
      <pivotArea collapsedLevelsAreSubtotals="1" fieldPosition="0">
        <references count="2">
          <reference field="28" count="1" selected="0">
            <x v="15"/>
          </reference>
          <reference field="29" count="2">
            <x v="0"/>
            <x v="1"/>
          </reference>
        </references>
      </pivotArea>
    </format>
    <format dxfId="1256">
      <pivotArea dataOnly="0" labelOnly="1" fieldPosition="0">
        <references count="1">
          <reference field="28" count="1">
            <x v="15"/>
          </reference>
        </references>
      </pivotArea>
    </format>
    <format dxfId="1255">
      <pivotArea dataOnly="0" labelOnly="1" fieldPosition="0">
        <references count="2">
          <reference field="28" count="1" selected="0">
            <x v="15"/>
          </reference>
          <reference field="29" count="2">
            <x v="0"/>
            <x v="1"/>
          </reference>
        </references>
      </pivotArea>
    </format>
    <format dxfId="1254">
      <pivotArea collapsedLevelsAreSubtotals="1" fieldPosition="0">
        <references count="1">
          <reference field="28" count="1">
            <x v="16"/>
          </reference>
        </references>
      </pivotArea>
    </format>
    <format dxfId="1253">
      <pivotArea collapsedLevelsAreSubtotals="1" fieldPosition="0">
        <references count="2">
          <reference field="28" count="1" selected="0">
            <x v="16"/>
          </reference>
          <reference field="29" count="1">
            <x v="1"/>
          </reference>
        </references>
      </pivotArea>
    </format>
    <format dxfId="1252">
      <pivotArea dataOnly="0" labelOnly="1" fieldPosition="0">
        <references count="1">
          <reference field="28" count="1">
            <x v="16"/>
          </reference>
        </references>
      </pivotArea>
    </format>
    <format dxfId="1251">
      <pivotArea dataOnly="0" labelOnly="1" fieldPosition="0">
        <references count="2">
          <reference field="28" count="1" selected="0">
            <x v="16"/>
          </reference>
          <reference field="29" count="1">
            <x v="1"/>
          </reference>
        </references>
      </pivotArea>
    </format>
    <format dxfId="1250">
      <pivotArea collapsedLevelsAreSubtotals="1" fieldPosition="0">
        <references count="1">
          <reference field="28" count="1">
            <x v="17"/>
          </reference>
        </references>
      </pivotArea>
    </format>
    <format dxfId="1249">
      <pivotArea collapsedLevelsAreSubtotals="1" fieldPosition="0">
        <references count="2">
          <reference field="28" count="1" selected="0">
            <x v="17"/>
          </reference>
          <reference field="29" count="1">
            <x v="1"/>
          </reference>
        </references>
      </pivotArea>
    </format>
    <format dxfId="1248">
      <pivotArea dataOnly="0" labelOnly="1" fieldPosition="0">
        <references count="1">
          <reference field="28" count="1">
            <x v="17"/>
          </reference>
        </references>
      </pivotArea>
    </format>
    <format dxfId="1247">
      <pivotArea dataOnly="0" labelOnly="1" fieldPosition="0">
        <references count="2">
          <reference field="28" count="1" selected="0">
            <x v="17"/>
          </reference>
          <reference field="29" count="1">
            <x v="1"/>
          </reference>
        </references>
      </pivotArea>
    </format>
    <format dxfId="1246">
      <pivotArea collapsedLevelsAreSubtotals="1" fieldPosition="0">
        <references count="1">
          <reference field="28" count="1">
            <x v="18"/>
          </reference>
        </references>
      </pivotArea>
    </format>
    <format dxfId="1245">
      <pivotArea collapsedLevelsAreSubtotals="1" fieldPosition="0">
        <references count="2">
          <reference field="28" count="1" selected="0">
            <x v="18"/>
          </reference>
          <reference field="29" count="3">
            <x v="0"/>
            <x v="1"/>
            <x v="2"/>
          </reference>
        </references>
      </pivotArea>
    </format>
    <format dxfId="1244">
      <pivotArea dataOnly="0" labelOnly="1" fieldPosition="0">
        <references count="1">
          <reference field="28" count="1">
            <x v="18"/>
          </reference>
        </references>
      </pivotArea>
    </format>
    <format dxfId="1243">
      <pivotArea dataOnly="0" labelOnly="1" fieldPosition="0">
        <references count="2">
          <reference field="28" count="1" selected="0">
            <x v="18"/>
          </reference>
          <reference field="29" count="3">
            <x v="0"/>
            <x v="1"/>
            <x v="2"/>
          </reference>
        </references>
      </pivotArea>
    </format>
    <format dxfId="1242">
      <pivotArea collapsedLevelsAreSubtotals="1" fieldPosition="0">
        <references count="1">
          <reference field="28" count="1">
            <x v="19"/>
          </reference>
        </references>
      </pivotArea>
    </format>
    <format dxfId="1241">
      <pivotArea collapsedLevelsAreSubtotals="1" fieldPosition="0">
        <references count="2">
          <reference field="28" count="1" selected="0">
            <x v="19"/>
          </reference>
          <reference field="29" count="1">
            <x v="2"/>
          </reference>
        </references>
      </pivotArea>
    </format>
    <format dxfId="1240">
      <pivotArea dataOnly="0" labelOnly="1" fieldPosition="0">
        <references count="1">
          <reference field="28" count="1">
            <x v="19"/>
          </reference>
        </references>
      </pivotArea>
    </format>
    <format dxfId="1239">
      <pivotArea dataOnly="0" labelOnly="1" fieldPosition="0">
        <references count="2">
          <reference field="28" count="1" selected="0">
            <x v="19"/>
          </reference>
          <reference field="29" count="1">
            <x v="2"/>
          </reference>
        </references>
      </pivotArea>
    </format>
    <format dxfId="1238">
      <pivotArea collapsedLevelsAreSubtotals="1" fieldPosition="0">
        <references count="1">
          <reference field="28" count="1">
            <x v="20"/>
          </reference>
        </references>
      </pivotArea>
    </format>
    <format dxfId="1237">
      <pivotArea collapsedLevelsAreSubtotals="1" fieldPosition="0">
        <references count="2">
          <reference field="28" count="1" selected="0">
            <x v="20"/>
          </reference>
          <reference field="29" count="2">
            <x v="0"/>
            <x v="1"/>
          </reference>
        </references>
      </pivotArea>
    </format>
    <format dxfId="1236">
      <pivotArea dataOnly="0" labelOnly="1" fieldPosition="0">
        <references count="1">
          <reference field="28" count="1">
            <x v="20"/>
          </reference>
        </references>
      </pivotArea>
    </format>
    <format dxfId="1235">
      <pivotArea dataOnly="0" labelOnly="1" fieldPosition="0">
        <references count="2">
          <reference field="28" count="1" selected="0">
            <x v="20"/>
          </reference>
          <reference field="29" count="2">
            <x v="0"/>
            <x v="1"/>
          </reference>
        </references>
      </pivotArea>
    </format>
    <format dxfId="1234">
      <pivotArea collapsedLevelsAreSubtotals="1" fieldPosition="0">
        <references count="1">
          <reference field="28" count="1">
            <x v="21"/>
          </reference>
        </references>
      </pivotArea>
    </format>
    <format dxfId="1233">
      <pivotArea collapsedLevelsAreSubtotals="1" fieldPosition="0">
        <references count="2">
          <reference field="28" count="1" selected="0">
            <x v="21"/>
          </reference>
          <reference field="29" count="1">
            <x v="1"/>
          </reference>
        </references>
      </pivotArea>
    </format>
    <format dxfId="1232">
      <pivotArea dataOnly="0" labelOnly="1" fieldPosition="0">
        <references count="1">
          <reference field="28" count="1">
            <x v="21"/>
          </reference>
        </references>
      </pivotArea>
    </format>
    <format dxfId="1231">
      <pivotArea dataOnly="0" labelOnly="1" fieldPosition="0">
        <references count="2">
          <reference field="28" count="1" selected="0">
            <x v="21"/>
          </reference>
          <reference field="29" count="1">
            <x v="1"/>
          </reference>
        </references>
      </pivotArea>
    </format>
    <format dxfId="1230">
      <pivotArea collapsedLevelsAreSubtotals="1" fieldPosition="0">
        <references count="1">
          <reference field="28" count="1">
            <x v="22"/>
          </reference>
        </references>
      </pivotArea>
    </format>
    <format dxfId="1229">
      <pivotArea collapsedLevelsAreSubtotals="1" fieldPosition="0">
        <references count="2">
          <reference field="28" count="1" selected="0">
            <x v="22"/>
          </reference>
          <reference field="29" count="1">
            <x v="2"/>
          </reference>
        </references>
      </pivotArea>
    </format>
    <format dxfId="1228">
      <pivotArea dataOnly="0" labelOnly="1" fieldPosition="0">
        <references count="1">
          <reference field="28" count="1">
            <x v="22"/>
          </reference>
        </references>
      </pivotArea>
    </format>
    <format dxfId="1227">
      <pivotArea dataOnly="0" labelOnly="1" fieldPosition="0">
        <references count="2">
          <reference field="28" count="1" selected="0">
            <x v="22"/>
          </reference>
          <reference field="29" count="1">
            <x v="2"/>
          </reference>
        </references>
      </pivotArea>
    </format>
    <format dxfId="1226">
      <pivotArea collapsedLevelsAreSubtotals="1" fieldPosition="0">
        <references count="1">
          <reference field="28" count="1">
            <x v="23"/>
          </reference>
        </references>
      </pivotArea>
    </format>
    <format dxfId="1225">
      <pivotArea collapsedLevelsAreSubtotals="1" fieldPosition="0">
        <references count="2">
          <reference field="28" count="1" selected="0">
            <x v="23"/>
          </reference>
          <reference field="29" count="1">
            <x v="0"/>
          </reference>
        </references>
      </pivotArea>
    </format>
    <format dxfId="1224">
      <pivotArea dataOnly="0" labelOnly="1" fieldPosition="0">
        <references count="1">
          <reference field="28" count="1">
            <x v="23"/>
          </reference>
        </references>
      </pivotArea>
    </format>
    <format dxfId="1223">
      <pivotArea dataOnly="0" labelOnly="1" fieldPosition="0">
        <references count="2">
          <reference field="28" count="1" selected="0">
            <x v="23"/>
          </reference>
          <reference field="29" count="1">
            <x v="0"/>
          </reference>
        </references>
      </pivotArea>
    </format>
    <format dxfId="1222">
      <pivotArea collapsedLevelsAreSubtotals="1" fieldPosition="0">
        <references count="1">
          <reference field="28" count="1">
            <x v="24"/>
          </reference>
        </references>
      </pivotArea>
    </format>
    <format dxfId="1221">
      <pivotArea collapsedLevelsAreSubtotals="1" fieldPosition="0">
        <references count="2">
          <reference field="28" count="1" selected="0">
            <x v="24"/>
          </reference>
          <reference field="29" count="1">
            <x v="0"/>
          </reference>
        </references>
      </pivotArea>
    </format>
    <format dxfId="1220">
      <pivotArea dataOnly="0" labelOnly="1" fieldPosition="0">
        <references count="1">
          <reference field="28" count="1">
            <x v="24"/>
          </reference>
        </references>
      </pivotArea>
    </format>
    <format dxfId="1219">
      <pivotArea dataOnly="0" labelOnly="1" fieldPosition="0">
        <references count="2">
          <reference field="28" count="1" selected="0">
            <x v="24"/>
          </reference>
          <reference field="29" count="1">
            <x v="0"/>
          </reference>
        </references>
      </pivotArea>
    </format>
    <format dxfId="1218">
      <pivotArea collapsedLevelsAreSubtotals="1" fieldPosition="0">
        <references count="1">
          <reference field="28" count="1">
            <x v="25"/>
          </reference>
        </references>
      </pivotArea>
    </format>
    <format dxfId="1217">
      <pivotArea collapsedLevelsAreSubtotals="1" fieldPosition="0">
        <references count="2">
          <reference field="28" count="1" selected="0">
            <x v="25"/>
          </reference>
          <reference field="29" count="1">
            <x v="1"/>
          </reference>
        </references>
      </pivotArea>
    </format>
    <format dxfId="1216">
      <pivotArea dataOnly="0" labelOnly="1" fieldPosition="0">
        <references count="1">
          <reference field="28" count="1">
            <x v="25"/>
          </reference>
        </references>
      </pivotArea>
    </format>
    <format dxfId="1215">
      <pivotArea dataOnly="0" labelOnly="1" fieldPosition="0">
        <references count="2">
          <reference field="28" count="1" selected="0">
            <x v="25"/>
          </reference>
          <reference field="29" count="1">
            <x v="1"/>
          </reference>
        </references>
      </pivotArea>
    </format>
    <format dxfId="1214">
      <pivotArea collapsedLevelsAreSubtotals="1" fieldPosition="0">
        <references count="1">
          <reference field="28" count="1">
            <x v="26"/>
          </reference>
        </references>
      </pivotArea>
    </format>
    <format dxfId="1213">
      <pivotArea collapsedLevelsAreSubtotals="1" fieldPosition="0">
        <references count="2">
          <reference field="28" count="1" selected="0">
            <x v="26"/>
          </reference>
          <reference field="29" count="1">
            <x v="0"/>
          </reference>
        </references>
      </pivotArea>
    </format>
    <format dxfId="1212">
      <pivotArea dataOnly="0" labelOnly="1" fieldPosition="0">
        <references count="1">
          <reference field="28" count="1">
            <x v="26"/>
          </reference>
        </references>
      </pivotArea>
    </format>
    <format dxfId="1211">
      <pivotArea dataOnly="0" labelOnly="1" fieldPosition="0">
        <references count="2">
          <reference field="28" count="1" selected="0">
            <x v="26"/>
          </reference>
          <reference field="29" count="1">
            <x v="0"/>
          </reference>
        </references>
      </pivotArea>
    </format>
    <format dxfId="1210">
      <pivotArea collapsedLevelsAreSubtotals="1" fieldPosition="0">
        <references count="1">
          <reference field="28" count="1">
            <x v="27"/>
          </reference>
        </references>
      </pivotArea>
    </format>
    <format dxfId="1209">
      <pivotArea collapsedLevelsAreSubtotals="1" fieldPosition="0">
        <references count="2">
          <reference field="28" count="1" selected="0">
            <x v="27"/>
          </reference>
          <reference field="29" count="1">
            <x v="1"/>
          </reference>
        </references>
      </pivotArea>
    </format>
    <format dxfId="1208">
      <pivotArea collapsedLevelsAreSubtotals="1" fieldPosition="0">
        <references count="1">
          <reference field="28" count="1">
            <x v="28"/>
          </reference>
        </references>
      </pivotArea>
    </format>
    <format dxfId="1207">
      <pivotArea collapsedLevelsAreSubtotals="1" fieldPosition="0">
        <references count="2">
          <reference field="28" count="1" selected="0">
            <x v="28"/>
          </reference>
          <reference field="29" count="2">
            <x v="1"/>
            <x v="2"/>
          </reference>
        </references>
      </pivotArea>
    </format>
    <format dxfId="1206">
      <pivotArea collapsedLevelsAreSubtotals="1" fieldPosition="0">
        <references count="1">
          <reference field="28" count="1">
            <x v="29"/>
          </reference>
        </references>
      </pivotArea>
    </format>
    <format dxfId="1205">
      <pivotArea dataOnly="0" labelOnly="1" fieldPosition="0">
        <references count="1">
          <reference field="28" count="3">
            <x v="27"/>
            <x v="28"/>
            <x v="29"/>
          </reference>
        </references>
      </pivotArea>
    </format>
    <format dxfId="1204">
      <pivotArea dataOnly="0" labelOnly="1" fieldPosition="0">
        <references count="2">
          <reference field="28" count="1" selected="0">
            <x v="27"/>
          </reference>
          <reference field="29" count="1">
            <x v="1"/>
          </reference>
        </references>
      </pivotArea>
    </format>
    <format dxfId="1203">
      <pivotArea dataOnly="0" labelOnly="1" fieldPosition="0">
        <references count="2">
          <reference field="28" count="1" selected="0">
            <x v="28"/>
          </reference>
          <reference field="29" count="2">
            <x v="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1E96397A-F07F-4A72-8B92-91F1A5DBACB2}" name="TablaDinámica1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
  <location ref="A31:B38" firstHeaderRow="1" firstDataRow="1" firstDataCol="1"/>
  <pivotFields count="38">
    <pivotField showAll="0"/>
    <pivotField showAll="0"/>
    <pivotField showAll="0"/>
    <pivotField showAll="0"/>
    <pivotField showAll="0"/>
    <pivotField showAll="0"/>
    <pivotField axis="axisRow" dataField="1" showAll="0">
      <items count="7">
        <item x="5"/>
        <item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6"/>
  </rowFields>
  <rowItems count="7">
    <i>
      <x/>
    </i>
    <i>
      <x v="1"/>
    </i>
    <i>
      <x v="2"/>
    </i>
    <i>
      <x v="3"/>
    </i>
    <i>
      <x v="4"/>
    </i>
    <i>
      <x v="5"/>
    </i>
    <i t="grand">
      <x/>
    </i>
  </rowItems>
  <colItems count="1">
    <i/>
  </colItems>
  <dataFields count="1">
    <dataField name="Cuenta de ¿A qué estrato socioeconómico pertenece?" fld="6" subtotal="count"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3A59DBED-5D39-446A-8210-343A12CB1565}" name="TablaDinámica7"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D148:E158"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10">
        <item x="4"/>
        <item x="0"/>
        <item x="3"/>
        <item x="5"/>
        <item x="7"/>
        <item x="2"/>
        <item x="1"/>
        <item x="6"/>
        <item x="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0"/>
  </rowFields>
  <rowItems count="10">
    <i>
      <x/>
    </i>
    <i>
      <x v="1"/>
    </i>
    <i>
      <x v="2"/>
    </i>
    <i>
      <x v="3"/>
    </i>
    <i>
      <x v="4"/>
    </i>
    <i>
      <x v="5"/>
    </i>
    <i>
      <x v="6"/>
    </i>
    <i>
      <x v="7"/>
    </i>
    <i>
      <x v="8"/>
    </i>
    <i t="grand">
      <x/>
    </i>
  </rowItems>
  <colItems count="1">
    <i/>
  </colItems>
  <pageFields count="1">
    <pageField fld="6" hier="-1"/>
  </pageFields>
  <dataFields count="1">
    <dataField name="Cuenta de Ordene, según el nivel de importancia que tienen para usted los siguientes factores al momento de visitar una cafetería pet-friendly. Siendo 8 lo más importante y 1 lo menos importante. No repita el mismo número dos veces. [Ubicación]" fld="20" subtotal="count" baseField="20" baseItem="0"/>
  </dataFields>
  <formats count="1">
    <format dxfId="1315">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37F7B104-6994-40C8-8902-31247D78F36E}" name="TablaDinámica6"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78:B108"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axis="axisRow" dataField="1" showAll="0">
      <items count="31">
        <item x="10"/>
        <item x="8"/>
        <item x="5"/>
        <item x="19"/>
        <item x="0"/>
        <item x="11"/>
        <item x="1"/>
        <item x="26"/>
        <item x="4"/>
        <item x="21"/>
        <item x="15"/>
        <item x="6"/>
        <item x="9"/>
        <item x="14"/>
        <item x="17"/>
        <item x="3"/>
        <item x="7"/>
        <item x="16"/>
        <item x="18"/>
        <item x="12"/>
        <item x="23"/>
        <item x="28"/>
        <item x="20"/>
        <item x="27"/>
        <item x="22"/>
        <item x="29"/>
        <item x="24"/>
        <item x="25"/>
        <item x="13"/>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3"/>
  </rowFields>
  <rowItems count="30">
    <i>
      <x/>
    </i>
    <i>
      <x v="1"/>
    </i>
    <i>
      <x v="2"/>
    </i>
    <i>
      <x v="3"/>
    </i>
    <i>
      <x v="4"/>
    </i>
    <i>
      <x v="5"/>
    </i>
    <i>
      <x v="6"/>
    </i>
    <i>
      <x v="7"/>
    </i>
    <i>
      <x v="8"/>
    </i>
    <i>
      <x v="9"/>
    </i>
    <i>
      <x v="10"/>
    </i>
    <i>
      <x v="11"/>
    </i>
    <i>
      <x v="12"/>
    </i>
    <i>
      <x v="13"/>
    </i>
    <i>
      <x v="14"/>
    </i>
    <i>
      <x v="15"/>
    </i>
    <i>
      <x v="16"/>
    </i>
    <i>
      <x v="17"/>
    </i>
    <i>
      <x v="18"/>
    </i>
    <i>
      <x v="19"/>
    </i>
    <i>
      <x v="20"/>
    </i>
    <i>
      <x v="21"/>
    </i>
    <i>
      <x v="22"/>
    </i>
    <i>
      <x v="23"/>
    </i>
    <i>
      <x v="24"/>
    </i>
    <i>
      <x v="25"/>
    </i>
    <i>
      <x v="27"/>
    </i>
    <i>
      <x v="28"/>
    </i>
    <i>
      <x v="29"/>
    </i>
    <i t="grand">
      <x/>
    </i>
  </rowItems>
  <colItems count="1">
    <i/>
  </colItems>
  <pageFields count="1">
    <pageField fld="6" hier="-1"/>
  </pageFields>
  <dataFields count="1">
    <dataField name="Cuenta de ¿Con quién frecuenta este tipo de establecimiento?" fld="13" subtotal="count" baseField="0" baseItem="0"/>
  </dataFields>
  <formats count="36">
    <format dxfId="1351">
      <pivotArea collapsedLevelsAreSubtotals="1" fieldPosition="0">
        <references count="1">
          <reference field="13" count="18">
            <x v="0"/>
            <x v="1"/>
            <x v="2"/>
            <x v="3"/>
            <x v="4"/>
            <x v="5"/>
            <x v="6"/>
            <x v="7"/>
            <x v="8"/>
            <x v="9"/>
            <x v="10"/>
            <x v="11"/>
            <x v="12"/>
            <x v="13"/>
            <x v="14"/>
            <x v="15"/>
            <x v="16"/>
            <x v="17"/>
          </reference>
        </references>
      </pivotArea>
    </format>
    <format dxfId="1350">
      <pivotArea dataOnly="0" labelOnly="1" fieldPosition="0">
        <references count="1">
          <reference field="13" count="18">
            <x v="0"/>
            <x v="1"/>
            <x v="2"/>
            <x v="3"/>
            <x v="4"/>
            <x v="5"/>
            <x v="6"/>
            <x v="7"/>
            <x v="8"/>
            <x v="9"/>
            <x v="10"/>
            <x v="11"/>
            <x v="12"/>
            <x v="13"/>
            <x v="14"/>
            <x v="15"/>
            <x v="16"/>
            <x v="17"/>
          </reference>
        </references>
      </pivotArea>
    </format>
    <format dxfId="1349">
      <pivotArea collapsedLevelsAreSubtotals="1" fieldPosition="0">
        <references count="1">
          <reference field="13" count="1">
            <x v="0"/>
          </reference>
        </references>
      </pivotArea>
    </format>
    <format dxfId="1348">
      <pivotArea dataOnly="0" labelOnly="1" fieldPosition="0">
        <references count="1">
          <reference field="13" count="1">
            <x v="0"/>
          </reference>
        </references>
      </pivotArea>
    </format>
    <format dxfId="1347">
      <pivotArea collapsedLevelsAreSubtotals="1" fieldPosition="0">
        <references count="1">
          <reference field="13" count="1">
            <x v="1"/>
          </reference>
        </references>
      </pivotArea>
    </format>
    <format dxfId="1346">
      <pivotArea dataOnly="0" labelOnly="1" fieldPosition="0">
        <references count="1">
          <reference field="13" count="1">
            <x v="1"/>
          </reference>
        </references>
      </pivotArea>
    </format>
    <format dxfId="1345">
      <pivotArea collapsedLevelsAreSubtotals="1" fieldPosition="0">
        <references count="1">
          <reference field="13" count="1">
            <x v="2"/>
          </reference>
        </references>
      </pivotArea>
    </format>
    <format dxfId="1344">
      <pivotArea dataOnly="0" labelOnly="1" fieldPosition="0">
        <references count="1">
          <reference field="13" count="1">
            <x v="2"/>
          </reference>
        </references>
      </pivotArea>
    </format>
    <format dxfId="1343">
      <pivotArea collapsedLevelsAreSubtotals="1" fieldPosition="0">
        <references count="1">
          <reference field="13" count="1">
            <x v="3"/>
          </reference>
        </references>
      </pivotArea>
    </format>
    <format dxfId="1342">
      <pivotArea dataOnly="0" labelOnly="1" fieldPosition="0">
        <references count="1">
          <reference field="13" count="1">
            <x v="3"/>
          </reference>
        </references>
      </pivotArea>
    </format>
    <format dxfId="1341">
      <pivotArea collapsedLevelsAreSubtotals="1" fieldPosition="0">
        <references count="1">
          <reference field="13" count="1">
            <x v="4"/>
          </reference>
        </references>
      </pivotArea>
    </format>
    <format dxfId="1340">
      <pivotArea dataOnly="0" labelOnly="1" fieldPosition="0">
        <references count="1">
          <reference field="13" count="1">
            <x v="4"/>
          </reference>
        </references>
      </pivotArea>
    </format>
    <format dxfId="1339">
      <pivotArea collapsedLevelsAreSubtotals="1" fieldPosition="0">
        <references count="1">
          <reference field="13" count="2">
            <x v="5"/>
            <x v="6"/>
          </reference>
        </references>
      </pivotArea>
    </format>
    <format dxfId="1338">
      <pivotArea dataOnly="0" labelOnly="1" fieldPosition="0">
        <references count="1">
          <reference field="13" count="2">
            <x v="5"/>
            <x v="6"/>
          </reference>
        </references>
      </pivotArea>
    </format>
    <format dxfId="1337">
      <pivotArea collapsedLevelsAreSubtotals="1" fieldPosition="0">
        <references count="1">
          <reference field="13" count="2">
            <x v="7"/>
            <x v="8"/>
          </reference>
        </references>
      </pivotArea>
    </format>
    <format dxfId="1336">
      <pivotArea dataOnly="0" labelOnly="1" fieldPosition="0">
        <references count="1">
          <reference field="13" count="2">
            <x v="7"/>
            <x v="8"/>
          </reference>
        </references>
      </pivotArea>
    </format>
    <format dxfId="1335">
      <pivotArea collapsedLevelsAreSubtotals="1" fieldPosition="0">
        <references count="1">
          <reference field="13" count="1">
            <x v="9"/>
          </reference>
        </references>
      </pivotArea>
    </format>
    <format dxfId="1334">
      <pivotArea dataOnly="0" labelOnly="1" fieldPosition="0">
        <references count="1">
          <reference field="13" count="1">
            <x v="9"/>
          </reference>
        </references>
      </pivotArea>
    </format>
    <format dxfId="1333">
      <pivotArea collapsedLevelsAreSubtotals="1" fieldPosition="0">
        <references count="1">
          <reference field="13" count="2">
            <x v="10"/>
            <x v="11"/>
          </reference>
        </references>
      </pivotArea>
    </format>
    <format dxfId="1332">
      <pivotArea dataOnly="0" labelOnly="1" fieldPosition="0">
        <references count="1">
          <reference field="13" count="2">
            <x v="10"/>
            <x v="11"/>
          </reference>
        </references>
      </pivotArea>
    </format>
    <format dxfId="1331">
      <pivotArea collapsedLevelsAreSubtotals="1" fieldPosition="0">
        <references count="1">
          <reference field="13" count="3">
            <x v="12"/>
            <x v="13"/>
            <x v="14"/>
          </reference>
        </references>
      </pivotArea>
    </format>
    <format dxfId="1330">
      <pivotArea dataOnly="0" labelOnly="1" fieldPosition="0">
        <references count="1">
          <reference field="13" count="3">
            <x v="12"/>
            <x v="13"/>
            <x v="14"/>
          </reference>
        </references>
      </pivotArea>
    </format>
    <format dxfId="1329">
      <pivotArea collapsedLevelsAreSubtotals="1" fieldPosition="0">
        <references count="1">
          <reference field="13" count="3">
            <x v="15"/>
            <x v="16"/>
            <x v="17"/>
          </reference>
        </references>
      </pivotArea>
    </format>
    <format dxfId="1328">
      <pivotArea dataOnly="0" labelOnly="1" fieldPosition="0">
        <references count="1">
          <reference field="13" count="3">
            <x v="15"/>
            <x v="16"/>
            <x v="17"/>
          </reference>
        </references>
      </pivotArea>
    </format>
    <format dxfId="1327">
      <pivotArea collapsedLevelsAreSubtotals="1" fieldPosition="0">
        <references count="1">
          <reference field="13" count="12">
            <x v="18"/>
            <x v="19"/>
            <x v="20"/>
            <x v="21"/>
            <x v="22"/>
            <x v="23"/>
            <x v="24"/>
            <x v="25"/>
            <x v="26"/>
            <x v="27"/>
            <x v="28"/>
            <x v="29"/>
          </reference>
        </references>
      </pivotArea>
    </format>
    <format dxfId="1326">
      <pivotArea dataOnly="0" labelOnly="1" fieldPosition="0">
        <references count="1">
          <reference field="13" count="12">
            <x v="18"/>
            <x v="19"/>
            <x v="20"/>
            <x v="21"/>
            <x v="22"/>
            <x v="23"/>
            <x v="24"/>
            <x v="25"/>
            <x v="26"/>
            <x v="27"/>
            <x v="28"/>
            <x v="29"/>
          </reference>
        </references>
      </pivotArea>
    </format>
    <format dxfId="1325">
      <pivotArea collapsedLevelsAreSubtotals="1" fieldPosition="0">
        <references count="1">
          <reference field="13" count="2">
            <x v="18"/>
            <x v="19"/>
          </reference>
        </references>
      </pivotArea>
    </format>
    <format dxfId="1324">
      <pivotArea dataOnly="0" labelOnly="1" fieldPosition="0">
        <references count="1">
          <reference field="13" count="2">
            <x v="18"/>
            <x v="19"/>
          </reference>
        </references>
      </pivotArea>
    </format>
    <format dxfId="1323">
      <pivotArea collapsedLevelsAreSubtotals="1" fieldPosition="0">
        <references count="1">
          <reference field="13" count="2">
            <x v="20"/>
            <x v="21"/>
          </reference>
        </references>
      </pivotArea>
    </format>
    <format dxfId="1322">
      <pivotArea dataOnly="0" labelOnly="1" fieldPosition="0">
        <references count="1">
          <reference field="13" count="2">
            <x v="20"/>
            <x v="21"/>
          </reference>
        </references>
      </pivotArea>
    </format>
    <format dxfId="1321">
      <pivotArea collapsedLevelsAreSubtotals="1" fieldPosition="0">
        <references count="1">
          <reference field="13" count="3">
            <x v="22"/>
            <x v="23"/>
            <x v="24"/>
          </reference>
        </references>
      </pivotArea>
    </format>
    <format dxfId="1320">
      <pivotArea dataOnly="0" labelOnly="1" fieldPosition="0">
        <references count="1">
          <reference field="13" count="3">
            <x v="22"/>
            <x v="23"/>
            <x v="24"/>
          </reference>
        </references>
      </pivotArea>
    </format>
    <format dxfId="1319">
      <pivotArea collapsedLevelsAreSubtotals="1" fieldPosition="0">
        <references count="1">
          <reference field="13" count="3">
            <x v="25"/>
            <x v="26"/>
            <x v="27"/>
          </reference>
        </references>
      </pivotArea>
    </format>
    <format dxfId="1318">
      <pivotArea dataOnly="0" labelOnly="1" fieldPosition="0">
        <references count="1">
          <reference field="13" count="3">
            <x v="25"/>
            <x v="26"/>
            <x v="27"/>
          </reference>
        </references>
      </pivotArea>
    </format>
    <format dxfId="1317">
      <pivotArea collapsedLevelsAreSubtotals="1" fieldPosition="0">
        <references count="1">
          <reference field="13" count="1">
            <x v="28"/>
          </reference>
        </references>
      </pivotArea>
    </format>
    <format dxfId="1316">
      <pivotArea dataOnly="0" labelOnly="1" fieldPosition="0">
        <references count="1">
          <reference field="13" count="1">
            <x v="28"/>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D58F24D0-3FD1-43C9-8E90-B2F1B2EA6858}" name="TablaDinámica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34:B144"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axis="axisRow" dataField="1" showAll="0">
      <items count="10">
        <item x="8"/>
        <item x="3"/>
        <item x="0"/>
        <item x="4"/>
        <item x="6"/>
        <item x="5"/>
        <item x="2"/>
        <item x="1"/>
        <item x="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6"/>
  </rowFields>
  <rowItems count="10">
    <i>
      <x/>
    </i>
    <i>
      <x v="1"/>
    </i>
    <i>
      <x v="2"/>
    </i>
    <i>
      <x v="3"/>
    </i>
    <i>
      <x v="4"/>
    </i>
    <i>
      <x v="5"/>
    </i>
    <i>
      <x v="6"/>
    </i>
    <i>
      <x v="7"/>
    </i>
    <i>
      <x v="8"/>
    </i>
    <i t="grand">
      <x/>
    </i>
  </rowItems>
  <colItems count="1">
    <i/>
  </colItems>
  <pageFields count="1">
    <pageField fld="6" hier="-1"/>
  </pageFields>
  <dataFields count="1">
    <dataField name="Cuenta de Ordene, según el nivel de importancia que tienen para usted los siguientes factores al momento de visitar una cafetería pet-friendly. Siendo 8 lo más importante y 1 lo menos importante. No repita el mismo número dos veces. [Calidad en el servicio]" fld="16" subtotal="count" baseField="16" baseItem="3"/>
  </dataFields>
  <formats count="1">
    <format dxfId="1352">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507749CA-F191-4956-B711-B976C81A3BC6}" name="TablaDinámica10"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0">
  <location ref="A4:B21" firstHeaderRow="1" firstDataRow="1" firstDataCol="1"/>
  <pivotFields count="38">
    <pivotField showAll="0"/>
    <pivotField axis="axisRow" showAll="0">
      <items count="4">
        <item x="1"/>
        <item x="0"/>
        <item x="2"/>
        <item t="default"/>
      </items>
    </pivotField>
    <pivotField axis="axisRow" dataField="1" showAll="0">
      <items count="7">
        <item x="3"/>
        <item x="0"/>
        <item x="4"/>
        <item x="5"/>
        <item x="2"/>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1"/>
    <field x="2"/>
  </rowFields>
  <rowItems count="17">
    <i>
      <x/>
    </i>
    <i r="1">
      <x/>
    </i>
    <i r="1">
      <x v="1"/>
    </i>
    <i r="1">
      <x v="2"/>
    </i>
    <i r="1">
      <x v="4"/>
    </i>
    <i r="1">
      <x v="5"/>
    </i>
    <i>
      <x v="1"/>
    </i>
    <i r="1">
      <x/>
    </i>
    <i r="1">
      <x v="1"/>
    </i>
    <i r="1">
      <x v="2"/>
    </i>
    <i r="1">
      <x v="3"/>
    </i>
    <i r="1">
      <x v="4"/>
    </i>
    <i r="1">
      <x v="5"/>
    </i>
    <i>
      <x v="2"/>
    </i>
    <i r="1">
      <x/>
    </i>
    <i r="1">
      <x v="5"/>
    </i>
    <i t="grand">
      <x/>
    </i>
  </rowItems>
  <colItems count="1">
    <i/>
  </colItems>
  <dataFields count="1">
    <dataField name="Cuenta de ¿En qué rango edad se encuentra?" fld="2" subtotal="count" baseField="0" baseItem="0"/>
  </dataFields>
  <chartFormats count="1">
    <chartFormat chart="1" format="6"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68FB4A8D-42DD-4C39-A26A-7B5B8E4118B0}" name="TablaDinámica11"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D162:E172"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10">
        <item x="2"/>
        <item x="4"/>
        <item x="1"/>
        <item x="5"/>
        <item x="7"/>
        <item x="0"/>
        <item x="8"/>
        <item x="3"/>
        <item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3"/>
  </rowFields>
  <rowItems count="10">
    <i>
      <x/>
    </i>
    <i>
      <x v="1"/>
    </i>
    <i>
      <x v="2"/>
    </i>
    <i>
      <x v="3"/>
    </i>
    <i>
      <x v="4"/>
    </i>
    <i>
      <x v="5"/>
    </i>
    <i>
      <x v="6"/>
    </i>
    <i>
      <x v="7"/>
    </i>
    <i>
      <x v="8"/>
    </i>
    <i t="grand">
      <x/>
    </i>
  </rowItems>
  <colItems count="1">
    <i/>
  </colItems>
  <pageFields count="1">
    <pageField fld="6" hier="-1"/>
  </pageFields>
  <dataFields count="1">
    <dataField name="Cuenta de Ordene, según el nivel de importancia que tienen para usted los siguientes factores al momento de visitar una cafetería pet-friendly. Siendo 8 lo más importante y 1 lo menos importante. No repita el mismo número dos veces. [Comodidad de horario]" fld="23" subtotal="count" baseField="23" baseItem="0"/>
  </dataFields>
  <formats count="1">
    <format dxfId="1353">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0EFC6E85-FA8E-4E80-80BA-73D3150E04AC}" name="TablaDinámica4"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H134:I144"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axis="axisRow" dataField="1" showAll="0">
      <items count="10">
        <item x="6"/>
        <item x="2"/>
        <item x="5"/>
        <item x="7"/>
        <item x="1"/>
        <item x="3"/>
        <item x="4"/>
        <item x="0"/>
        <item x="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8"/>
  </rowFields>
  <rowItems count="10">
    <i>
      <x/>
    </i>
    <i>
      <x v="1"/>
    </i>
    <i>
      <x v="2"/>
    </i>
    <i>
      <x v="3"/>
    </i>
    <i>
      <x v="4"/>
    </i>
    <i>
      <x v="5"/>
    </i>
    <i>
      <x v="6"/>
    </i>
    <i>
      <x v="7"/>
    </i>
    <i>
      <x v="8"/>
    </i>
    <i t="grand">
      <x/>
    </i>
  </rowItems>
  <colItems count="1">
    <i/>
  </colItems>
  <pageFields count="1">
    <pageField fld="6" hier="-1"/>
  </pageFields>
  <dataFields count="1">
    <dataField name="Cuenta de Ordene, según el nivel de importancia que tienen para usted los siguientes factores al momento de visitar una cafetería pet-friendly. Siendo 8 lo más importante y 1 lo menos importante. No repita el mismo número dos veces. [Comodidades para mascotas]" fld="18" subtotal="count" baseField="18" baseItem="0"/>
  </dataFields>
  <formats count="1">
    <format dxfId="1354">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A2874C95-35F2-4D20-AE97-9770C449EACF}" name="TablaDinámica36"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628:B631"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27">
        <item h="1" x="19"/>
        <item h="1" x="3"/>
        <item h="1" x="5"/>
        <item h="1" x="2"/>
        <item h="1" x="18"/>
        <item x="24"/>
        <item x="17"/>
        <item h="1" x="7"/>
        <item h="1" x="10"/>
        <item h="1" x="15"/>
        <item h="1" x="14"/>
        <item h="1" x="12"/>
        <item h="1" x="1"/>
        <item h="1" x="11"/>
        <item h="1" x="0"/>
        <item h="1" x="6"/>
        <item h="1" x="16"/>
        <item h="1" x="23"/>
        <item h="1" x="4"/>
        <item h="1" x="25"/>
        <item h="1" x="21"/>
        <item h="1" x="9"/>
        <item h="1" x="22"/>
        <item h="1" x="8"/>
        <item x="13"/>
        <item h="1" x="20"/>
        <item t="default"/>
      </items>
    </pivotField>
    <pivotField showAll="0"/>
    <pivotField showAll="0"/>
  </pivotFields>
  <rowFields count="1">
    <field x="35"/>
  </rowFields>
  <rowItems count="3">
    <i>
      <x v="6"/>
    </i>
    <i>
      <x v="24"/>
    </i>
    <i t="grand">
      <x/>
    </i>
  </rowItems>
  <colItems count="1">
    <i/>
  </colItems>
  <pageFields count="1">
    <pageField fld="6" hier="-1"/>
  </pageFields>
  <dataFields count="1">
    <dataField name="Cuenta de ¿En qué redes sociales suele estar activo/a? " fld="35" subtotal="count" baseField="35" baseItem="0"/>
  </dataFields>
  <formats count="21">
    <format dxfId="1375">
      <pivotArea collapsedLevelsAreSubtotals="1" fieldPosition="0">
        <references count="1">
          <reference field="35" count="7">
            <x v="0"/>
            <x v="1"/>
            <x v="2"/>
            <x v="3"/>
            <x v="4"/>
            <x v="5"/>
            <x v="6"/>
          </reference>
        </references>
      </pivotArea>
    </format>
    <format dxfId="1374">
      <pivotArea dataOnly="0" labelOnly="1" fieldPosition="0">
        <references count="1">
          <reference field="35" count="7">
            <x v="0"/>
            <x v="1"/>
            <x v="2"/>
            <x v="3"/>
            <x v="4"/>
            <x v="5"/>
            <x v="6"/>
          </reference>
        </references>
      </pivotArea>
    </format>
    <format dxfId="1373">
      <pivotArea dataOnly="0" fieldPosition="0">
        <references count="1">
          <reference field="35" count="1">
            <x v="7"/>
          </reference>
        </references>
      </pivotArea>
    </format>
    <format dxfId="1372">
      <pivotArea collapsedLevelsAreSubtotals="1" fieldPosition="0">
        <references count="1">
          <reference field="35" count="1">
            <x v="8"/>
          </reference>
        </references>
      </pivotArea>
    </format>
    <format dxfId="1371">
      <pivotArea dataOnly="0" labelOnly="1" fieldPosition="0">
        <references count="1">
          <reference field="35" count="1">
            <x v="8"/>
          </reference>
        </references>
      </pivotArea>
    </format>
    <format dxfId="1370">
      <pivotArea collapsedLevelsAreSubtotals="1" fieldPosition="0">
        <references count="1">
          <reference field="35" count="2">
            <x v="9"/>
            <x v="10"/>
          </reference>
        </references>
      </pivotArea>
    </format>
    <format dxfId="1369">
      <pivotArea dataOnly="0" labelOnly="1" fieldPosition="0">
        <references count="1">
          <reference field="35" count="2">
            <x v="9"/>
            <x v="10"/>
          </reference>
        </references>
      </pivotArea>
    </format>
    <format dxfId="1368">
      <pivotArea collapsedLevelsAreSubtotals="1" fieldPosition="0">
        <references count="1">
          <reference field="35" count="1">
            <x v="11"/>
          </reference>
        </references>
      </pivotArea>
    </format>
    <format dxfId="1367">
      <pivotArea dataOnly="0" labelOnly="1" fieldPosition="0">
        <references count="1">
          <reference field="35" count="1">
            <x v="11"/>
          </reference>
        </references>
      </pivotArea>
    </format>
    <format dxfId="1366">
      <pivotArea collapsedLevelsAreSubtotals="1" fieldPosition="0">
        <references count="1">
          <reference field="35" count="1">
            <x v="12"/>
          </reference>
        </references>
      </pivotArea>
    </format>
    <format dxfId="1365">
      <pivotArea dataOnly="0" labelOnly="1" fieldPosition="0">
        <references count="1">
          <reference field="35" count="1">
            <x v="12"/>
          </reference>
        </references>
      </pivotArea>
    </format>
    <format dxfId="1364">
      <pivotArea collapsedLevelsAreSubtotals="1" fieldPosition="0">
        <references count="1">
          <reference field="35" count="1">
            <x v="13"/>
          </reference>
        </references>
      </pivotArea>
    </format>
    <format dxfId="1363">
      <pivotArea dataOnly="0" labelOnly="1" fieldPosition="0">
        <references count="1">
          <reference field="35" count="1">
            <x v="13"/>
          </reference>
        </references>
      </pivotArea>
    </format>
    <format dxfId="1362">
      <pivotArea collapsedLevelsAreSubtotals="1" fieldPosition="0">
        <references count="1">
          <reference field="35" count="1">
            <x v="14"/>
          </reference>
        </references>
      </pivotArea>
    </format>
    <format dxfId="1361">
      <pivotArea dataOnly="0" labelOnly="1" fieldPosition="0">
        <references count="1">
          <reference field="35" count="1">
            <x v="14"/>
          </reference>
        </references>
      </pivotArea>
    </format>
    <format dxfId="1360">
      <pivotArea collapsedLevelsAreSubtotals="1" fieldPosition="0">
        <references count="1">
          <reference field="35" count="2">
            <x v="15"/>
            <x v="16"/>
          </reference>
        </references>
      </pivotArea>
    </format>
    <format dxfId="1359">
      <pivotArea dataOnly="0" labelOnly="1" fieldPosition="0">
        <references count="1">
          <reference field="35" count="2">
            <x v="15"/>
            <x v="16"/>
          </reference>
        </references>
      </pivotArea>
    </format>
    <format dxfId="1358">
      <pivotArea collapsedLevelsAreSubtotals="1" fieldPosition="0">
        <references count="1">
          <reference field="35" count="2">
            <x v="17"/>
            <x v="18"/>
          </reference>
        </references>
      </pivotArea>
    </format>
    <format dxfId="1357">
      <pivotArea dataOnly="0" labelOnly="1" fieldPosition="0">
        <references count="1">
          <reference field="35" count="2">
            <x v="17"/>
            <x v="18"/>
          </reference>
        </references>
      </pivotArea>
    </format>
    <format dxfId="1356">
      <pivotArea collapsedLevelsAreSubtotals="1" fieldPosition="0">
        <references count="1">
          <reference field="35" count="2">
            <x v="19"/>
            <x v="20"/>
          </reference>
        </references>
      </pivotArea>
    </format>
    <format dxfId="1355">
      <pivotArea dataOnly="0" labelOnly="1" fieldPosition="0">
        <references count="1">
          <reference field="35" count="2">
            <x v="19"/>
            <x v="2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0581F1FE-166D-44FA-BFF5-792560F3BED9}" name="TablaDinámica17"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K255:R271" firstHeaderRow="1" firstDataRow="2"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31">
        <item x="20"/>
        <item x="22"/>
        <item h="1" x="3"/>
        <item x="2"/>
        <item x="12"/>
        <item x="24"/>
        <item x="16"/>
        <item h="1" x="0"/>
        <item x="8"/>
        <item x="14"/>
        <item x="4"/>
        <item x="9"/>
        <item x="10"/>
        <item h="1" x="26"/>
        <item h="1" x="7"/>
        <item h="1" x="1"/>
        <item h="1" x="29"/>
        <item h="1" x="15"/>
        <item h="1" x="5"/>
        <item x="17"/>
        <item h="1" x="11"/>
        <item x="28"/>
        <item x="21"/>
        <item x="25"/>
        <item h="1" x="18"/>
        <item h="1" x="23"/>
        <item h="1" x="27"/>
        <item h="1" x="13"/>
        <item h="1" x="19"/>
        <item h="1" x="6"/>
        <item t="default"/>
      </items>
    </pivotField>
    <pivotField axis="axisCol" dataField="1" showAll="0">
      <items count="8">
        <item x="2"/>
        <item x="1"/>
        <item x="4"/>
        <item x="3"/>
        <item x="0"/>
        <item x="6"/>
        <item x="5"/>
        <item t="default"/>
      </items>
    </pivotField>
    <pivotField showAll="0"/>
    <pivotField showAll="0"/>
    <pivotField showAll="0"/>
    <pivotField showAll="0"/>
    <pivotField showAll="0"/>
    <pivotField showAll="0"/>
    <pivotField showAll="0"/>
    <pivotField showAll="0"/>
  </pivotFields>
  <rowFields count="1">
    <field x="28"/>
  </rowFields>
  <rowItems count="15">
    <i>
      <x/>
    </i>
    <i>
      <x v="3"/>
    </i>
    <i>
      <x v="4"/>
    </i>
    <i>
      <x v="5"/>
    </i>
    <i>
      <x v="6"/>
    </i>
    <i>
      <x v="8"/>
    </i>
    <i>
      <x v="9"/>
    </i>
    <i>
      <x v="10"/>
    </i>
    <i>
      <x v="11"/>
    </i>
    <i>
      <x v="12"/>
    </i>
    <i>
      <x v="19"/>
    </i>
    <i>
      <x v="21"/>
    </i>
    <i>
      <x v="22"/>
    </i>
    <i>
      <x v="23"/>
    </i>
    <i t="grand">
      <x/>
    </i>
  </rowItems>
  <colFields count="1">
    <field x="29"/>
  </colFields>
  <colItems count="7">
    <i>
      <x/>
    </i>
    <i>
      <x v="1"/>
    </i>
    <i>
      <x v="2"/>
    </i>
    <i>
      <x v="3"/>
    </i>
    <i>
      <x v="4"/>
    </i>
    <i>
      <x v="5"/>
    </i>
    <i t="grand">
      <x/>
    </i>
  </colItems>
  <pageFields count="1">
    <pageField fld="6" hier="-1"/>
  </pageFields>
  <dataFields count="1">
    <dataField name="Cuenta de ¿Cuánto estaría dispuesto a pagar por los productos ofrecidos para su mascota? " fld="29" subtotal="count" baseField="0" baseItem="0"/>
  </dataFields>
  <formats count="112">
    <format dxfId="1487">
      <pivotArea dataOnly="0" labelOnly="1" outline="0" axis="axisValues" fieldPosition="0"/>
    </format>
    <format dxfId="1486">
      <pivotArea collapsedLevelsAreSubtotals="1" fieldPosition="0">
        <references count="1">
          <reference field="28" count="1">
            <x v="0"/>
          </reference>
        </references>
      </pivotArea>
    </format>
    <format dxfId="1485">
      <pivotArea collapsedLevelsAreSubtotals="1" fieldPosition="0">
        <references count="2">
          <reference field="28" count="1" selected="0">
            <x v="0"/>
          </reference>
          <reference field="29" count="2">
            <x v="2"/>
            <x v="3"/>
          </reference>
        </references>
      </pivotArea>
    </format>
    <format dxfId="1484">
      <pivotArea collapsedLevelsAreSubtotals="1" fieldPosition="0">
        <references count="1">
          <reference field="28" count="1">
            <x v="1"/>
          </reference>
        </references>
      </pivotArea>
    </format>
    <format dxfId="1483">
      <pivotArea collapsedLevelsAreSubtotals="1" fieldPosition="0">
        <references count="2">
          <reference field="28" count="1" selected="0">
            <x v="1"/>
          </reference>
          <reference field="29" count="1">
            <x v="0"/>
          </reference>
        </references>
      </pivotArea>
    </format>
    <format dxfId="1482">
      <pivotArea collapsedLevelsAreSubtotals="1" fieldPosition="0">
        <references count="1">
          <reference field="28" count="1">
            <x v="2"/>
          </reference>
        </references>
      </pivotArea>
    </format>
    <format dxfId="1481">
      <pivotArea collapsedLevelsAreSubtotals="1" fieldPosition="0">
        <references count="2">
          <reference field="28" count="1" selected="0">
            <x v="2"/>
          </reference>
          <reference field="29" count="5">
            <x v="0"/>
            <x v="1"/>
            <x v="2"/>
            <x v="3"/>
            <x v="4"/>
          </reference>
        </references>
      </pivotArea>
    </format>
    <format dxfId="1480">
      <pivotArea collapsedLevelsAreSubtotals="1" fieldPosition="0">
        <references count="1">
          <reference field="28" count="1">
            <x v="3"/>
          </reference>
        </references>
      </pivotArea>
    </format>
    <format dxfId="1479">
      <pivotArea collapsedLevelsAreSubtotals="1" fieldPosition="0">
        <references count="2">
          <reference field="28" count="1" selected="0">
            <x v="3"/>
          </reference>
          <reference field="29" count="5">
            <x v="0"/>
            <x v="1"/>
            <x v="2"/>
            <x v="4"/>
            <x v="5"/>
          </reference>
        </references>
      </pivotArea>
    </format>
    <format dxfId="1478">
      <pivotArea collapsedLevelsAreSubtotals="1" fieldPosition="0">
        <references count="1">
          <reference field="28" count="1">
            <x v="4"/>
          </reference>
        </references>
      </pivotArea>
    </format>
    <format dxfId="1477">
      <pivotArea collapsedLevelsAreSubtotals="1" fieldPosition="0">
        <references count="2">
          <reference field="28" count="1" selected="0">
            <x v="4"/>
          </reference>
          <reference field="29" count="4">
            <x v="0"/>
            <x v="1"/>
            <x v="2"/>
            <x v="4"/>
          </reference>
        </references>
      </pivotArea>
    </format>
    <format dxfId="1476">
      <pivotArea dataOnly="0" labelOnly="1" fieldPosition="0">
        <references count="1">
          <reference field="28" count="5">
            <x v="0"/>
            <x v="1"/>
            <x v="2"/>
            <x v="3"/>
            <x v="4"/>
          </reference>
        </references>
      </pivotArea>
    </format>
    <format dxfId="1475">
      <pivotArea dataOnly="0" labelOnly="1" fieldPosition="0">
        <references count="2">
          <reference field="28" count="1" selected="0">
            <x v="0"/>
          </reference>
          <reference field="29" count="2">
            <x v="2"/>
            <x v="3"/>
          </reference>
        </references>
      </pivotArea>
    </format>
    <format dxfId="1474">
      <pivotArea dataOnly="0" labelOnly="1" fieldPosition="0">
        <references count="2">
          <reference field="28" count="1" selected="0">
            <x v="1"/>
          </reference>
          <reference field="29" count="1">
            <x v="0"/>
          </reference>
        </references>
      </pivotArea>
    </format>
    <format dxfId="1473">
      <pivotArea dataOnly="0" labelOnly="1" fieldPosition="0">
        <references count="2">
          <reference field="28" count="1" selected="0">
            <x v="2"/>
          </reference>
          <reference field="29" count="5">
            <x v="0"/>
            <x v="1"/>
            <x v="2"/>
            <x v="3"/>
            <x v="4"/>
          </reference>
        </references>
      </pivotArea>
    </format>
    <format dxfId="1472">
      <pivotArea dataOnly="0" labelOnly="1" fieldPosition="0">
        <references count="2">
          <reference field="28" count="1" selected="0">
            <x v="3"/>
          </reference>
          <reference field="29" count="5">
            <x v="0"/>
            <x v="1"/>
            <x v="2"/>
            <x v="4"/>
            <x v="5"/>
          </reference>
        </references>
      </pivotArea>
    </format>
    <format dxfId="1471">
      <pivotArea dataOnly="0" labelOnly="1" fieldPosition="0">
        <references count="2">
          <reference field="28" count="1" selected="0">
            <x v="4"/>
          </reference>
          <reference field="29" count="4">
            <x v="0"/>
            <x v="1"/>
            <x v="2"/>
            <x v="4"/>
          </reference>
        </references>
      </pivotArea>
    </format>
    <format dxfId="1470">
      <pivotArea collapsedLevelsAreSubtotals="1" fieldPosition="0">
        <references count="1">
          <reference field="28" count="1">
            <x v="5"/>
          </reference>
        </references>
      </pivotArea>
    </format>
    <format dxfId="1469">
      <pivotArea collapsedLevelsAreSubtotals="1" fieldPosition="0">
        <references count="2">
          <reference field="28" count="1" selected="0">
            <x v="5"/>
          </reference>
          <reference field="29" count="2">
            <x v="0"/>
            <x v="1"/>
          </reference>
        </references>
      </pivotArea>
    </format>
    <format dxfId="1468">
      <pivotArea collapsedLevelsAreSubtotals="1" fieldPosition="0">
        <references count="1">
          <reference field="28" count="1">
            <x v="6"/>
          </reference>
        </references>
      </pivotArea>
    </format>
    <format dxfId="1467">
      <pivotArea dataOnly="0" labelOnly="1" fieldPosition="0">
        <references count="1">
          <reference field="28" count="2">
            <x v="5"/>
            <x v="6"/>
          </reference>
        </references>
      </pivotArea>
    </format>
    <format dxfId="1466">
      <pivotArea dataOnly="0" labelOnly="1" fieldPosition="0">
        <references count="2">
          <reference field="28" count="1" selected="0">
            <x v="5"/>
          </reference>
          <reference field="29" count="2">
            <x v="0"/>
            <x v="1"/>
          </reference>
        </references>
      </pivotArea>
    </format>
    <format dxfId="1465">
      <pivotArea collapsedLevelsAreSubtotals="1" fieldPosition="0">
        <references count="2">
          <reference field="28" count="1" selected="0">
            <x v="6"/>
          </reference>
          <reference field="29" count="4">
            <x v="0"/>
            <x v="1"/>
            <x v="2"/>
            <x v="3"/>
          </reference>
        </references>
      </pivotArea>
    </format>
    <format dxfId="1464">
      <pivotArea dataOnly="0" labelOnly="1" fieldPosition="0">
        <references count="2">
          <reference field="28" count="1" selected="0">
            <x v="6"/>
          </reference>
          <reference field="29" count="4">
            <x v="0"/>
            <x v="1"/>
            <x v="2"/>
            <x v="3"/>
          </reference>
        </references>
      </pivotArea>
    </format>
    <format dxfId="1463">
      <pivotArea collapsedLevelsAreSubtotals="1" fieldPosition="0">
        <references count="1">
          <reference field="28" count="1">
            <x v="7"/>
          </reference>
        </references>
      </pivotArea>
    </format>
    <format dxfId="1462">
      <pivotArea collapsedLevelsAreSubtotals="1" fieldPosition="0">
        <references count="2">
          <reference field="28" count="1" selected="0">
            <x v="7"/>
          </reference>
          <reference field="29" count="5">
            <x v="0"/>
            <x v="1"/>
            <x v="2"/>
            <x v="3"/>
            <x v="4"/>
          </reference>
        </references>
      </pivotArea>
    </format>
    <format dxfId="1461">
      <pivotArea dataOnly="0" labelOnly="1" fieldPosition="0">
        <references count="1">
          <reference field="28" count="1">
            <x v="7"/>
          </reference>
        </references>
      </pivotArea>
    </format>
    <format dxfId="1460">
      <pivotArea dataOnly="0" labelOnly="1" fieldPosition="0">
        <references count="2">
          <reference field="28" count="1" selected="0">
            <x v="7"/>
          </reference>
          <reference field="29" count="5">
            <x v="0"/>
            <x v="1"/>
            <x v="2"/>
            <x v="3"/>
            <x v="4"/>
          </reference>
        </references>
      </pivotArea>
    </format>
    <format dxfId="1459">
      <pivotArea collapsedLevelsAreSubtotals="1" fieldPosition="0">
        <references count="1">
          <reference field="28" count="1">
            <x v="8"/>
          </reference>
        </references>
      </pivotArea>
    </format>
    <format dxfId="1458">
      <pivotArea collapsedLevelsAreSubtotals="1" fieldPosition="0">
        <references count="2">
          <reference field="28" count="1" selected="0">
            <x v="8"/>
          </reference>
          <reference field="29" count="5">
            <x v="0"/>
            <x v="1"/>
            <x v="2"/>
            <x v="3"/>
            <x v="4"/>
          </reference>
        </references>
      </pivotArea>
    </format>
    <format dxfId="1457">
      <pivotArea dataOnly="0" labelOnly="1" fieldPosition="0">
        <references count="1">
          <reference field="28" count="1">
            <x v="8"/>
          </reference>
        </references>
      </pivotArea>
    </format>
    <format dxfId="1456">
      <pivotArea dataOnly="0" labelOnly="1" fieldPosition="0">
        <references count="2">
          <reference field="28" count="1" selected="0">
            <x v="8"/>
          </reference>
          <reference field="29" count="5">
            <x v="0"/>
            <x v="1"/>
            <x v="2"/>
            <x v="3"/>
            <x v="4"/>
          </reference>
        </references>
      </pivotArea>
    </format>
    <format dxfId="1455">
      <pivotArea collapsedLevelsAreSubtotals="1" fieldPosition="0">
        <references count="1">
          <reference field="28" count="1">
            <x v="9"/>
          </reference>
        </references>
      </pivotArea>
    </format>
    <format dxfId="1454">
      <pivotArea collapsedLevelsAreSubtotals="1" fieldPosition="0">
        <references count="2">
          <reference field="28" count="1" selected="0">
            <x v="9"/>
          </reference>
          <reference field="29" count="3">
            <x v="0"/>
            <x v="1"/>
            <x v="2"/>
          </reference>
        </references>
      </pivotArea>
    </format>
    <format dxfId="1453">
      <pivotArea dataOnly="0" labelOnly="1" fieldPosition="0">
        <references count="1">
          <reference field="28" count="1">
            <x v="9"/>
          </reference>
        </references>
      </pivotArea>
    </format>
    <format dxfId="1452">
      <pivotArea dataOnly="0" labelOnly="1" fieldPosition="0">
        <references count="2">
          <reference field="28" count="1" selected="0">
            <x v="9"/>
          </reference>
          <reference field="29" count="3">
            <x v="0"/>
            <x v="1"/>
            <x v="2"/>
          </reference>
        </references>
      </pivotArea>
    </format>
    <format dxfId="1451">
      <pivotArea collapsedLevelsAreSubtotals="1" fieldPosition="0">
        <references count="1">
          <reference field="28" count="1">
            <x v="10"/>
          </reference>
        </references>
      </pivotArea>
    </format>
    <format dxfId="1450">
      <pivotArea collapsedLevelsAreSubtotals="1" fieldPosition="0">
        <references count="2">
          <reference field="28" count="1" selected="0">
            <x v="10"/>
          </reference>
          <reference field="29" count="5">
            <x v="0"/>
            <x v="1"/>
            <x v="2"/>
            <x v="3"/>
            <x v="4"/>
          </reference>
        </references>
      </pivotArea>
    </format>
    <format dxfId="1449">
      <pivotArea dataOnly="0" labelOnly="1" fieldPosition="0">
        <references count="1">
          <reference field="28" count="1">
            <x v="10"/>
          </reference>
        </references>
      </pivotArea>
    </format>
    <format dxfId="1448">
      <pivotArea dataOnly="0" labelOnly="1" fieldPosition="0">
        <references count="2">
          <reference field="28" count="1" selected="0">
            <x v="10"/>
          </reference>
          <reference field="29" count="5">
            <x v="0"/>
            <x v="1"/>
            <x v="2"/>
            <x v="3"/>
            <x v="4"/>
          </reference>
        </references>
      </pivotArea>
    </format>
    <format dxfId="1447">
      <pivotArea collapsedLevelsAreSubtotals="1" fieldPosition="0">
        <references count="1">
          <reference field="28" count="1">
            <x v="11"/>
          </reference>
        </references>
      </pivotArea>
    </format>
    <format dxfId="1446">
      <pivotArea collapsedLevelsAreSubtotals="1" fieldPosition="0">
        <references count="2">
          <reference field="28" count="1" selected="0">
            <x v="11"/>
          </reference>
          <reference field="29" count="1">
            <x v="1"/>
          </reference>
        </references>
      </pivotArea>
    </format>
    <format dxfId="1445">
      <pivotArea dataOnly="0" labelOnly="1" fieldPosition="0">
        <references count="1">
          <reference field="28" count="1">
            <x v="11"/>
          </reference>
        </references>
      </pivotArea>
    </format>
    <format dxfId="1444">
      <pivotArea dataOnly="0" labelOnly="1" fieldPosition="0">
        <references count="2">
          <reference field="28" count="1" selected="0">
            <x v="11"/>
          </reference>
          <reference field="29" count="1">
            <x v="1"/>
          </reference>
        </references>
      </pivotArea>
    </format>
    <format dxfId="1443">
      <pivotArea collapsedLevelsAreSubtotals="1" fieldPosition="0">
        <references count="1">
          <reference field="28" count="1">
            <x v="12"/>
          </reference>
        </references>
      </pivotArea>
    </format>
    <format dxfId="1442">
      <pivotArea collapsedLevelsAreSubtotals="1" fieldPosition="0">
        <references count="2">
          <reference field="28" count="1" selected="0">
            <x v="12"/>
          </reference>
          <reference field="29" count="3">
            <x v="1"/>
            <x v="2"/>
            <x v="4"/>
          </reference>
        </references>
      </pivotArea>
    </format>
    <format dxfId="1441">
      <pivotArea dataOnly="0" labelOnly="1" fieldPosition="0">
        <references count="1">
          <reference field="28" count="1">
            <x v="12"/>
          </reference>
        </references>
      </pivotArea>
    </format>
    <format dxfId="1440">
      <pivotArea dataOnly="0" labelOnly="1" fieldPosition="0">
        <references count="2">
          <reference field="28" count="1" selected="0">
            <x v="12"/>
          </reference>
          <reference field="29" count="3">
            <x v="1"/>
            <x v="2"/>
            <x v="4"/>
          </reference>
        </references>
      </pivotArea>
    </format>
    <format dxfId="1439">
      <pivotArea collapsedLevelsAreSubtotals="1" fieldPosition="0">
        <references count="1">
          <reference field="28" count="1">
            <x v="13"/>
          </reference>
        </references>
      </pivotArea>
    </format>
    <format dxfId="1438">
      <pivotArea collapsedLevelsAreSubtotals="1" fieldPosition="0">
        <references count="2">
          <reference field="28" count="1" selected="0">
            <x v="13"/>
          </reference>
          <reference field="29" count="2">
            <x v="0"/>
            <x v="4"/>
          </reference>
        </references>
      </pivotArea>
    </format>
    <format dxfId="1437">
      <pivotArea dataOnly="0" labelOnly="1" fieldPosition="0">
        <references count="1">
          <reference field="28" count="1">
            <x v="13"/>
          </reference>
        </references>
      </pivotArea>
    </format>
    <format dxfId="1436">
      <pivotArea dataOnly="0" labelOnly="1" fieldPosition="0">
        <references count="2">
          <reference field="28" count="1" selected="0">
            <x v="13"/>
          </reference>
          <reference field="29" count="2">
            <x v="0"/>
            <x v="4"/>
          </reference>
        </references>
      </pivotArea>
    </format>
    <format dxfId="1435">
      <pivotArea collapsedLevelsAreSubtotals="1" fieldPosition="0">
        <references count="1">
          <reference field="28" count="1">
            <x v="14"/>
          </reference>
        </references>
      </pivotArea>
    </format>
    <format dxfId="1434">
      <pivotArea collapsedLevelsAreSubtotals="1" fieldPosition="0">
        <references count="2">
          <reference field="28" count="1" selected="0">
            <x v="14"/>
          </reference>
          <reference field="29" count="2">
            <x v="1"/>
            <x v="3"/>
          </reference>
        </references>
      </pivotArea>
    </format>
    <format dxfId="1433">
      <pivotArea dataOnly="0" labelOnly="1" fieldPosition="0">
        <references count="1">
          <reference field="28" count="1">
            <x v="14"/>
          </reference>
        </references>
      </pivotArea>
    </format>
    <format dxfId="1432">
      <pivotArea dataOnly="0" labelOnly="1" fieldPosition="0">
        <references count="2">
          <reference field="28" count="1" selected="0">
            <x v="14"/>
          </reference>
          <reference field="29" count="2">
            <x v="1"/>
            <x v="3"/>
          </reference>
        </references>
      </pivotArea>
    </format>
    <format dxfId="1431">
      <pivotArea collapsedLevelsAreSubtotals="1" fieldPosition="0">
        <references count="1">
          <reference field="28" count="1">
            <x v="15"/>
          </reference>
        </references>
      </pivotArea>
    </format>
    <format dxfId="1430">
      <pivotArea collapsedLevelsAreSubtotals="1" fieldPosition="0">
        <references count="2">
          <reference field="28" count="1" selected="0">
            <x v="15"/>
          </reference>
          <reference field="29" count="2">
            <x v="0"/>
            <x v="1"/>
          </reference>
        </references>
      </pivotArea>
    </format>
    <format dxfId="1429">
      <pivotArea dataOnly="0" labelOnly="1" fieldPosition="0">
        <references count="1">
          <reference field="28" count="1">
            <x v="15"/>
          </reference>
        </references>
      </pivotArea>
    </format>
    <format dxfId="1428">
      <pivotArea dataOnly="0" labelOnly="1" fieldPosition="0">
        <references count="2">
          <reference field="28" count="1" selected="0">
            <x v="15"/>
          </reference>
          <reference field="29" count="2">
            <x v="0"/>
            <x v="1"/>
          </reference>
        </references>
      </pivotArea>
    </format>
    <format dxfId="1427">
      <pivotArea collapsedLevelsAreSubtotals="1" fieldPosition="0">
        <references count="1">
          <reference field="28" count="1">
            <x v="16"/>
          </reference>
        </references>
      </pivotArea>
    </format>
    <format dxfId="1426">
      <pivotArea collapsedLevelsAreSubtotals="1" fieldPosition="0">
        <references count="2">
          <reference field="28" count="1" selected="0">
            <x v="16"/>
          </reference>
          <reference field="29" count="1">
            <x v="1"/>
          </reference>
        </references>
      </pivotArea>
    </format>
    <format dxfId="1425">
      <pivotArea dataOnly="0" labelOnly="1" fieldPosition="0">
        <references count="1">
          <reference field="28" count="1">
            <x v="16"/>
          </reference>
        </references>
      </pivotArea>
    </format>
    <format dxfId="1424">
      <pivotArea dataOnly="0" labelOnly="1" fieldPosition="0">
        <references count="2">
          <reference field="28" count="1" selected="0">
            <x v="16"/>
          </reference>
          <reference field="29" count="1">
            <x v="1"/>
          </reference>
        </references>
      </pivotArea>
    </format>
    <format dxfId="1423">
      <pivotArea collapsedLevelsAreSubtotals="1" fieldPosition="0">
        <references count="1">
          <reference field="28" count="1">
            <x v="17"/>
          </reference>
        </references>
      </pivotArea>
    </format>
    <format dxfId="1422">
      <pivotArea collapsedLevelsAreSubtotals="1" fieldPosition="0">
        <references count="2">
          <reference field="28" count="1" selected="0">
            <x v="17"/>
          </reference>
          <reference field="29" count="1">
            <x v="1"/>
          </reference>
        </references>
      </pivotArea>
    </format>
    <format dxfId="1421">
      <pivotArea dataOnly="0" labelOnly="1" fieldPosition="0">
        <references count="1">
          <reference field="28" count="1">
            <x v="17"/>
          </reference>
        </references>
      </pivotArea>
    </format>
    <format dxfId="1420">
      <pivotArea dataOnly="0" labelOnly="1" fieldPosition="0">
        <references count="2">
          <reference field="28" count="1" selected="0">
            <x v="17"/>
          </reference>
          <reference field="29" count="1">
            <x v="1"/>
          </reference>
        </references>
      </pivotArea>
    </format>
    <format dxfId="1419">
      <pivotArea collapsedLevelsAreSubtotals="1" fieldPosition="0">
        <references count="1">
          <reference field="28" count="1">
            <x v="18"/>
          </reference>
        </references>
      </pivotArea>
    </format>
    <format dxfId="1418">
      <pivotArea collapsedLevelsAreSubtotals="1" fieldPosition="0">
        <references count="2">
          <reference field="28" count="1" selected="0">
            <x v="18"/>
          </reference>
          <reference field="29" count="3">
            <x v="0"/>
            <x v="1"/>
            <x v="2"/>
          </reference>
        </references>
      </pivotArea>
    </format>
    <format dxfId="1417">
      <pivotArea dataOnly="0" labelOnly="1" fieldPosition="0">
        <references count="1">
          <reference field="28" count="1">
            <x v="18"/>
          </reference>
        </references>
      </pivotArea>
    </format>
    <format dxfId="1416">
      <pivotArea dataOnly="0" labelOnly="1" fieldPosition="0">
        <references count="2">
          <reference field="28" count="1" selected="0">
            <x v="18"/>
          </reference>
          <reference field="29" count="3">
            <x v="0"/>
            <x v="1"/>
            <x v="2"/>
          </reference>
        </references>
      </pivotArea>
    </format>
    <format dxfId="1415">
      <pivotArea collapsedLevelsAreSubtotals="1" fieldPosition="0">
        <references count="1">
          <reference field="28" count="1">
            <x v="19"/>
          </reference>
        </references>
      </pivotArea>
    </format>
    <format dxfId="1414">
      <pivotArea collapsedLevelsAreSubtotals="1" fieldPosition="0">
        <references count="2">
          <reference field="28" count="1" selected="0">
            <x v="19"/>
          </reference>
          <reference field="29" count="1">
            <x v="2"/>
          </reference>
        </references>
      </pivotArea>
    </format>
    <format dxfId="1413">
      <pivotArea dataOnly="0" labelOnly="1" fieldPosition="0">
        <references count="1">
          <reference field="28" count="1">
            <x v="19"/>
          </reference>
        </references>
      </pivotArea>
    </format>
    <format dxfId="1412">
      <pivotArea dataOnly="0" labelOnly="1" fieldPosition="0">
        <references count="2">
          <reference field="28" count="1" selected="0">
            <x v="19"/>
          </reference>
          <reference field="29" count="1">
            <x v="2"/>
          </reference>
        </references>
      </pivotArea>
    </format>
    <format dxfId="1411">
      <pivotArea collapsedLevelsAreSubtotals="1" fieldPosition="0">
        <references count="1">
          <reference field="28" count="1">
            <x v="20"/>
          </reference>
        </references>
      </pivotArea>
    </format>
    <format dxfId="1410">
      <pivotArea collapsedLevelsAreSubtotals="1" fieldPosition="0">
        <references count="2">
          <reference field="28" count="1" selected="0">
            <x v="20"/>
          </reference>
          <reference field="29" count="2">
            <x v="0"/>
            <x v="1"/>
          </reference>
        </references>
      </pivotArea>
    </format>
    <format dxfId="1409">
      <pivotArea dataOnly="0" labelOnly="1" fieldPosition="0">
        <references count="1">
          <reference field="28" count="1">
            <x v="20"/>
          </reference>
        </references>
      </pivotArea>
    </format>
    <format dxfId="1408">
      <pivotArea dataOnly="0" labelOnly="1" fieldPosition="0">
        <references count="2">
          <reference field="28" count="1" selected="0">
            <x v="20"/>
          </reference>
          <reference field="29" count="2">
            <x v="0"/>
            <x v="1"/>
          </reference>
        </references>
      </pivotArea>
    </format>
    <format dxfId="1407">
      <pivotArea collapsedLevelsAreSubtotals="1" fieldPosition="0">
        <references count="1">
          <reference field="28" count="1">
            <x v="21"/>
          </reference>
        </references>
      </pivotArea>
    </format>
    <format dxfId="1406">
      <pivotArea collapsedLevelsAreSubtotals="1" fieldPosition="0">
        <references count="2">
          <reference field="28" count="1" selected="0">
            <x v="21"/>
          </reference>
          <reference field="29" count="1">
            <x v="1"/>
          </reference>
        </references>
      </pivotArea>
    </format>
    <format dxfId="1405">
      <pivotArea dataOnly="0" labelOnly="1" fieldPosition="0">
        <references count="1">
          <reference field="28" count="1">
            <x v="21"/>
          </reference>
        </references>
      </pivotArea>
    </format>
    <format dxfId="1404">
      <pivotArea dataOnly="0" labelOnly="1" fieldPosition="0">
        <references count="2">
          <reference field="28" count="1" selected="0">
            <x v="21"/>
          </reference>
          <reference field="29" count="1">
            <x v="1"/>
          </reference>
        </references>
      </pivotArea>
    </format>
    <format dxfId="1403">
      <pivotArea collapsedLevelsAreSubtotals="1" fieldPosition="0">
        <references count="1">
          <reference field="28" count="1">
            <x v="22"/>
          </reference>
        </references>
      </pivotArea>
    </format>
    <format dxfId="1402">
      <pivotArea collapsedLevelsAreSubtotals="1" fieldPosition="0">
        <references count="2">
          <reference field="28" count="1" selected="0">
            <x v="22"/>
          </reference>
          <reference field="29" count="1">
            <x v="2"/>
          </reference>
        </references>
      </pivotArea>
    </format>
    <format dxfId="1401">
      <pivotArea dataOnly="0" labelOnly="1" fieldPosition="0">
        <references count="1">
          <reference field="28" count="1">
            <x v="22"/>
          </reference>
        </references>
      </pivotArea>
    </format>
    <format dxfId="1400">
      <pivotArea dataOnly="0" labelOnly="1" fieldPosition="0">
        <references count="2">
          <reference field="28" count="1" selected="0">
            <x v="22"/>
          </reference>
          <reference field="29" count="1">
            <x v="2"/>
          </reference>
        </references>
      </pivotArea>
    </format>
    <format dxfId="1399">
      <pivotArea collapsedLevelsAreSubtotals="1" fieldPosition="0">
        <references count="1">
          <reference field="28" count="1">
            <x v="23"/>
          </reference>
        </references>
      </pivotArea>
    </format>
    <format dxfId="1398">
      <pivotArea collapsedLevelsAreSubtotals="1" fieldPosition="0">
        <references count="2">
          <reference field="28" count="1" selected="0">
            <x v="23"/>
          </reference>
          <reference field="29" count="1">
            <x v="0"/>
          </reference>
        </references>
      </pivotArea>
    </format>
    <format dxfId="1397">
      <pivotArea dataOnly="0" labelOnly="1" fieldPosition="0">
        <references count="1">
          <reference field="28" count="1">
            <x v="23"/>
          </reference>
        </references>
      </pivotArea>
    </format>
    <format dxfId="1396">
      <pivotArea dataOnly="0" labelOnly="1" fieldPosition="0">
        <references count="2">
          <reference field="28" count="1" selected="0">
            <x v="23"/>
          </reference>
          <reference field="29" count="1">
            <x v="0"/>
          </reference>
        </references>
      </pivotArea>
    </format>
    <format dxfId="1395">
      <pivotArea collapsedLevelsAreSubtotals="1" fieldPosition="0">
        <references count="1">
          <reference field="28" count="1">
            <x v="24"/>
          </reference>
        </references>
      </pivotArea>
    </format>
    <format dxfId="1394">
      <pivotArea collapsedLevelsAreSubtotals="1" fieldPosition="0">
        <references count="2">
          <reference field="28" count="1" selected="0">
            <x v="24"/>
          </reference>
          <reference field="29" count="1">
            <x v="0"/>
          </reference>
        </references>
      </pivotArea>
    </format>
    <format dxfId="1393">
      <pivotArea dataOnly="0" labelOnly="1" fieldPosition="0">
        <references count="1">
          <reference field="28" count="1">
            <x v="24"/>
          </reference>
        </references>
      </pivotArea>
    </format>
    <format dxfId="1392">
      <pivotArea dataOnly="0" labelOnly="1" fieldPosition="0">
        <references count="2">
          <reference field="28" count="1" selected="0">
            <x v="24"/>
          </reference>
          <reference field="29" count="1">
            <x v="0"/>
          </reference>
        </references>
      </pivotArea>
    </format>
    <format dxfId="1391">
      <pivotArea collapsedLevelsAreSubtotals="1" fieldPosition="0">
        <references count="1">
          <reference field="28" count="1">
            <x v="25"/>
          </reference>
        </references>
      </pivotArea>
    </format>
    <format dxfId="1390">
      <pivotArea collapsedLevelsAreSubtotals="1" fieldPosition="0">
        <references count="2">
          <reference field="28" count="1" selected="0">
            <x v="25"/>
          </reference>
          <reference field="29" count="1">
            <x v="1"/>
          </reference>
        </references>
      </pivotArea>
    </format>
    <format dxfId="1389">
      <pivotArea dataOnly="0" labelOnly="1" fieldPosition="0">
        <references count="1">
          <reference field="28" count="1">
            <x v="25"/>
          </reference>
        </references>
      </pivotArea>
    </format>
    <format dxfId="1388">
      <pivotArea dataOnly="0" labelOnly="1" fieldPosition="0">
        <references count="2">
          <reference field="28" count="1" selected="0">
            <x v="25"/>
          </reference>
          <reference field="29" count="1">
            <x v="1"/>
          </reference>
        </references>
      </pivotArea>
    </format>
    <format dxfId="1387">
      <pivotArea collapsedLevelsAreSubtotals="1" fieldPosition="0">
        <references count="1">
          <reference field="28" count="1">
            <x v="26"/>
          </reference>
        </references>
      </pivotArea>
    </format>
    <format dxfId="1386">
      <pivotArea collapsedLevelsAreSubtotals="1" fieldPosition="0">
        <references count="2">
          <reference field="28" count="1" selected="0">
            <x v="26"/>
          </reference>
          <reference field="29" count="1">
            <x v="0"/>
          </reference>
        </references>
      </pivotArea>
    </format>
    <format dxfId="1385">
      <pivotArea dataOnly="0" labelOnly="1" fieldPosition="0">
        <references count="1">
          <reference field="28" count="1">
            <x v="26"/>
          </reference>
        </references>
      </pivotArea>
    </format>
    <format dxfId="1384">
      <pivotArea dataOnly="0" labelOnly="1" fieldPosition="0">
        <references count="2">
          <reference field="28" count="1" selected="0">
            <x v="26"/>
          </reference>
          <reference field="29" count="1">
            <x v="0"/>
          </reference>
        </references>
      </pivotArea>
    </format>
    <format dxfId="1383">
      <pivotArea collapsedLevelsAreSubtotals="1" fieldPosition="0">
        <references count="1">
          <reference field="28" count="1">
            <x v="27"/>
          </reference>
        </references>
      </pivotArea>
    </format>
    <format dxfId="1382">
      <pivotArea collapsedLevelsAreSubtotals="1" fieldPosition="0">
        <references count="2">
          <reference field="28" count="1" selected="0">
            <x v="27"/>
          </reference>
          <reference field="29" count="1">
            <x v="1"/>
          </reference>
        </references>
      </pivotArea>
    </format>
    <format dxfId="1381">
      <pivotArea collapsedLevelsAreSubtotals="1" fieldPosition="0">
        <references count="1">
          <reference field="28" count="1">
            <x v="28"/>
          </reference>
        </references>
      </pivotArea>
    </format>
    <format dxfId="1380">
      <pivotArea collapsedLevelsAreSubtotals="1" fieldPosition="0">
        <references count="2">
          <reference field="28" count="1" selected="0">
            <x v="28"/>
          </reference>
          <reference field="29" count="2">
            <x v="1"/>
            <x v="2"/>
          </reference>
        </references>
      </pivotArea>
    </format>
    <format dxfId="1379">
      <pivotArea collapsedLevelsAreSubtotals="1" fieldPosition="0">
        <references count="1">
          <reference field="28" count="1">
            <x v="29"/>
          </reference>
        </references>
      </pivotArea>
    </format>
    <format dxfId="1378">
      <pivotArea dataOnly="0" labelOnly="1" fieldPosition="0">
        <references count="1">
          <reference field="28" count="3">
            <x v="27"/>
            <x v="28"/>
            <x v="29"/>
          </reference>
        </references>
      </pivotArea>
    </format>
    <format dxfId="1377">
      <pivotArea dataOnly="0" labelOnly="1" fieldPosition="0">
        <references count="2">
          <reference field="28" count="1" selected="0">
            <x v="27"/>
          </reference>
          <reference field="29" count="1">
            <x v="1"/>
          </reference>
        </references>
      </pivotArea>
    </format>
    <format dxfId="1376">
      <pivotArea dataOnly="0" labelOnly="1" fieldPosition="0">
        <references count="2">
          <reference field="28" count="1" selected="0">
            <x v="28"/>
          </reference>
          <reference field="29" count="2">
            <x v="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195D21D6-6F16-4640-9846-FC73D576C288}" name="TablaDinámica27"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K440:P462" firstHeaderRow="1" firstDataRow="2"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5">
        <item h="1" x="24"/>
        <item h="1" x="25"/>
        <item h="1" x="57"/>
        <item h="1" x="16"/>
        <item h="1" x="26"/>
        <item h="1" x="4"/>
        <item h="1" x="1"/>
        <item h="1" x="17"/>
        <item h="1" x="71"/>
        <item h="1" x="53"/>
        <item h="1" x="3"/>
        <item h="1" x="5"/>
        <item h="1" x="8"/>
        <item h="1" x="7"/>
        <item h="1" x="48"/>
        <item h="1" x="68"/>
        <item h="1" x="31"/>
        <item h="1" x="59"/>
        <item h="1" x="72"/>
        <item h="1" x="23"/>
        <item h="1" x="14"/>
        <item h="1" x="21"/>
        <item h="1" x="63"/>
        <item h="1" x="52"/>
        <item h="1" x="47"/>
        <item h="1" x="39"/>
        <item h="1" x="32"/>
        <item h="1" x="67"/>
        <item h="1" x="35"/>
        <item h="1" x="54"/>
        <item h="1" x="61"/>
        <item h="1" x="37"/>
        <item h="1" x="45"/>
        <item x="11"/>
        <item x="40"/>
        <item x="36"/>
        <item x="49"/>
        <item x="0"/>
        <item x="33"/>
        <item x="22"/>
        <item x="9"/>
        <item x="58"/>
        <item x="2"/>
        <item x="28"/>
        <item x="38"/>
        <item x="60"/>
        <item x="12"/>
        <item x="43"/>
        <item x="27"/>
        <item h="1" x="18"/>
        <item h="1" x="73"/>
        <item h="1" x="62"/>
        <item h="1" x="55"/>
        <item h="1" x="29"/>
        <item h="1" x="6"/>
        <item h="1" x="19"/>
        <item h="1" x="69"/>
        <item h="1" x="51"/>
        <item h="1" x="13"/>
        <item h="1" x="41"/>
        <item h="1" x="65"/>
        <item h="1" x="44"/>
        <item h="1" x="34"/>
        <item h="1" x="42"/>
        <item h="1" x="20"/>
        <item h="1" x="56"/>
        <item x="46"/>
        <item x="64"/>
        <item x="50"/>
        <item x="70"/>
        <item x="30"/>
        <item x="15"/>
        <item x="66"/>
        <item h="1" x="10"/>
        <item t="default"/>
      </items>
    </pivotField>
    <pivotField axis="axisCol" dataField="1" showAll="0">
      <items count="7">
        <item x="2"/>
        <item x="1"/>
        <item x="5"/>
        <item x="0"/>
        <item x="3"/>
        <item x="4"/>
        <item t="default"/>
      </items>
    </pivotField>
    <pivotField showAll="0"/>
    <pivotField showAll="0"/>
    <pivotField showAll="0"/>
    <pivotField showAll="0"/>
    <pivotField showAll="0"/>
    <pivotField showAll="0"/>
  </pivotFields>
  <rowFields count="1">
    <field x="30"/>
  </rowFields>
  <rowItems count="21">
    <i>
      <x v="33"/>
    </i>
    <i>
      <x v="34"/>
    </i>
    <i>
      <x v="35"/>
    </i>
    <i>
      <x v="36"/>
    </i>
    <i>
      <x v="37"/>
    </i>
    <i>
      <x v="38"/>
    </i>
    <i>
      <x v="39"/>
    </i>
    <i>
      <x v="40"/>
    </i>
    <i>
      <x v="41"/>
    </i>
    <i>
      <x v="42"/>
    </i>
    <i>
      <x v="43"/>
    </i>
    <i>
      <x v="45"/>
    </i>
    <i>
      <x v="46"/>
    </i>
    <i>
      <x v="47"/>
    </i>
    <i>
      <x v="48"/>
    </i>
    <i>
      <x v="66"/>
    </i>
    <i>
      <x v="68"/>
    </i>
    <i>
      <x v="69"/>
    </i>
    <i>
      <x v="70"/>
    </i>
    <i>
      <x v="72"/>
    </i>
    <i t="grand">
      <x/>
    </i>
  </rowItems>
  <colFields count="1">
    <field x="31"/>
  </colFields>
  <colItems count="5">
    <i>
      <x/>
    </i>
    <i>
      <x v="1"/>
    </i>
    <i>
      <x v="2"/>
    </i>
    <i>
      <x v="3"/>
    </i>
    <i t="grand">
      <x/>
    </i>
  </colItems>
  <pageFields count="1">
    <pageField fld="6" hier="-1"/>
  </pageFields>
  <dataFields count="1">
    <dataField name="Cuenta de ¿Cuánto estaría dispuesto a pagar por las actividades ofrecidas para tanto dueños como sus mascota? " fld="31" subtotal="count" baseField="0" baseItem="0"/>
  </dataFields>
  <formats count="282">
    <format dxfId="1769">
      <pivotArea dataOnly="0" labelOnly="1" outline="0" axis="axisValues" fieldPosition="0"/>
    </format>
    <format dxfId="1768">
      <pivotArea collapsedLevelsAreSubtotals="1" fieldPosition="0">
        <references count="1">
          <reference field="30" count="1">
            <x v="3"/>
          </reference>
        </references>
      </pivotArea>
    </format>
    <format dxfId="1767">
      <pivotArea collapsedLevelsAreSubtotals="1" fieldPosition="0">
        <references count="2">
          <reference field="30" count="1" selected="0">
            <x v="3"/>
          </reference>
          <reference field="31" count="3">
            <x v="0"/>
            <x v="1"/>
            <x v="2"/>
          </reference>
        </references>
      </pivotArea>
    </format>
    <format dxfId="1766">
      <pivotArea dataOnly="0" labelOnly="1" fieldPosition="0">
        <references count="1">
          <reference field="30" count="1">
            <x v="3"/>
          </reference>
        </references>
      </pivotArea>
    </format>
    <format dxfId="1765">
      <pivotArea dataOnly="0" labelOnly="1" fieldPosition="0">
        <references count="2">
          <reference field="30" count="1" selected="0">
            <x v="3"/>
          </reference>
          <reference field="31" count="3">
            <x v="0"/>
            <x v="1"/>
            <x v="2"/>
          </reference>
        </references>
      </pivotArea>
    </format>
    <format dxfId="1764">
      <pivotArea collapsedLevelsAreSubtotals="1" fieldPosition="0">
        <references count="1">
          <reference field="30" count="1">
            <x v="4"/>
          </reference>
        </references>
      </pivotArea>
    </format>
    <format dxfId="1763">
      <pivotArea collapsedLevelsAreSubtotals="1" fieldPosition="0">
        <references count="2">
          <reference field="30" count="1" selected="0">
            <x v="4"/>
          </reference>
          <reference field="31" count="3">
            <x v="0"/>
            <x v="1"/>
            <x v="4"/>
          </reference>
        </references>
      </pivotArea>
    </format>
    <format dxfId="1762">
      <pivotArea dataOnly="0" labelOnly="1" fieldPosition="0">
        <references count="1">
          <reference field="30" count="1">
            <x v="4"/>
          </reference>
        </references>
      </pivotArea>
    </format>
    <format dxfId="1761">
      <pivotArea dataOnly="0" labelOnly="1" fieldPosition="0">
        <references count="2">
          <reference field="30" count="1" selected="0">
            <x v="4"/>
          </reference>
          <reference field="31" count="3">
            <x v="0"/>
            <x v="1"/>
            <x v="4"/>
          </reference>
        </references>
      </pivotArea>
    </format>
    <format dxfId="1760">
      <pivotArea collapsedLevelsAreSubtotals="1" fieldPosition="0">
        <references count="1">
          <reference field="30" count="1">
            <x v="5"/>
          </reference>
        </references>
      </pivotArea>
    </format>
    <format dxfId="1759">
      <pivotArea collapsedLevelsAreSubtotals="1" fieldPosition="0">
        <references count="2">
          <reference field="30" count="1" selected="0">
            <x v="5"/>
          </reference>
          <reference field="31" count="4">
            <x v="0"/>
            <x v="1"/>
            <x v="2"/>
            <x v="4"/>
          </reference>
        </references>
      </pivotArea>
    </format>
    <format dxfId="1758">
      <pivotArea dataOnly="0" labelOnly="1" fieldPosition="0">
        <references count="1">
          <reference field="30" count="1">
            <x v="5"/>
          </reference>
        </references>
      </pivotArea>
    </format>
    <format dxfId="1757">
      <pivotArea dataOnly="0" labelOnly="1" fieldPosition="0">
        <references count="2">
          <reference field="30" count="1" selected="0">
            <x v="5"/>
          </reference>
          <reference field="31" count="4">
            <x v="0"/>
            <x v="1"/>
            <x v="2"/>
            <x v="4"/>
          </reference>
        </references>
      </pivotArea>
    </format>
    <format dxfId="1756">
      <pivotArea collapsedLevelsAreSubtotals="1" fieldPosition="0">
        <references count="1">
          <reference field="30" count="1">
            <x v="6"/>
          </reference>
        </references>
      </pivotArea>
    </format>
    <format dxfId="1755">
      <pivotArea collapsedLevelsAreSubtotals="1" fieldPosition="0">
        <references count="2">
          <reference field="30" count="1" selected="0">
            <x v="6"/>
          </reference>
          <reference field="31" count="2">
            <x v="0"/>
            <x v="1"/>
          </reference>
        </references>
      </pivotArea>
    </format>
    <format dxfId="1754">
      <pivotArea dataOnly="0" labelOnly="1" fieldPosition="0">
        <references count="1">
          <reference field="30" count="1">
            <x v="6"/>
          </reference>
        </references>
      </pivotArea>
    </format>
    <format dxfId="1753">
      <pivotArea dataOnly="0" labelOnly="1" fieldPosition="0">
        <references count="2">
          <reference field="30" count="1" selected="0">
            <x v="6"/>
          </reference>
          <reference field="31" count="2">
            <x v="0"/>
            <x v="1"/>
          </reference>
        </references>
      </pivotArea>
    </format>
    <format dxfId="1752">
      <pivotArea collapsedLevelsAreSubtotals="1" fieldPosition="0">
        <references count="1">
          <reference field="30" count="1">
            <x v="7"/>
          </reference>
        </references>
      </pivotArea>
    </format>
    <format dxfId="1751">
      <pivotArea collapsedLevelsAreSubtotals="1" fieldPosition="0">
        <references count="2">
          <reference field="30" count="1" selected="0">
            <x v="7"/>
          </reference>
          <reference field="31" count="4">
            <x v="0"/>
            <x v="1"/>
            <x v="2"/>
            <x v="3"/>
          </reference>
        </references>
      </pivotArea>
    </format>
    <format dxfId="1750">
      <pivotArea collapsedLevelsAreSubtotals="1" fieldPosition="0">
        <references count="1">
          <reference field="30" count="1">
            <x v="8"/>
          </reference>
        </references>
      </pivotArea>
    </format>
    <format dxfId="1749">
      <pivotArea dataOnly="0" labelOnly="1" fieldPosition="0">
        <references count="1">
          <reference field="30" count="2">
            <x v="7"/>
            <x v="8"/>
          </reference>
        </references>
      </pivotArea>
    </format>
    <format dxfId="1748">
      <pivotArea dataOnly="0" labelOnly="1" fieldPosition="0">
        <references count="2">
          <reference field="30" count="1" selected="0">
            <x v="7"/>
          </reference>
          <reference field="31" count="4">
            <x v="0"/>
            <x v="1"/>
            <x v="2"/>
            <x v="3"/>
          </reference>
        </references>
      </pivotArea>
    </format>
    <format dxfId="1747">
      <pivotArea collapsedLevelsAreSubtotals="1" fieldPosition="0">
        <references count="2">
          <reference field="30" count="1" selected="0">
            <x v="8"/>
          </reference>
          <reference field="31" count="1">
            <x v="1"/>
          </reference>
        </references>
      </pivotArea>
    </format>
    <format dxfId="1746">
      <pivotArea dataOnly="0" labelOnly="1" fieldPosition="0">
        <references count="2">
          <reference field="30" count="1" selected="0">
            <x v="8"/>
          </reference>
          <reference field="31" count="1">
            <x v="1"/>
          </reference>
        </references>
      </pivotArea>
    </format>
    <format dxfId="1745">
      <pivotArea collapsedLevelsAreSubtotals="1" fieldPosition="0">
        <references count="1">
          <reference field="30" count="1">
            <x v="9"/>
          </reference>
        </references>
      </pivotArea>
    </format>
    <format dxfId="1744">
      <pivotArea collapsedLevelsAreSubtotals="1" fieldPosition="0">
        <references count="2">
          <reference field="30" count="1" selected="0">
            <x v="9"/>
          </reference>
          <reference field="31" count="3">
            <x v="0"/>
            <x v="1"/>
            <x v="2"/>
          </reference>
        </references>
      </pivotArea>
    </format>
    <format dxfId="1743">
      <pivotArea dataOnly="0" labelOnly="1" fieldPosition="0">
        <references count="1">
          <reference field="30" count="1">
            <x v="9"/>
          </reference>
        </references>
      </pivotArea>
    </format>
    <format dxfId="1742">
      <pivotArea dataOnly="0" labelOnly="1" fieldPosition="0">
        <references count="2">
          <reference field="30" count="1" selected="0">
            <x v="9"/>
          </reference>
          <reference field="31" count="3">
            <x v="0"/>
            <x v="1"/>
            <x v="2"/>
          </reference>
        </references>
      </pivotArea>
    </format>
    <format dxfId="1741">
      <pivotArea collapsedLevelsAreSubtotals="1" fieldPosition="0">
        <references count="1">
          <reference field="30" count="1">
            <x v="10"/>
          </reference>
        </references>
      </pivotArea>
    </format>
    <format dxfId="1740">
      <pivotArea collapsedLevelsAreSubtotals="1" fieldPosition="0">
        <references count="2">
          <reference field="30" count="1" selected="0">
            <x v="10"/>
          </reference>
          <reference field="31" count="1">
            <x v="1"/>
          </reference>
        </references>
      </pivotArea>
    </format>
    <format dxfId="1739">
      <pivotArea dataOnly="0" labelOnly="1" fieldPosition="0">
        <references count="1">
          <reference field="30" count="1">
            <x v="10"/>
          </reference>
        </references>
      </pivotArea>
    </format>
    <format dxfId="1738">
      <pivotArea dataOnly="0" labelOnly="1" fieldPosition="0">
        <references count="2">
          <reference field="30" count="1" selected="0">
            <x v="10"/>
          </reference>
          <reference field="31" count="1">
            <x v="1"/>
          </reference>
        </references>
      </pivotArea>
    </format>
    <format dxfId="1737">
      <pivotArea collapsedLevelsAreSubtotals="1" fieldPosition="0">
        <references count="1">
          <reference field="30" count="1">
            <x v="11"/>
          </reference>
        </references>
      </pivotArea>
    </format>
    <format dxfId="1736">
      <pivotArea collapsedLevelsAreSubtotals="1" fieldPosition="0">
        <references count="2">
          <reference field="30" count="1" selected="0">
            <x v="11"/>
          </reference>
          <reference field="31" count="4">
            <x v="0"/>
            <x v="1"/>
            <x v="2"/>
            <x v="3"/>
          </reference>
        </references>
      </pivotArea>
    </format>
    <format dxfId="1735">
      <pivotArea dataOnly="0" labelOnly="1" fieldPosition="0">
        <references count="1">
          <reference field="30" count="1">
            <x v="11"/>
          </reference>
        </references>
      </pivotArea>
    </format>
    <format dxfId="1734">
      <pivotArea dataOnly="0" labelOnly="1" fieldPosition="0">
        <references count="2">
          <reference field="30" count="1" selected="0">
            <x v="11"/>
          </reference>
          <reference field="31" count="4">
            <x v="0"/>
            <x v="1"/>
            <x v="2"/>
            <x v="3"/>
          </reference>
        </references>
      </pivotArea>
    </format>
    <format dxfId="1733">
      <pivotArea collapsedLevelsAreSubtotals="1" fieldPosition="0">
        <references count="1">
          <reference field="30" count="1">
            <x v="12"/>
          </reference>
        </references>
      </pivotArea>
    </format>
    <format dxfId="1732">
      <pivotArea collapsedLevelsAreSubtotals="1" fieldPosition="0">
        <references count="2">
          <reference field="30" count="1" selected="0">
            <x v="12"/>
          </reference>
          <reference field="31" count="4">
            <x v="0"/>
            <x v="1"/>
            <x v="2"/>
            <x v="3"/>
          </reference>
        </references>
      </pivotArea>
    </format>
    <format dxfId="1731">
      <pivotArea dataOnly="0" labelOnly="1" fieldPosition="0">
        <references count="1">
          <reference field="30" count="1">
            <x v="12"/>
          </reference>
        </references>
      </pivotArea>
    </format>
    <format dxfId="1730">
      <pivotArea dataOnly="0" labelOnly="1" fieldPosition="0">
        <references count="2">
          <reference field="30" count="1" selected="0">
            <x v="12"/>
          </reference>
          <reference field="31" count="4">
            <x v="0"/>
            <x v="1"/>
            <x v="2"/>
            <x v="3"/>
          </reference>
        </references>
      </pivotArea>
    </format>
    <format dxfId="1729">
      <pivotArea collapsedLevelsAreSubtotals="1" fieldPosition="0">
        <references count="1">
          <reference field="30" count="1">
            <x v="13"/>
          </reference>
        </references>
      </pivotArea>
    </format>
    <format dxfId="1728">
      <pivotArea collapsedLevelsAreSubtotals="1" fieldPosition="0">
        <references count="2">
          <reference field="30" count="1" selected="0">
            <x v="13"/>
          </reference>
          <reference field="31" count="4">
            <x v="0"/>
            <x v="1"/>
            <x v="2"/>
            <x v="3"/>
          </reference>
        </references>
      </pivotArea>
    </format>
    <format dxfId="1727">
      <pivotArea dataOnly="0" labelOnly="1" fieldPosition="0">
        <references count="1">
          <reference field="30" count="1">
            <x v="13"/>
          </reference>
        </references>
      </pivotArea>
    </format>
    <format dxfId="1726">
      <pivotArea dataOnly="0" labelOnly="1" fieldPosition="0">
        <references count="2">
          <reference field="30" count="1" selected="0">
            <x v="13"/>
          </reference>
          <reference field="31" count="4">
            <x v="0"/>
            <x v="1"/>
            <x v="2"/>
            <x v="3"/>
          </reference>
        </references>
      </pivotArea>
    </format>
    <format dxfId="1725">
      <pivotArea collapsedLevelsAreSubtotals="1" fieldPosition="0">
        <references count="1">
          <reference field="30" count="1">
            <x v="14"/>
          </reference>
        </references>
      </pivotArea>
    </format>
    <format dxfId="1724">
      <pivotArea collapsedLevelsAreSubtotals="1" fieldPosition="0">
        <references count="2">
          <reference field="30" count="1" selected="0">
            <x v="14"/>
          </reference>
          <reference field="31" count="2">
            <x v="0"/>
            <x v="2"/>
          </reference>
        </references>
      </pivotArea>
    </format>
    <format dxfId="1723">
      <pivotArea dataOnly="0" labelOnly="1" fieldPosition="0">
        <references count="1">
          <reference field="30" count="1">
            <x v="14"/>
          </reference>
        </references>
      </pivotArea>
    </format>
    <format dxfId="1722">
      <pivotArea dataOnly="0" labelOnly="1" fieldPosition="0">
        <references count="2">
          <reference field="30" count="1" selected="0">
            <x v="14"/>
          </reference>
          <reference field="31" count="2">
            <x v="0"/>
            <x v="2"/>
          </reference>
        </references>
      </pivotArea>
    </format>
    <format dxfId="1721">
      <pivotArea collapsedLevelsAreSubtotals="1" fieldPosition="0">
        <references count="2">
          <reference field="30" count="1" selected="0">
            <x v="14"/>
          </reference>
          <reference field="31" count="1">
            <x v="4"/>
          </reference>
        </references>
      </pivotArea>
    </format>
    <format dxfId="1720">
      <pivotArea dataOnly="0" labelOnly="1" fieldPosition="0">
        <references count="2">
          <reference field="30" count="1" selected="0">
            <x v="14"/>
          </reference>
          <reference field="31" count="1">
            <x v="4"/>
          </reference>
        </references>
      </pivotArea>
    </format>
    <format dxfId="1719">
      <pivotArea collapsedLevelsAreSubtotals="1" fieldPosition="0">
        <references count="1">
          <reference field="30" count="1">
            <x v="15"/>
          </reference>
        </references>
      </pivotArea>
    </format>
    <format dxfId="1718">
      <pivotArea collapsedLevelsAreSubtotals="1" fieldPosition="0">
        <references count="2">
          <reference field="30" count="1" selected="0">
            <x v="15"/>
          </reference>
          <reference field="31" count="2">
            <x v="1"/>
            <x v="2"/>
          </reference>
        </references>
      </pivotArea>
    </format>
    <format dxfId="1717">
      <pivotArea dataOnly="0" labelOnly="1" fieldPosition="0">
        <references count="1">
          <reference field="30" count="1">
            <x v="15"/>
          </reference>
        </references>
      </pivotArea>
    </format>
    <format dxfId="1716">
      <pivotArea dataOnly="0" labelOnly="1" fieldPosition="0">
        <references count="2">
          <reference field="30" count="1" selected="0">
            <x v="15"/>
          </reference>
          <reference field="31" count="2">
            <x v="1"/>
            <x v="2"/>
          </reference>
        </references>
      </pivotArea>
    </format>
    <format dxfId="1715">
      <pivotArea collapsedLevelsAreSubtotals="1" fieldPosition="0">
        <references count="1">
          <reference field="30" count="1">
            <x v="16"/>
          </reference>
        </references>
      </pivotArea>
    </format>
    <format dxfId="1714">
      <pivotArea collapsedLevelsAreSubtotals="1" fieldPosition="0">
        <references count="2">
          <reference field="30" count="1" selected="0">
            <x v="16"/>
          </reference>
          <reference field="31" count="4">
            <x v="0"/>
            <x v="1"/>
            <x v="2"/>
            <x v="3"/>
          </reference>
        </references>
      </pivotArea>
    </format>
    <format dxfId="1713">
      <pivotArea dataOnly="0" labelOnly="1" fieldPosition="0">
        <references count="1">
          <reference field="30" count="1">
            <x v="16"/>
          </reference>
        </references>
      </pivotArea>
    </format>
    <format dxfId="1712">
      <pivotArea dataOnly="0" labelOnly="1" fieldPosition="0">
        <references count="2">
          <reference field="30" count="1" selected="0">
            <x v="16"/>
          </reference>
          <reference field="31" count="4">
            <x v="0"/>
            <x v="1"/>
            <x v="2"/>
            <x v="3"/>
          </reference>
        </references>
      </pivotArea>
    </format>
    <format dxfId="1711">
      <pivotArea collapsedLevelsAreSubtotals="1" fieldPosition="0">
        <references count="1">
          <reference field="30" count="1">
            <x v="17"/>
          </reference>
        </references>
      </pivotArea>
    </format>
    <format dxfId="1710">
      <pivotArea collapsedLevelsAreSubtotals="1" fieldPosition="0">
        <references count="2">
          <reference field="30" count="1" selected="0">
            <x v="17"/>
          </reference>
          <reference field="31" count="1">
            <x v="2"/>
          </reference>
        </references>
      </pivotArea>
    </format>
    <format dxfId="1709">
      <pivotArea dataOnly="0" labelOnly="1" fieldPosition="0">
        <references count="1">
          <reference field="30" count="1">
            <x v="17"/>
          </reference>
        </references>
      </pivotArea>
    </format>
    <format dxfId="1708">
      <pivotArea dataOnly="0" labelOnly="1" fieldPosition="0">
        <references count="2">
          <reference field="30" count="1" selected="0">
            <x v="17"/>
          </reference>
          <reference field="31" count="1">
            <x v="2"/>
          </reference>
        </references>
      </pivotArea>
    </format>
    <format dxfId="1707">
      <pivotArea collapsedLevelsAreSubtotals="1" fieldPosition="0">
        <references count="1">
          <reference field="30" count="1">
            <x v="18"/>
          </reference>
        </references>
      </pivotArea>
    </format>
    <format dxfId="1706">
      <pivotArea collapsedLevelsAreSubtotals="1" fieldPosition="0">
        <references count="2">
          <reference field="30" count="1" selected="0">
            <x v="18"/>
          </reference>
          <reference field="31" count="1">
            <x v="2"/>
          </reference>
        </references>
      </pivotArea>
    </format>
    <format dxfId="1705">
      <pivotArea dataOnly="0" labelOnly="1" fieldPosition="0">
        <references count="1">
          <reference field="30" count="1">
            <x v="18"/>
          </reference>
        </references>
      </pivotArea>
    </format>
    <format dxfId="1704">
      <pivotArea dataOnly="0" labelOnly="1" fieldPosition="0">
        <references count="2">
          <reference field="30" count="1" selected="0">
            <x v="18"/>
          </reference>
          <reference field="31" count="1">
            <x v="2"/>
          </reference>
        </references>
      </pivotArea>
    </format>
    <format dxfId="1703">
      <pivotArea collapsedLevelsAreSubtotals="1" fieldPosition="0">
        <references count="1">
          <reference field="30" count="1">
            <x v="19"/>
          </reference>
        </references>
      </pivotArea>
    </format>
    <format dxfId="1702">
      <pivotArea collapsedLevelsAreSubtotals="1" fieldPosition="0">
        <references count="2">
          <reference field="30" count="1" selected="0">
            <x v="19"/>
          </reference>
          <reference field="31" count="2">
            <x v="0"/>
            <x v="1"/>
          </reference>
        </references>
      </pivotArea>
    </format>
    <format dxfId="1701">
      <pivotArea dataOnly="0" labelOnly="1" fieldPosition="0">
        <references count="1">
          <reference field="30" count="1">
            <x v="19"/>
          </reference>
        </references>
      </pivotArea>
    </format>
    <format dxfId="1700">
      <pivotArea dataOnly="0" labelOnly="1" fieldPosition="0">
        <references count="2">
          <reference field="30" count="1" selected="0">
            <x v="19"/>
          </reference>
          <reference field="31" count="2">
            <x v="0"/>
            <x v="1"/>
          </reference>
        </references>
      </pivotArea>
    </format>
    <format dxfId="1699">
      <pivotArea collapsedLevelsAreSubtotals="1" fieldPosition="0">
        <references count="1">
          <reference field="30" count="1">
            <x v="20"/>
          </reference>
        </references>
      </pivotArea>
    </format>
    <format dxfId="1698">
      <pivotArea collapsedLevelsAreSubtotals="1" fieldPosition="0">
        <references count="2">
          <reference field="30" count="1" selected="0">
            <x v="20"/>
          </reference>
          <reference field="31" count="2">
            <x v="1"/>
            <x v="2"/>
          </reference>
        </references>
      </pivotArea>
    </format>
    <format dxfId="1697">
      <pivotArea dataOnly="0" labelOnly="1" fieldPosition="0">
        <references count="1">
          <reference field="30" count="1">
            <x v="20"/>
          </reference>
        </references>
      </pivotArea>
    </format>
    <format dxfId="1696">
      <pivotArea dataOnly="0" labelOnly="1" fieldPosition="0">
        <references count="2">
          <reference field="30" count="1" selected="0">
            <x v="20"/>
          </reference>
          <reference field="31" count="2">
            <x v="1"/>
            <x v="2"/>
          </reference>
        </references>
      </pivotArea>
    </format>
    <format dxfId="1695">
      <pivotArea collapsedLevelsAreSubtotals="1" fieldPosition="0">
        <references count="1">
          <reference field="30" count="1">
            <x v="21"/>
          </reference>
        </references>
      </pivotArea>
    </format>
    <format dxfId="1694">
      <pivotArea collapsedLevelsAreSubtotals="1" fieldPosition="0">
        <references count="2">
          <reference field="30" count="1" selected="0">
            <x v="21"/>
          </reference>
          <reference field="31" count="5">
            <x v="0"/>
            <x v="1"/>
            <x v="2"/>
            <x v="3"/>
            <x v="4"/>
          </reference>
        </references>
      </pivotArea>
    </format>
    <format dxfId="1693">
      <pivotArea dataOnly="0" labelOnly="1" fieldPosition="0">
        <references count="1">
          <reference field="30" count="1">
            <x v="21"/>
          </reference>
        </references>
      </pivotArea>
    </format>
    <format dxfId="1692">
      <pivotArea dataOnly="0" labelOnly="1" fieldPosition="0">
        <references count="2">
          <reference field="30" count="1" selected="0">
            <x v="21"/>
          </reference>
          <reference field="31" count="5">
            <x v="0"/>
            <x v="1"/>
            <x v="2"/>
            <x v="3"/>
            <x v="4"/>
          </reference>
        </references>
      </pivotArea>
    </format>
    <format dxfId="1691">
      <pivotArea collapsedLevelsAreSubtotals="1" fieldPosition="0">
        <references count="1">
          <reference field="30" count="1">
            <x v="22"/>
          </reference>
        </references>
      </pivotArea>
    </format>
    <format dxfId="1690">
      <pivotArea collapsedLevelsAreSubtotals="1" fieldPosition="0">
        <references count="2">
          <reference field="30" count="1" selected="0">
            <x v="22"/>
          </reference>
          <reference field="31" count="1">
            <x v="0"/>
          </reference>
        </references>
      </pivotArea>
    </format>
    <format dxfId="1689">
      <pivotArea dataOnly="0" labelOnly="1" fieldPosition="0">
        <references count="1">
          <reference field="30" count="1">
            <x v="22"/>
          </reference>
        </references>
      </pivotArea>
    </format>
    <format dxfId="1688">
      <pivotArea dataOnly="0" labelOnly="1" fieldPosition="0">
        <references count="2">
          <reference field="30" count="1" selected="0">
            <x v="22"/>
          </reference>
          <reference field="31" count="1">
            <x v="0"/>
          </reference>
        </references>
      </pivotArea>
    </format>
    <format dxfId="1687">
      <pivotArea collapsedLevelsAreSubtotals="1" fieldPosition="0">
        <references count="1">
          <reference field="30" count="1">
            <x v="23"/>
          </reference>
        </references>
      </pivotArea>
    </format>
    <format dxfId="1686">
      <pivotArea collapsedLevelsAreSubtotals="1" fieldPosition="0">
        <references count="2">
          <reference field="30" count="1" selected="0">
            <x v="23"/>
          </reference>
          <reference field="31" count="1">
            <x v="0"/>
          </reference>
        </references>
      </pivotArea>
    </format>
    <format dxfId="1685">
      <pivotArea dataOnly="0" labelOnly="1" fieldPosition="0">
        <references count="1">
          <reference field="30" count="1">
            <x v="23"/>
          </reference>
        </references>
      </pivotArea>
    </format>
    <format dxfId="1684">
      <pivotArea dataOnly="0" labelOnly="1" fieldPosition="0">
        <references count="2">
          <reference field="30" count="1" selected="0">
            <x v="23"/>
          </reference>
          <reference field="31" count="1">
            <x v="0"/>
          </reference>
        </references>
      </pivotArea>
    </format>
    <format dxfId="1683">
      <pivotArea collapsedLevelsAreSubtotals="1" fieldPosition="0">
        <references count="1">
          <reference field="30" count="1">
            <x v="24"/>
          </reference>
        </references>
      </pivotArea>
    </format>
    <format dxfId="1682">
      <pivotArea collapsedLevelsAreSubtotals="1" fieldPosition="0">
        <references count="2">
          <reference field="30" count="1" selected="0">
            <x v="24"/>
          </reference>
          <reference field="31" count="1">
            <x v="1"/>
          </reference>
        </references>
      </pivotArea>
    </format>
    <format dxfId="1681">
      <pivotArea dataOnly="0" labelOnly="1" fieldPosition="0">
        <references count="1">
          <reference field="30" count="1">
            <x v="24"/>
          </reference>
        </references>
      </pivotArea>
    </format>
    <format dxfId="1680">
      <pivotArea dataOnly="0" labelOnly="1" fieldPosition="0">
        <references count="2">
          <reference field="30" count="1" selected="0">
            <x v="24"/>
          </reference>
          <reference field="31" count="1">
            <x v="1"/>
          </reference>
        </references>
      </pivotArea>
    </format>
    <format dxfId="1679">
      <pivotArea collapsedLevelsAreSubtotals="1" fieldPosition="0">
        <references count="1">
          <reference field="30" count="1">
            <x v="25"/>
          </reference>
        </references>
      </pivotArea>
    </format>
    <format dxfId="1678">
      <pivotArea collapsedLevelsAreSubtotals="1" fieldPosition="0">
        <references count="2">
          <reference field="30" count="1" selected="0">
            <x v="25"/>
          </reference>
          <reference field="31" count="1">
            <x v="0"/>
          </reference>
        </references>
      </pivotArea>
    </format>
    <format dxfId="1677">
      <pivotArea dataOnly="0" labelOnly="1" fieldPosition="0">
        <references count="1">
          <reference field="30" count="1">
            <x v="25"/>
          </reference>
        </references>
      </pivotArea>
    </format>
    <format dxfId="1676">
      <pivotArea dataOnly="0" labelOnly="1" fieldPosition="0">
        <references count="2">
          <reference field="30" count="1" selected="0">
            <x v="25"/>
          </reference>
          <reference field="31" count="1">
            <x v="0"/>
          </reference>
        </references>
      </pivotArea>
    </format>
    <format dxfId="1675">
      <pivotArea collapsedLevelsAreSubtotals="1" fieldPosition="0">
        <references count="1">
          <reference field="30" count="1">
            <x v="26"/>
          </reference>
        </references>
      </pivotArea>
    </format>
    <format dxfId="1674">
      <pivotArea collapsedLevelsAreSubtotals="1" fieldPosition="0">
        <references count="2">
          <reference field="30" count="1" selected="0">
            <x v="26"/>
          </reference>
          <reference field="31" count="1">
            <x v="0"/>
          </reference>
        </references>
      </pivotArea>
    </format>
    <format dxfId="1673">
      <pivotArea dataOnly="0" labelOnly="1" fieldPosition="0">
        <references count="1">
          <reference field="30" count="1">
            <x v="26"/>
          </reference>
        </references>
      </pivotArea>
    </format>
    <format dxfId="1672">
      <pivotArea dataOnly="0" labelOnly="1" fieldPosition="0">
        <references count="2">
          <reference field="30" count="1" selected="0">
            <x v="26"/>
          </reference>
          <reference field="31" count="1">
            <x v="0"/>
          </reference>
        </references>
      </pivotArea>
    </format>
    <format dxfId="1671">
      <pivotArea collapsedLevelsAreSubtotals="1" fieldPosition="0">
        <references count="1">
          <reference field="30" count="1">
            <x v="27"/>
          </reference>
        </references>
      </pivotArea>
    </format>
    <format dxfId="1670">
      <pivotArea collapsedLevelsAreSubtotals="1" fieldPosition="0">
        <references count="2">
          <reference field="30" count="1" selected="0">
            <x v="27"/>
          </reference>
          <reference field="31" count="1">
            <x v="0"/>
          </reference>
        </references>
      </pivotArea>
    </format>
    <format dxfId="1669">
      <pivotArea dataOnly="0" labelOnly="1" fieldPosition="0">
        <references count="1">
          <reference field="30" count="1">
            <x v="27"/>
          </reference>
        </references>
      </pivotArea>
    </format>
    <format dxfId="1668">
      <pivotArea dataOnly="0" labelOnly="1" fieldPosition="0">
        <references count="2">
          <reference field="30" count="1" selected="0">
            <x v="27"/>
          </reference>
          <reference field="31" count="1">
            <x v="0"/>
          </reference>
        </references>
      </pivotArea>
    </format>
    <format dxfId="1667">
      <pivotArea collapsedLevelsAreSubtotals="1" fieldPosition="0">
        <references count="1">
          <reference field="30" count="1">
            <x v="28"/>
          </reference>
        </references>
      </pivotArea>
    </format>
    <format dxfId="1666">
      <pivotArea collapsedLevelsAreSubtotals="1" fieldPosition="0">
        <references count="2">
          <reference field="30" count="1" selected="0">
            <x v="28"/>
          </reference>
          <reference field="31" count="1">
            <x v="0"/>
          </reference>
        </references>
      </pivotArea>
    </format>
    <format dxfId="1665">
      <pivotArea dataOnly="0" labelOnly="1" fieldPosition="0">
        <references count="1">
          <reference field="30" count="1">
            <x v="28"/>
          </reference>
        </references>
      </pivotArea>
    </format>
    <format dxfId="1664">
      <pivotArea dataOnly="0" labelOnly="1" fieldPosition="0">
        <references count="2">
          <reference field="30" count="1" selected="0">
            <x v="28"/>
          </reference>
          <reference field="31" count="1">
            <x v="0"/>
          </reference>
        </references>
      </pivotArea>
    </format>
    <format dxfId="1663">
      <pivotArea collapsedLevelsAreSubtotals="1" fieldPosition="0">
        <references count="1">
          <reference field="30" count="1">
            <x v="29"/>
          </reference>
        </references>
      </pivotArea>
    </format>
    <format dxfId="1662">
      <pivotArea collapsedLevelsAreSubtotals="1" fieldPosition="0">
        <references count="2">
          <reference field="30" count="1" selected="0">
            <x v="29"/>
          </reference>
          <reference field="31" count="1">
            <x v="1"/>
          </reference>
        </references>
      </pivotArea>
    </format>
    <format dxfId="1661">
      <pivotArea dataOnly="0" labelOnly="1" fieldPosition="0">
        <references count="1">
          <reference field="30" count="1">
            <x v="29"/>
          </reference>
        </references>
      </pivotArea>
    </format>
    <format dxfId="1660">
      <pivotArea dataOnly="0" labelOnly="1" fieldPosition="0">
        <references count="2">
          <reference field="30" count="1" selected="0">
            <x v="29"/>
          </reference>
          <reference field="31" count="1">
            <x v="1"/>
          </reference>
        </references>
      </pivotArea>
    </format>
    <format dxfId="1659">
      <pivotArea collapsedLevelsAreSubtotals="1" fieldPosition="0">
        <references count="1">
          <reference field="30" count="1">
            <x v="30"/>
          </reference>
        </references>
      </pivotArea>
    </format>
    <format dxfId="1658">
      <pivotArea collapsedLevelsAreSubtotals="1" fieldPosition="0">
        <references count="2">
          <reference field="30" count="1" selected="0">
            <x v="30"/>
          </reference>
          <reference field="31" count="1">
            <x v="1"/>
          </reference>
        </references>
      </pivotArea>
    </format>
    <format dxfId="1657">
      <pivotArea dataOnly="0" labelOnly="1" fieldPosition="0">
        <references count="1">
          <reference field="30" count="1">
            <x v="30"/>
          </reference>
        </references>
      </pivotArea>
    </format>
    <format dxfId="1656">
      <pivotArea dataOnly="0" labelOnly="1" fieldPosition="0">
        <references count="2">
          <reference field="30" count="1" selected="0">
            <x v="30"/>
          </reference>
          <reference field="31" count="1">
            <x v="1"/>
          </reference>
        </references>
      </pivotArea>
    </format>
    <format dxfId="1655">
      <pivotArea collapsedLevelsAreSubtotals="1" fieldPosition="0">
        <references count="1">
          <reference field="30" count="1">
            <x v="31"/>
          </reference>
        </references>
      </pivotArea>
    </format>
    <format dxfId="1654">
      <pivotArea collapsedLevelsAreSubtotals="1" fieldPosition="0">
        <references count="2">
          <reference field="30" count="1" selected="0">
            <x v="31"/>
          </reference>
          <reference field="31" count="1">
            <x v="3"/>
          </reference>
        </references>
      </pivotArea>
    </format>
    <format dxfId="1653">
      <pivotArea dataOnly="0" labelOnly="1" fieldPosition="0">
        <references count="1">
          <reference field="30" count="1">
            <x v="31"/>
          </reference>
        </references>
      </pivotArea>
    </format>
    <format dxfId="1652">
      <pivotArea dataOnly="0" labelOnly="1" fieldPosition="0">
        <references count="2">
          <reference field="30" count="1" selected="0">
            <x v="31"/>
          </reference>
          <reference field="31" count="1">
            <x v="3"/>
          </reference>
        </references>
      </pivotArea>
    </format>
    <format dxfId="1651">
      <pivotArea collapsedLevelsAreSubtotals="1" fieldPosition="0">
        <references count="1">
          <reference field="30" count="1">
            <x v="32"/>
          </reference>
        </references>
      </pivotArea>
    </format>
    <format dxfId="1650">
      <pivotArea collapsedLevelsAreSubtotals="1" fieldPosition="0">
        <references count="2">
          <reference field="30" count="1" selected="0">
            <x v="32"/>
          </reference>
          <reference field="31" count="1">
            <x v="1"/>
          </reference>
        </references>
      </pivotArea>
    </format>
    <format dxfId="1649">
      <pivotArea dataOnly="0" labelOnly="1" fieldPosition="0">
        <references count="1">
          <reference field="30" count="1">
            <x v="32"/>
          </reference>
        </references>
      </pivotArea>
    </format>
    <format dxfId="1648">
      <pivotArea dataOnly="0" labelOnly="1" fieldPosition="0">
        <references count="2">
          <reference field="30" count="1" selected="0">
            <x v="32"/>
          </reference>
          <reference field="31" count="1">
            <x v="1"/>
          </reference>
        </references>
      </pivotArea>
    </format>
    <format dxfId="1647">
      <pivotArea collapsedLevelsAreSubtotals="1" fieldPosition="0">
        <references count="1">
          <reference field="30" count="1">
            <x v="33"/>
          </reference>
        </references>
      </pivotArea>
    </format>
    <format dxfId="1646">
      <pivotArea collapsedLevelsAreSubtotals="1" fieldPosition="0">
        <references count="2">
          <reference field="30" count="1" selected="0">
            <x v="33"/>
          </reference>
          <reference field="31" count="1">
            <x v="0"/>
          </reference>
        </references>
      </pivotArea>
    </format>
    <format dxfId="1645">
      <pivotArea dataOnly="0" labelOnly="1" fieldPosition="0">
        <references count="1">
          <reference field="30" count="1">
            <x v="33"/>
          </reference>
        </references>
      </pivotArea>
    </format>
    <format dxfId="1644">
      <pivotArea dataOnly="0" labelOnly="1" fieldPosition="0">
        <references count="2">
          <reference field="30" count="1" selected="0">
            <x v="33"/>
          </reference>
          <reference field="31" count="1">
            <x v="0"/>
          </reference>
        </references>
      </pivotArea>
    </format>
    <format dxfId="1643">
      <pivotArea collapsedLevelsAreSubtotals="1" fieldPosition="0">
        <references count="1">
          <reference field="30" count="1">
            <x v="34"/>
          </reference>
        </references>
      </pivotArea>
    </format>
    <format dxfId="1642">
      <pivotArea collapsedLevelsAreSubtotals="1" fieldPosition="0">
        <references count="2">
          <reference field="30" count="1" selected="0">
            <x v="34"/>
          </reference>
          <reference field="31" count="2">
            <x v="0"/>
            <x v="1"/>
          </reference>
        </references>
      </pivotArea>
    </format>
    <format dxfId="1641">
      <pivotArea dataOnly="0" labelOnly="1" fieldPosition="0">
        <references count="1">
          <reference field="30" count="1">
            <x v="34"/>
          </reference>
        </references>
      </pivotArea>
    </format>
    <format dxfId="1640">
      <pivotArea dataOnly="0" labelOnly="1" fieldPosition="0">
        <references count="2">
          <reference field="30" count="1" selected="0">
            <x v="34"/>
          </reference>
          <reference field="31" count="2">
            <x v="0"/>
            <x v="1"/>
          </reference>
        </references>
      </pivotArea>
    </format>
    <format dxfId="1639">
      <pivotArea collapsedLevelsAreSubtotals="1" fieldPosition="0">
        <references count="1">
          <reference field="30" count="1">
            <x v="35"/>
          </reference>
        </references>
      </pivotArea>
    </format>
    <format dxfId="1638">
      <pivotArea collapsedLevelsAreSubtotals="1" fieldPosition="0">
        <references count="2">
          <reference field="30" count="1" selected="0">
            <x v="35"/>
          </reference>
          <reference field="31" count="2">
            <x v="0"/>
            <x v="1"/>
          </reference>
        </references>
      </pivotArea>
    </format>
    <format dxfId="1637">
      <pivotArea dataOnly="0" labelOnly="1" fieldPosition="0">
        <references count="1">
          <reference field="30" count="1">
            <x v="35"/>
          </reference>
        </references>
      </pivotArea>
    </format>
    <format dxfId="1636">
      <pivotArea dataOnly="0" labelOnly="1" fieldPosition="0">
        <references count="2">
          <reference field="30" count="1" selected="0">
            <x v="35"/>
          </reference>
          <reference field="31" count="2">
            <x v="0"/>
            <x v="1"/>
          </reference>
        </references>
      </pivotArea>
    </format>
    <format dxfId="1635">
      <pivotArea collapsedLevelsAreSubtotals="1" fieldPosition="0">
        <references count="1">
          <reference field="30" count="1">
            <x v="36"/>
          </reference>
        </references>
      </pivotArea>
    </format>
    <format dxfId="1634">
      <pivotArea collapsedLevelsAreSubtotals="1" fieldPosition="0">
        <references count="2">
          <reference field="30" count="1" selected="0">
            <x v="36"/>
          </reference>
          <reference field="31" count="2">
            <x v="0"/>
            <x v="1"/>
          </reference>
        </references>
      </pivotArea>
    </format>
    <format dxfId="1633">
      <pivotArea dataOnly="0" labelOnly="1" fieldPosition="0">
        <references count="1">
          <reference field="30" count="1">
            <x v="36"/>
          </reference>
        </references>
      </pivotArea>
    </format>
    <format dxfId="1632">
      <pivotArea dataOnly="0" labelOnly="1" fieldPosition="0">
        <references count="2">
          <reference field="30" count="1" selected="0">
            <x v="36"/>
          </reference>
          <reference field="31" count="2">
            <x v="0"/>
            <x v="1"/>
          </reference>
        </references>
      </pivotArea>
    </format>
    <format dxfId="1631">
      <pivotArea collapsedLevelsAreSubtotals="1" fieldPosition="0">
        <references count="1">
          <reference field="30" count="1">
            <x v="37"/>
          </reference>
        </references>
      </pivotArea>
    </format>
    <format dxfId="1630">
      <pivotArea collapsedLevelsAreSubtotals="1" fieldPosition="0">
        <references count="2">
          <reference field="30" count="1" selected="0">
            <x v="37"/>
          </reference>
          <reference field="31" count="3">
            <x v="0"/>
            <x v="1"/>
            <x v="3"/>
          </reference>
        </references>
      </pivotArea>
    </format>
    <format dxfId="1629">
      <pivotArea dataOnly="0" labelOnly="1" fieldPosition="0">
        <references count="1">
          <reference field="30" count="1">
            <x v="37"/>
          </reference>
        </references>
      </pivotArea>
    </format>
    <format dxfId="1628">
      <pivotArea dataOnly="0" labelOnly="1" fieldPosition="0">
        <references count="2">
          <reference field="30" count="1" selected="0">
            <x v="37"/>
          </reference>
          <reference field="31" count="3">
            <x v="0"/>
            <x v="1"/>
            <x v="3"/>
          </reference>
        </references>
      </pivotArea>
    </format>
    <format dxfId="1627">
      <pivotArea collapsedLevelsAreSubtotals="1" fieldPosition="0">
        <references count="1">
          <reference field="30" count="1">
            <x v="38"/>
          </reference>
        </references>
      </pivotArea>
    </format>
    <format dxfId="1626">
      <pivotArea collapsedLevelsAreSubtotals="1" fieldPosition="0">
        <references count="2">
          <reference field="30" count="1" selected="0">
            <x v="38"/>
          </reference>
          <reference field="31" count="1">
            <x v="2"/>
          </reference>
        </references>
      </pivotArea>
    </format>
    <format dxfId="1625">
      <pivotArea dataOnly="0" labelOnly="1" fieldPosition="0">
        <references count="1">
          <reference field="30" count="1">
            <x v="38"/>
          </reference>
        </references>
      </pivotArea>
    </format>
    <format dxfId="1624">
      <pivotArea dataOnly="0" labelOnly="1" fieldPosition="0">
        <references count="2">
          <reference field="30" count="1" selected="0">
            <x v="38"/>
          </reference>
          <reference field="31" count="1">
            <x v="2"/>
          </reference>
        </references>
      </pivotArea>
    </format>
    <format dxfId="1623">
      <pivotArea collapsedLevelsAreSubtotals="1" fieldPosition="0">
        <references count="1">
          <reference field="30" count="1">
            <x v="39"/>
          </reference>
        </references>
      </pivotArea>
    </format>
    <format dxfId="1622">
      <pivotArea collapsedLevelsAreSubtotals="1" fieldPosition="0">
        <references count="2">
          <reference field="30" count="1" selected="0">
            <x v="39"/>
          </reference>
          <reference field="31" count="1">
            <x v="1"/>
          </reference>
        </references>
      </pivotArea>
    </format>
    <format dxfId="1621">
      <pivotArea dataOnly="0" labelOnly="1" fieldPosition="0">
        <references count="1">
          <reference field="30" count="1">
            <x v="39"/>
          </reference>
        </references>
      </pivotArea>
    </format>
    <format dxfId="1620">
      <pivotArea dataOnly="0" labelOnly="1" fieldPosition="0">
        <references count="2">
          <reference field="30" count="1" selected="0">
            <x v="39"/>
          </reference>
          <reference field="31" count="1">
            <x v="1"/>
          </reference>
        </references>
      </pivotArea>
    </format>
    <format dxfId="1619">
      <pivotArea collapsedLevelsAreSubtotals="1" fieldPosition="0">
        <references count="2">
          <reference field="30" count="1" selected="0">
            <x v="40"/>
          </reference>
          <reference field="31" count="4">
            <x v="0"/>
            <x v="1"/>
            <x v="2"/>
            <x v="3"/>
          </reference>
        </references>
      </pivotArea>
    </format>
    <format dxfId="1618">
      <pivotArea dataOnly="0" labelOnly="1" fieldPosition="0">
        <references count="2">
          <reference field="30" count="1" selected="0">
            <x v="40"/>
          </reference>
          <reference field="31" count="4">
            <x v="0"/>
            <x v="1"/>
            <x v="2"/>
            <x v="3"/>
          </reference>
        </references>
      </pivotArea>
    </format>
    <format dxfId="1617">
      <pivotArea collapsedLevelsAreSubtotals="1" fieldPosition="0">
        <references count="1">
          <reference field="30" count="1">
            <x v="40"/>
          </reference>
        </references>
      </pivotArea>
    </format>
    <format dxfId="1616">
      <pivotArea dataOnly="0" labelOnly="1" fieldPosition="0">
        <references count="1">
          <reference field="30" count="1">
            <x v="40"/>
          </reference>
        </references>
      </pivotArea>
    </format>
    <format dxfId="1615">
      <pivotArea collapsedLevelsAreSubtotals="1" fieldPosition="0">
        <references count="1">
          <reference field="30" count="1">
            <x v="41"/>
          </reference>
        </references>
      </pivotArea>
    </format>
    <format dxfId="1614">
      <pivotArea collapsedLevelsAreSubtotals="1" fieldPosition="0">
        <references count="2">
          <reference field="30" count="1" selected="0">
            <x v="41"/>
          </reference>
          <reference field="31" count="1">
            <x v="0"/>
          </reference>
        </references>
      </pivotArea>
    </format>
    <format dxfId="1613">
      <pivotArea dataOnly="0" labelOnly="1" fieldPosition="0">
        <references count="1">
          <reference field="30" count="1">
            <x v="41"/>
          </reference>
        </references>
      </pivotArea>
    </format>
    <format dxfId="1612">
      <pivotArea dataOnly="0" labelOnly="1" fieldPosition="0">
        <references count="2">
          <reference field="30" count="1" selected="0">
            <x v="41"/>
          </reference>
          <reference field="31" count="1">
            <x v="0"/>
          </reference>
        </references>
      </pivotArea>
    </format>
    <format dxfId="1611">
      <pivotArea collapsedLevelsAreSubtotals="1" fieldPosition="0">
        <references count="1">
          <reference field="30" count="1">
            <x v="42"/>
          </reference>
        </references>
      </pivotArea>
    </format>
    <format dxfId="1610">
      <pivotArea collapsedLevelsAreSubtotals="1" fieldPosition="0">
        <references count="2">
          <reference field="30" count="1" selected="0">
            <x v="42"/>
          </reference>
          <reference field="31" count="2">
            <x v="0"/>
            <x v="1"/>
          </reference>
        </references>
      </pivotArea>
    </format>
    <format dxfId="1609">
      <pivotArea dataOnly="0" labelOnly="1" fieldPosition="0">
        <references count="1">
          <reference field="30" count="1">
            <x v="42"/>
          </reference>
        </references>
      </pivotArea>
    </format>
    <format dxfId="1608">
      <pivotArea dataOnly="0" labelOnly="1" fieldPosition="0">
        <references count="2">
          <reference field="30" count="1" selected="0">
            <x v="42"/>
          </reference>
          <reference field="31" count="2">
            <x v="0"/>
            <x v="1"/>
          </reference>
        </references>
      </pivotArea>
    </format>
    <format dxfId="1607">
      <pivotArea collapsedLevelsAreSubtotals="1" fieldPosition="0">
        <references count="1">
          <reference field="30" count="1">
            <x v="43"/>
          </reference>
        </references>
      </pivotArea>
    </format>
    <format dxfId="1606">
      <pivotArea collapsedLevelsAreSubtotals="1" fieldPosition="0">
        <references count="2">
          <reference field="30" count="1" selected="0">
            <x v="43"/>
          </reference>
          <reference field="31" count="3">
            <x v="0"/>
            <x v="1"/>
            <x v="2"/>
          </reference>
        </references>
      </pivotArea>
    </format>
    <format dxfId="1605">
      <pivotArea dataOnly="0" labelOnly="1" fieldPosition="0">
        <references count="1">
          <reference field="30" count="1">
            <x v="43"/>
          </reference>
        </references>
      </pivotArea>
    </format>
    <format dxfId="1604">
      <pivotArea dataOnly="0" labelOnly="1" fieldPosition="0">
        <references count="2">
          <reference field="30" count="1" selected="0">
            <x v="43"/>
          </reference>
          <reference field="31" count="3">
            <x v="0"/>
            <x v="1"/>
            <x v="2"/>
          </reference>
        </references>
      </pivotArea>
    </format>
    <format dxfId="1603">
      <pivotArea collapsedLevelsAreSubtotals="1" fieldPosition="0">
        <references count="1">
          <reference field="30" count="1">
            <x v="44"/>
          </reference>
        </references>
      </pivotArea>
    </format>
    <format dxfId="1602">
      <pivotArea collapsedLevelsAreSubtotals="1" fieldPosition="0">
        <references count="2">
          <reference field="30" count="1" selected="0">
            <x v="44"/>
          </reference>
          <reference field="31" count="1">
            <x v="0"/>
          </reference>
        </references>
      </pivotArea>
    </format>
    <format dxfId="1601">
      <pivotArea dataOnly="0" labelOnly="1" fieldPosition="0">
        <references count="1">
          <reference field="30" count="1">
            <x v="44"/>
          </reference>
        </references>
      </pivotArea>
    </format>
    <format dxfId="1600">
      <pivotArea dataOnly="0" labelOnly="1" fieldPosition="0">
        <references count="2">
          <reference field="30" count="1" selected="0">
            <x v="44"/>
          </reference>
          <reference field="31" count="1">
            <x v="0"/>
          </reference>
        </references>
      </pivotArea>
    </format>
    <format dxfId="1599">
      <pivotArea collapsedLevelsAreSubtotals="1" fieldPosition="0">
        <references count="1">
          <reference field="30" count="1">
            <x v="45"/>
          </reference>
        </references>
      </pivotArea>
    </format>
    <format dxfId="1598">
      <pivotArea collapsedLevelsAreSubtotals="1" fieldPosition="0">
        <references count="2">
          <reference field="30" count="1" selected="0">
            <x v="45"/>
          </reference>
          <reference field="31" count="1">
            <x v="0"/>
          </reference>
        </references>
      </pivotArea>
    </format>
    <format dxfId="1597">
      <pivotArea dataOnly="0" labelOnly="1" fieldPosition="0">
        <references count="1">
          <reference field="30" count="1">
            <x v="45"/>
          </reference>
        </references>
      </pivotArea>
    </format>
    <format dxfId="1596">
      <pivotArea dataOnly="0" labelOnly="1" fieldPosition="0">
        <references count="2">
          <reference field="30" count="1" selected="0">
            <x v="45"/>
          </reference>
          <reference field="31" count="1">
            <x v="0"/>
          </reference>
        </references>
      </pivotArea>
    </format>
    <format dxfId="1595">
      <pivotArea collapsedLevelsAreSubtotals="1" fieldPosition="0">
        <references count="1">
          <reference field="30" count="1">
            <x v="46"/>
          </reference>
        </references>
      </pivotArea>
    </format>
    <format dxfId="1594">
      <pivotArea collapsedLevelsAreSubtotals="1" fieldPosition="0">
        <references count="2">
          <reference field="30" count="1" selected="0">
            <x v="46"/>
          </reference>
          <reference field="31" count="4">
            <x v="0"/>
            <x v="1"/>
            <x v="2"/>
            <x v="3"/>
          </reference>
        </references>
      </pivotArea>
    </format>
    <format dxfId="1593">
      <pivotArea dataOnly="0" labelOnly="1" fieldPosition="0">
        <references count="1">
          <reference field="30" count="1">
            <x v="46"/>
          </reference>
        </references>
      </pivotArea>
    </format>
    <format dxfId="1592">
      <pivotArea dataOnly="0" labelOnly="1" fieldPosition="0">
        <references count="2">
          <reference field="30" count="1" selected="0">
            <x v="46"/>
          </reference>
          <reference field="31" count="4">
            <x v="0"/>
            <x v="1"/>
            <x v="2"/>
            <x v="3"/>
          </reference>
        </references>
      </pivotArea>
    </format>
    <format dxfId="1591">
      <pivotArea collapsedLevelsAreSubtotals="1" fieldPosition="0">
        <references count="1">
          <reference field="30" count="1">
            <x v="47"/>
          </reference>
        </references>
      </pivotArea>
    </format>
    <format dxfId="1590">
      <pivotArea collapsedLevelsAreSubtotals="1" fieldPosition="0">
        <references count="2">
          <reference field="30" count="1" selected="0">
            <x v="47"/>
          </reference>
          <reference field="31" count="1">
            <x v="0"/>
          </reference>
        </references>
      </pivotArea>
    </format>
    <format dxfId="1589">
      <pivotArea dataOnly="0" labelOnly="1" fieldPosition="0">
        <references count="1">
          <reference field="30" count="1">
            <x v="47"/>
          </reference>
        </references>
      </pivotArea>
    </format>
    <format dxfId="1588">
      <pivotArea dataOnly="0" labelOnly="1" fieldPosition="0">
        <references count="2">
          <reference field="30" count="1" selected="0">
            <x v="47"/>
          </reference>
          <reference field="31" count="1">
            <x v="0"/>
          </reference>
        </references>
      </pivotArea>
    </format>
    <format dxfId="1587">
      <pivotArea collapsedLevelsAreSubtotals="1" fieldPosition="0">
        <references count="1">
          <reference field="30" count="1">
            <x v="48"/>
          </reference>
        </references>
      </pivotArea>
    </format>
    <format dxfId="1586">
      <pivotArea collapsedLevelsAreSubtotals="1" fieldPosition="0">
        <references count="2">
          <reference field="30" count="1" selected="0">
            <x v="48"/>
          </reference>
          <reference field="31" count="1">
            <x v="1"/>
          </reference>
        </references>
      </pivotArea>
    </format>
    <format dxfId="1585">
      <pivotArea dataOnly="0" labelOnly="1" fieldPosition="0">
        <references count="1">
          <reference field="30" count="1">
            <x v="48"/>
          </reference>
        </references>
      </pivotArea>
    </format>
    <format dxfId="1584">
      <pivotArea dataOnly="0" labelOnly="1" fieldPosition="0">
        <references count="2">
          <reference field="30" count="1" selected="0">
            <x v="48"/>
          </reference>
          <reference field="31" count="1">
            <x v="1"/>
          </reference>
        </references>
      </pivotArea>
    </format>
    <format dxfId="1583">
      <pivotArea collapsedLevelsAreSubtotals="1" fieldPosition="0">
        <references count="1">
          <reference field="30" count="1">
            <x v="49"/>
          </reference>
        </references>
      </pivotArea>
    </format>
    <format dxfId="1582">
      <pivotArea collapsedLevelsAreSubtotals="1" fieldPosition="0">
        <references count="2">
          <reference field="30" count="1" selected="0">
            <x v="49"/>
          </reference>
          <reference field="31" count="1">
            <x v="0"/>
          </reference>
        </references>
      </pivotArea>
    </format>
    <format dxfId="1581">
      <pivotArea dataOnly="0" labelOnly="1" fieldPosition="0">
        <references count="1">
          <reference field="30" count="1">
            <x v="49"/>
          </reference>
        </references>
      </pivotArea>
    </format>
    <format dxfId="1580">
      <pivotArea dataOnly="0" labelOnly="1" fieldPosition="0">
        <references count="2">
          <reference field="30" count="1" selected="0">
            <x v="49"/>
          </reference>
          <reference field="31" count="1">
            <x v="0"/>
          </reference>
        </references>
      </pivotArea>
    </format>
    <format dxfId="1579">
      <pivotArea collapsedLevelsAreSubtotals="1" fieldPosition="0">
        <references count="1">
          <reference field="30" count="1">
            <x v="50"/>
          </reference>
        </references>
      </pivotArea>
    </format>
    <format dxfId="1578">
      <pivotArea collapsedLevelsAreSubtotals="1" fieldPosition="0">
        <references count="2">
          <reference field="30" count="1" selected="0">
            <x v="50"/>
          </reference>
          <reference field="31" count="1">
            <x v="0"/>
          </reference>
        </references>
      </pivotArea>
    </format>
    <format dxfId="1577">
      <pivotArea dataOnly="0" labelOnly="1" fieldPosition="0">
        <references count="1">
          <reference field="30" count="1">
            <x v="50"/>
          </reference>
        </references>
      </pivotArea>
    </format>
    <format dxfId="1576">
      <pivotArea dataOnly="0" labelOnly="1" fieldPosition="0">
        <references count="2">
          <reference field="30" count="1" selected="0">
            <x v="50"/>
          </reference>
          <reference field="31" count="1">
            <x v="0"/>
          </reference>
        </references>
      </pivotArea>
    </format>
    <format dxfId="1575">
      <pivotArea collapsedLevelsAreSubtotals="1" fieldPosition="0">
        <references count="1">
          <reference field="30" count="1">
            <x v="51"/>
          </reference>
        </references>
      </pivotArea>
    </format>
    <format dxfId="1574">
      <pivotArea collapsedLevelsAreSubtotals="1" fieldPosition="0">
        <references count="2">
          <reference field="30" count="1" selected="0">
            <x v="51"/>
          </reference>
          <reference field="31" count="1">
            <x v="0"/>
          </reference>
        </references>
      </pivotArea>
    </format>
    <format dxfId="1573">
      <pivotArea dataOnly="0" labelOnly="1" fieldPosition="0">
        <references count="1">
          <reference field="30" count="1">
            <x v="51"/>
          </reference>
        </references>
      </pivotArea>
    </format>
    <format dxfId="1572">
      <pivotArea dataOnly="0" labelOnly="1" fieldPosition="0">
        <references count="2">
          <reference field="30" count="1" selected="0">
            <x v="51"/>
          </reference>
          <reference field="31" count="1">
            <x v="0"/>
          </reference>
        </references>
      </pivotArea>
    </format>
    <format dxfId="1571">
      <pivotArea collapsedLevelsAreSubtotals="1" fieldPosition="0">
        <references count="1">
          <reference field="30" count="1">
            <x v="52"/>
          </reference>
        </references>
      </pivotArea>
    </format>
    <format dxfId="1570">
      <pivotArea collapsedLevelsAreSubtotals="1" fieldPosition="0">
        <references count="2">
          <reference field="30" count="1" selected="0">
            <x v="52"/>
          </reference>
          <reference field="31" count="1">
            <x v="0"/>
          </reference>
        </references>
      </pivotArea>
    </format>
    <format dxfId="1569">
      <pivotArea dataOnly="0" labelOnly="1" fieldPosition="0">
        <references count="1">
          <reference field="30" count="1">
            <x v="52"/>
          </reference>
        </references>
      </pivotArea>
    </format>
    <format dxfId="1568">
      <pivotArea dataOnly="0" labelOnly="1" fieldPosition="0">
        <references count="2">
          <reference field="30" count="1" selected="0">
            <x v="52"/>
          </reference>
          <reference field="31" count="1">
            <x v="0"/>
          </reference>
        </references>
      </pivotArea>
    </format>
    <format dxfId="1567">
      <pivotArea collapsedLevelsAreSubtotals="1" fieldPosition="0">
        <references count="1">
          <reference field="30" count="1">
            <x v="53"/>
          </reference>
        </references>
      </pivotArea>
    </format>
    <format dxfId="1566">
      <pivotArea collapsedLevelsAreSubtotals="1" fieldPosition="0">
        <references count="2">
          <reference field="30" count="1" selected="0">
            <x v="53"/>
          </reference>
          <reference field="31" count="1">
            <x v="0"/>
          </reference>
        </references>
      </pivotArea>
    </format>
    <format dxfId="1565">
      <pivotArea dataOnly="0" labelOnly="1" fieldPosition="0">
        <references count="1">
          <reference field="30" count="1">
            <x v="53"/>
          </reference>
        </references>
      </pivotArea>
    </format>
    <format dxfId="1564">
      <pivotArea dataOnly="0" labelOnly="1" fieldPosition="0">
        <references count="2">
          <reference field="30" count="1" selected="0">
            <x v="53"/>
          </reference>
          <reference field="31" count="1">
            <x v="0"/>
          </reference>
        </references>
      </pivotArea>
    </format>
    <format dxfId="1563">
      <pivotArea collapsedLevelsAreSubtotals="1" fieldPosition="0">
        <references count="1">
          <reference field="30" count="1">
            <x v="54"/>
          </reference>
        </references>
      </pivotArea>
    </format>
    <format dxfId="1562">
      <pivotArea collapsedLevelsAreSubtotals="1" fieldPosition="0">
        <references count="2">
          <reference field="30" count="1" selected="0">
            <x v="54"/>
          </reference>
          <reference field="31" count="4">
            <x v="0"/>
            <x v="1"/>
            <x v="2"/>
            <x v="4"/>
          </reference>
        </references>
      </pivotArea>
    </format>
    <format dxfId="1561">
      <pivotArea dataOnly="0" labelOnly="1" fieldPosition="0">
        <references count="1">
          <reference field="30" count="1">
            <x v="54"/>
          </reference>
        </references>
      </pivotArea>
    </format>
    <format dxfId="1560">
      <pivotArea dataOnly="0" labelOnly="1" fieldPosition="0">
        <references count="2">
          <reference field="30" count="1" selected="0">
            <x v="54"/>
          </reference>
          <reference field="31" count="4">
            <x v="0"/>
            <x v="1"/>
            <x v="2"/>
            <x v="4"/>
          </reference>
        </references>
      </pivotArea>
    </format>
    <format dxfId="1559">
      <pivotArea collapsedLevelsAreSubtotals="1" fieldPosition="0">
        <references count="1">
          <reference field="30" count="1">
            <x v="55"/>
          </reference>
        </references>
      </pivotArea>
    </format>
    <format dxfId="1558">
      <pivotArea collapsedLevelsAreSubtotals="1" fieldPosition="0">
        <references count="2">
          <reference field="30" count="1" selected="0">
            <x v="55"/>
          </reference>
          <reference field="31" count="1">
            <x v="0"/>
          </reference>
        </references>
      </pivotArea>
    </format>
    <format dxfId="1557">
      <pivotArea dataOnly="0" labelOnly="1" fieldPosition="0">
        <references count="1">
          <reference field="30" count="1">
            <x v="55"/>
          </reference>
        </references>
      </pivotArea>
    </format>
    <format dxfId="1556">
      <pivotArea dataOnly="0" labelOnly="1" fieldPosition="0">
        <references count="2">
          <reference field="30" count="1" selected="0">
            <x v="55"/>
          </reference>
          <reference field="31" count="1">
            <x v="0"/>
          </reference>
        </references>
      </pivotArea>
    </format>
    <format dxfId="1555">
      <pivotArea collapsedLevelsAreSubtotals="1" fieldPosition="0">
        <references count="2">
          <reference field="30" count="1" selected="0">
            <x v="56"/>
          </reference>
          <reference field="31" count="1">
            <x v="1"/>
          </reference>
        </references>
      </pivotArea>
    </format>
    <format dxfId="1554">
      <pivotArea collapsedLevelsAreSubtotals="1" fieldPosition="0">
        <references count="1">
          <reference field="30" count="1">
            <x v="57"/>
          </reference>
        </references>
      </pivotArea>
    </format>
    <format dxfId="1553">
      <pivotArea collapsedLevelsAreSubtotals="1" fieldPosition="0">
        <references count="2">
          <reference field="30" count="1" selected="0">
            <x v="57"/>
          </reference>
          <reference field="31" count="1">
            <x v="0"/>
          </reference>
        </references>
      </pivotArea>
    </format>
    <format dxfId="1552">
      <pivotArea dataOnly="0" labelOnly="1" fieldPosition="0">
        <references count="1">
          <reference field="30" count="1">
            <x v="57"/>
          </reference>
        </references>
      </pivotArea>
    </format>
    <format dxfId="1551">
      <pivotArea dataOnly="0" labelOnly="1" fieldPosition="0">
        <references count="2">
          <reference field="30" count="1" selected="0">
            <x v="56"/>
          </reference>
          <reference field="31" count="1">
            <x v="1"/>
          </reference>
        </references>
      </pivotArea>
    </format>
    <format dxfId="1550">
      <pivotArea dataOnly="0" labelOnly="1" fieldPosition="0">
        <references count="2">
          <reference field="30" count="1" selected="0">
            <x v="57"/>
          </reference>
          <reference field="31" count="1">
            <x v="0"/>
          </reference>
        </references>
      </pivotArea>
    </format>
    <format dxfId="1549">
      <pivotArea collapsedLevelsAreSubtotals="1" fieldPosition="0">
        <references count="1">
          <reference field="30" count="1">
            <x v="58"/>
          </reference>
        </references>
      </pivotArea>
    </format>
    <format dxfId="1548">
      <pivotArea collapsedLevelsAreSubtotals="1" fieldPosition="0">
        <references count="2">
          <reference field="30" count="1" selected="0">
            <x v="58"/>
          </reference>
          <reference field="31" count="1">
            <x v="0"/>
          </reference>
        </references>
      </pivotArea>
    </format>
    <format dxfId="1547">
      <pivotArea dataOnly="0" labelOnly="1" fieldPosition="0">
        <references count="1">
          <reference field="30" count="1">
            <x v="58"/>
          </reference>
        </references>
      </pivotArea>
    </format>
    <format dxfId="1546">
      <pivotArea dataOnly="0" labelOnly="1" fieldPosition="0">
        <references count="2">
          <reference field="30" count="1" selected="0">
            <x v="58"/>
          </reference>
          <reference field="31" count="1">
            <x v="0"/>
          </reference>
        </references>
      </pivotArea>
    </format>
    <format dxfId="1545">
      <pivotArea collapsedLevelsAreSubtotals="1" fieldPosition="0">
        <references count="1">
          <reference field="30" count="1">
            <x v="56"/>
          </reference>
        </references>
      </pivotArea>
    </format>
    <format dxfId="1544">
      <pivotArea dataOnly="0" labelOnly="1" fieldPosition="0">
        <references count="1">
          <reference field="30" count="1">
            <x v="56"/>
          </reference>
        </references>
      </pivotArea>
    </format>
    <format dxfId="1543">
      <pivotArea collapsedLevelsAreSubtotals="1" fieldPosition="0">
        <references count="1">
          <reference field="30" count="1">
            <x v="59"/>
          </reference>
        </references>
      </pivotArea>
    </format>
    <format dxfId="1542">
      <pivotArea collapsedLevelsAreSubtotals="1" fieldPosition="0">
        <references count="2">
          <reference field="30" count="1" selected="0">
            <x v="59"/>
          </reference>
          <reference field="31" count="1">
            <x v="0"/>
          </reference>
        </references>
      </pivotArea>
    </format>
    <format dxfId="1541">
      <pivotArea dataOnly="0" labelOnly="1" fieldPosition="0">
        <references count="1">
          <reference field="30" count="1">
            <x v="59"/>
          </reference>
        </references>
      </pivotArea>
    </format>
    <format dxfId="1540">
      <pivotArea dataOnly="0" labelOnly="1" fieldPosition="0">
        <references count="2">
          <reference field="30" count="1" selected="0">
            <x v="59"/>
          </reference>
          <reference field="31" count="1">
            <x v="0"/>
          </reference>
        </references>
      </pivotArea>
    </format>
    <format dxfId="1539">
      <pivotArea collapsedLevelsAreSubtotals="1" fieldPosition="0">
        <references count="1">
          <reference field="30" count="1">
            <x v="60"/>
          </reference>
        </references>
      </pivotArea>
    </format>
    <format dxfId="1538">
      <pivotArea collapsedLevelsAreSubtotals="1" fieldPosition="0">
        <references count="2">
          <reference field="30" count="1" selected="0">
            <x v="60"/>
          </reference>
          <reference field="31" count="1">
            <x v="0"/>
          </reference>
        </references>
      </pivotArea>
    </format>
    <format dxfId="1537">
      <pivotArea dataOnly="0" labelOnly="1" fieldPosition="0">
        <references count="1">
          <reference field="30" count="1">
            <x v="60"/>
          </reference>
        </references>
      </pivotArea>
    </format>
    <format dxfId="1536">
      <pivotArea dataOnly="0" labelOnly="1" fieldPosition="0">
        <references count="2">
          <reference field="30" count="1" selected="0">
            <x v="60"/>
          </reference>
          <reference field="31" count="1">
            <x v="0"/>
          </reference>
        </references>
      </pivotArea>
    </format>
    <format dxfId="1535">
      <pivotArea collapsedLevelsAreSubtotals="1" fieldPosition="0">
        <references count="1">
          <reference field="30" count="1">
            <x v="61"/>
          </reference>
        </references>
      </pivotArea>
    </format>
    <format dxfId="1534">
      <pivotArea collapsedLevelsAreSubtotals="1" fieldPosition="0">
        <references count="2">
          <reference field="30" count="1" selected="0">
            <x v="61"/>
          </reference>
          <reference field="31" count="1">
            <x v="1"/>
          </reference>
        </references>
      </pivotArea>
    </format>
    <format dxfId="1533">
      <pivotArea dataOnly="0" labelOnly="1" fieldPosition="0">
        <references count="1">
          <reference field="30" count="1">
            <x v="61"/>
          </reference>
        </references>
      </pivotArea>
    </format>
    <format dxfId="1532">
      <pivotArea dataOnly="0" labelOnly="1" fieldPosition="0">
        <references count="2">
          <reference field="30" count="1" selected="0">
            <x v="61"/>
          </reference>
          <reference field="31" count="1">
            <x v="1"/>
          </reference>
        </references>
      </pivotArea>
    </format>
    <format dxfId="1531">
      <pivotArea collapsedLevelsAreSubtotals="1" fieldPosition="0">
        <references count="1">
          <reference field="30" count="1">
            <x v="62"/>
          </reference>
        </references>
      </pivotArea>
    </format>
    <format dxfId="1530">
      <pivotArea collapsedLevelsAreSubtotals="1" fieldPosition="0">
        <references count="2">
          <reference field="30" count="1" selected="0">
            <x v="62"/>
          </reference>
          <reference field="31" count="1">
            <x v="0"/>
          </reference>
        </references>
      </pivotArea>
    </format>
    <format dxfId="1529">
      <pivotArea dataOnly="0" labelOnly="1" fieldPosition="0">
        <references count="1">
          <reference field="30" count="1">
            <x v="62"/>
          </reference>
        </references>
      </pivotArea>
    </format>
    <format dxfId="1528">
      <pivotArea dataOnly="0" labelOnly="1" fieldPosition="0">
        <references count="2">
          <reference field="30" count="1" selected="0">
            <x v="62"/>
          </reference>
          <reference field="31" count="1">
            <x v="0"/>
          </reference>
        </references>
      </pivotArea>
    </format>
    <format dxfId="1527">
      <pivotArea collapsedLevelsAreSubtotals="1" fieldPosition="0">
        <references count="1">
          <reference field="30" count="1">
            <x v="63"/>
          </reference>
        </references>
      </pivotArea>
    </format>
    <format dxfId="1526">
      <pivotArea collapsedLevelsAreSubtotals="1" fieldPosition="0">
        <references count="2">
          <reference field="30" count="1" selected="0">
            <x v="63"/>
          </reference>
          <reference field="31" count="1">
            <x v="0"/>
          </reference>
        </references>
      </pivotArea>
    </format>
    <format dxfId="1525">
      <pivotArea dataOnly="0" labelOnly="1" fieldPosition="0">
        <references count="1">
          <reference field="30" count="1">
            <x v="63"/>
          </reference>
        </references>
      </pivotArea>
    </format>
    <format dxfId="1524">
      <pivotArea dataOnly="0" labelOnly="1" fieldPosition="0">
        <references count="2">
          <reference field="30" count="1" selected="0">
            <x v="63"/>
          </reference>
          <reference field="31" count="1">
            <x v="0"/>
          </reference>
        </references>
      </pivotArea>
    </format>
    <format dxfId="1523">
      <pivotArea collapsedLevelsAreSubtotals="1" fieldPosition="0">
        <references count="1">
          <reference field="30" count="1">
            <x v="64"/>
          </reference>
        </references>
      </pivotArea>
    </format>
    <format dxfId="1522">
      <pivotArea collapsedLevelsAreSubtotals="1" fieldPosition="0">
        <references count="2">
          <reference field="30" count="1" selected="0">
            <x v="64"/>
          </reference>
          <reference field="31" count="2">
            <x v="0"/>
            <x v="1"/>
          </reference>
        </references>
      </pivotArea>
    </format>
    <format dxfId="1521">
      <pivotArea dataOnly="0" labelOnly="1" fieldPosition="0">
        <references count="1">
          <reference field="30" count="1">
            <x v="64"/>
          </reference>
        </references>
      </pivotArea>
    </format>
    <format dxfId="1520">
      <pivotArea dataOnly="0" labelOnly="1" fieldPosition="0">
        <references count="2">
          <reference field="30" count="1" selected="0">
            <x v="64"/>
          </reference>
          <reference field="31" count="2">
            <x v="0"/>
            <x v="1"/>
          </reference>
        </references>
      </pivotArea>
    </format>
    <format dxfId="1519">
      <pivotArea collapsedLevelsAreSubtotals="1" fieldPosition="0">
        <references count="1">
          <reference field="30" count="1">
            <x v="65"/>
          </reference>
        </references>
      </pivotArea>
    </format>
    <format dxfId="1518">
      <pivotArea collapsedLevelsAreSubtotals="1" fieldPosition="0">
        <references count="2">
          <reference field="30" count="1" selected="0">
            <x v="65"/>
          </reference>
          <reference field="31" count="1">
            <x v="0"/>
          </reference>
        </references>
      </pivotArea>
    </format>
    <format dxfId="1517">
      <pivotArea dataOnly="0" labelOnly="1" fieldPosition="0">
        <references count="1">
          <reference field="30" count="1">
            <x v="65"/>
          </reference>
        </references>
      </pivotArea>
    </format>
    <format dxfId="1516">
      <pivotArea dataOnly="0" labelOnly="1" fieldPosition="0">
        <references count="2">
          <reference field="30" count="1" selected="0">
            <x v="65"/>
          </reference>
          <reference field="31" count="1">
            <x v="0"/>
          </reference>
        </references>
      </pivotArea>
    </format>
    <format dxfId="1515">
      <pivotArea collapsedLevelsAreSubtotals="1" fieldPosition="0">
        <references count="1">
          <reference field="30" count="1">
            <x v="66"/>
          </reference>
        </references>
      </pivotArea>
    </format>
    <format dxfId="1514">
      <pivotArea collapsedLevelsAreSubtotals="1" fieldPosition="0">
        <references count="2">
          <reference field="30" count="1" selected="0">
            <x v="66"/>
          </reference>
          <reference field="31" count="1">
            <x v="0"/>
          </reference>
        </references>
      </pivotArea>
    </format>
    <format dxfId="1513">
      <pivotArea dataOnly="0" labelOnly="1" fieldPosition="0">
        <references count="1">
          <reference field="30" count="1">
            <x v="66"/>
          </reference>
        </references>
      </pivotArea>
    </format>
    <format dxfId="1512">
      <pivotArea dataOnly="0" labelOnly="1" fieldPosition="0">
        <references count="2">
          <reference field="30" count="1" selected="0">
            <x v="66"/>
          </reference>
          <reference field="31" count="1">
            <x v="0"/>
          </reference>
        </references>
      </pivotArea>
    </format>
    <format dxfId="1511">
      <pivotArea collapsedLevelsAreSubtotals="1" fieldPosition="0">
        <references count="1">
          <reference field="30" count="1">
            <x v="67"/>
          </reference>
        </references>
      </pivotArea>
    </format>
    <format dxfId="1510">
      <pivotArea collapsedLevelsAreSubtotals="1" fieldPosition="0">
        <references count="2">
          <reference field="30" count="1" selected="0">
            <x v="67"/>
          </reference>
          <reference field="31" count="1">
            <x v="0"/>
          </reference>
        </references>
      </pivotArea>
    </format>
    <format dxfId="1509">
      <pivotArea dataOnly="0" labelOnly="1" fieldPosition="0">
        <references count="1">
          <reference field="30" count="1">
            <x v="67"/>
          </reference>
        </references>
      </pivotArea>
    </format>
    <format dxfId="1508">
      <pivotArea dataOnly="0" labelOnly="1" fieldPosition="0">
        <references count="2">
          <reference field="30" count="1" selected="0">
            <x v="67"/>
          </reference>
          <reference field="31" count="1">
            <x v="0"/>
          </reference>
        </references>
      </pivotArea>
    </format>
    <format dxfId="1507">
      <pivotArea collapsedLevelsAreSubtotals="1" fieldPosition="0">
        <references count="1">
          <reference field="30" count="1">
            <x v="68"/>
          </reference>
        </references>
      </pivotArea>
    </format>
    <format dxfId="1506">
      <pivotArea collapsedLevelsAreSubtotals="1" fieldPosition="0">
        <references count="2">
          <reference field="30" count="1" selected="0">
            <x v="68"/>
          </reference>
          <reference field="31" count="1">
            <x v="0"/>
          </reference>
        </references>
      </pivotArea>
    </format>
    <format dxfId="1505">
      <pivotArea dataOnly="0" labelOnly="1" fieldPosition="0">
        <references count="1">
          <reference field="30" count="1">
            <x v="68"/>
          </reference>
        </references>
      </pivotArea>
    </format>
    <format dxfId="1504">
      <pivotArea dataOnly="0" labelOnly="1" fieldPosition="0">
        <references count="2">
          <reference field="30" count="1" selected="0">
            <x v="68"/>
          </reference>
          <reference field="31" count="1">
            <x v="0"/>
          </reference>
        </references>
      </pivotArea>
    </format>
    <format dxfId="1503">
      <pivotArea collapsedLevelsAreSubtotals="1" fieldPosition="0">
        <references count="1">
          <reference field="30" count="1">
            <x v="69"/>
          </reference>
        </references>
      </pivotArea>
    </format>
    <format dxfId="1502">
      <pivotArea collapsedLevelsAreSubtotals="1" fieldPosition="0">
        <references count="2">
          <reference field="30" count="1" selected="0">
            <x v="69"/>
          </reference>
          <reference field="31" count="1">
            <x v="0"/>
          </reference>
        </references>
      </pivotArea>
    </format>
    <format dxfId="1501">
      <pivotArea dataOnly="0" labelOnly="1" fieldPosition="0">
        <references count="1">
          <reference field="30" count="1">
            <x v="69"/>
          </reference>
        </references>
      </pivotArea>
    </format>
    <format dxfId="1500">
      <pivotArea dataOnly="0" labelOnly="1" fieldPosition="0">
        <references count="2">
          <reference field="30" count="1" selected="0">
            <x v="69"/>
          </reference>
          <reference field="31" count="1">
            <x v="0"/>
          </reference>
        </references>
      </pivotArea>
    </format>
    <format dxfId="1499">
      <pivotArea collapsedLevelsAreSubtotals="1" fieldPosition="0">
        <references count="1">
          <reference field="30" count="1">
            <x v="70"/>
          </reference>
        </references>
      </pivotArea>
    </format>
    <format dxfId="1498">
      <pivotArea collapsedLevelsAreSubtotals="1" fieldPosition="0">
        <references count="2">
          <reference field="30" count="1" selected="0">
            <x v="70"/>
          </reference>
          <reference field="31" count="1">
            <x v="1"/>
          </reference>
        </references>
      </pivotArea>
    </format>
    <format dxfId="1497">
      <pivotArea dataOnly="0" labelOnly="1" fieldPosition="0">
        <references count="1">
          <reference field="30" count="1">
            <x v="70"/>
          </reference>
        </references>
      </pivotArea>
    </format>
    <format dxfId="1496">
      <pivotArea dataOnly="0" labelOnly="1" fieldPosition="0">
        <references count="2">
          <reference field="30" count="1" selected="0">
            <x v="70"/>
          </reference>
          <reference field="31" count="1">
            <x v="1"/>
          </reference>
        </references>
      </pivotArea>
    </format>
    <format dxfId="1495">
      <pivotArea collapsedLevelsAreSubtotals="1" fieldPosition="0">
        <references count="1">
          <reference field="30" count="1">
            <x v="71"/>
          </reference>
        </references>
      </pivotArea>
    </format>
    <format dxfId="1494">
      <pivotArea collapsedLevelsAreSubtotals="1" fieldPosition="0">
        <references count="2">
          <reference field="30" count="1" selected="0">
            <x v="71"/>
          </reference>
          <reference field="31" count="1">
            <x v="4"/>
          </reference>
        </references>
      </pivotArea>
    </format>
    <format dxfId="1493">
      <pivotArea dataOnly="0" labelOnly="1" fieldPosition="0">
        <references count="1">
          <reference field="30" count="1">
            <x v="71"/>
          </reference>
        </references>
      </pivotArea>
    </format>
    <format dxfId="1492">
      <pivotArea dataOnly="0" labelOnly="1" fieldPosition="0">
        <references count="2">
          <reference field="30" count="1" selected="0">
            <x v="71"/>
          </reference>
          <reference field="31" count="1">
            <x v="4"/>
          </reference>
        </references>
      </pivotArea>
    </format>
    <format dxfId="1491">
      <pivotArea collapsedLevelsAreSubtotals="1" fieldPosition="0">
        <references count="1">
          <reference field="30" count="1">
            <x v="72"/>
          </reference>
        </references>
      </pivotArea>
    </format>
    <format dxfId="1490">
      <pivotArea collapsedLevelsAreSubtotals="1" fieldPosition="0">
        <references count="2">
          <reference field="30" count="1" selected="0">
            <x v="72"/>
          </reference>
          <reference field="31" count="2">
            <x v="0"/>
            <x v="2"/>
          </reference>
        </references>
      </pivotArea>
    </format>
    <format dxfId="1489">
      <pivotArea dataOnly="0" labelOnly="1" fieldPosition="0">
        <references count="1">
          <reference field="30" count="1">
            <x v="72"/>
          </reference>
        </references>
      </pivotArea>
    </format>
    <format dxfId="1488">
      <pivotArea dataOnly="0" labelOnly="1" fieldPosition="0">
        <references count="2">
          <reference field="30" count="1" selected="0">
            <x v="72"/>
          </reference>
          <reference field="31" count="2">
            <x v="0"/>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DEAE1441-1D88-4989-9839-1D1573A6EA4C}" name="TablaDinámica20"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K296:Q311" firstHeaderRow="1" firstDataRow="2"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31">
        <item h="1" x="20"/>
        <item x="22"/>
        <item h="1" x="3"/>
        <item h="1" x="2"/>
        <item h="1" x="12"/>
        <item x="24"/>
        <item x="16"/>
        <item h="1" x="0"/>
        <item h="1" x="8"/>
        <item h="1" x="14"/>
        <item x="4"/>
        <item x="9"/>
        <item x="10"/>
        <item h="1" x="26"/>
        <item x="7"/>
        <item h="1" x="1"/>
        <item h="1" x="29"/>
        <item x="15"/>
        <item x="5"/>
        <item x="17"/>
        <item h="1" x="11"/>
        <item h="1" x="28"/>
        <item x="21"/>
        <item x="25"/>
        <item h="1" x="18"/>
        <item h="1" x="23"/>
        <item x="27"/>
        <item h="1" x="13"/>
        <item x="19"/>
        <item h="1" x="6"/>
        <item t="default"/>
      </items>
    </pivotField>
    <pivotField axis="axisCol" dataField="1" showAll="0">
      <items count="8">
        <item x="2"/>
        <item x="1"/>
        <item x="4"/>
        <item x="3"/>
        <item x="0"/>
        <item x="6"/>
        <item x="5"/>
        <item t="default"/>
      </items>
    </pivotField>
    <pivotField showAll="0"/>
    <pivotField showAll="0"/>
    <pivotField showAll="0"/>
    <pivotField showAll="0"/>
    <pivotField showAll="0"/>
    <pivotField showAll="0"/>
    <pivotField showAll="0"/>
    <pivotField showAll="0"/>
  </pivotFields>
  <rowFields count="1">
    <field x="28"/>
  </rowFields>
  <rowItems count="14">
    <i>
      <x v="5"/>
    </i>
    <i>
      <x v="6"/>
    </i>
    <i>
      <x v="10"/>
    </i>
    <i>
      <x v="11"/>
    </i>
    <i>
      <x v="12"/>
    </i>
    <i>
      <x v="14"/>
    </i>
    <i>
      <x v="17"/>
    </i>
    <i>
      <x v="18"/>
    </i>
    <i>
      <x v="19"/>
    </i>
    <i>
      <x v="22"/>
    </i>
    <i>
      <x v="23"/>
    </i>
    <i>
      <x v="26"/>
    </i>
    <i>
      <x v="28"/>
    </i>
    <i t="grand">
      <x/>
    </i>
  </rowItems>
  <colFields count="1">
    <field x="29"/>
  </colFields>
  <colItems count="6">
    <i>
      <x/>
    </i>
    <i>
      <x v="1"/>
    </i>
    <i>
      <x v="2"/>
    </i>
    <i>
      <x v="3"/>
    </i>
    <i>
      <x v="4"/>
    </i>
    <i t="grand">
      <x/>
    </i>
  </colItems>
  <pageFields count="1">
    <pageField fld="6" hier="-1"/>
  </pageFields>
  <dataFields count="1">
    <dataField name="Cuenta de ¿Cuánto estaría dispuesto a pagar por los productos ofrecidos para su mascota? " fld="29" subtotal="count" baseField="0" baseItem="0"/>
  </dataFields>
  <formats count="112">
    <format dxfId="1881">
      <pivotArea dataOnly="0" labelOnly="1" outline="0" axis="axisValues" fieldPosition="0"/>
    </format>
    <format dxfId="1880">
      <pivotArea collapsedLevelsAreSubtotals="1" fieldPosition="0">
        <references count="1">
          <reference field="28" count="1">
            <x v="0"/>
          </reference>
        </references>
      </pivotArea>
    </format>
    <format dxfId="1879">
      <pivotArea collapsedLevelsAreSubtotals="1" fieldPosition="0">
        <references count="2">
          <reference field="28" count="1" selected="0">
            <x v="0"/>
          </reference>
          <reference field="29" count="2">
            <x v="2"/>
            <x v="3"/>
          </reference>
        </references>
      </pivotArea>
    </format>
    <format dxfId="1878">
      <pivotArea collapsedLevelsAreSubtotals="1" fieldPosition="0">
        <references count="1">
          <reference field="28" count="1">
            <x v="1"/>
          </reference>
        </references>
      </pivotArea>
    </format>
    <format dxfId="1877">
      <pivotArea collapsedLevelsAreSubtotals="1" fieldPosition="0">
        <references count="2">
          <reference field="28" count="1" selected="0">
            <x v="1"/>
          </reference>
          <reference field="29" count="1">
            <x v="0"/>
          </reference>
        </references>
      </pivotArea>
    </format>
    <format dxfId="1876">
      <pivotArea collapsedLevelsAreSubtotals="1" fieldPosition="0">
        <references count="1">
          <reference field="28" count="1">
            <x v="2"/>
          </reference>
        </references>
      </pivotArea>
    </format>
    <format dxfId="1875">
      <pivotArea collapsedLevelsAreSubtotals="1" fieldPosition="0">
        <references count="2">
          <reference field="28" count="1" selected="0">
            <x v="2"/>
          </reference>
          <reference field="29" count="5">
            <x v="0"/>
            <x v="1"/>
            <x v="2"/>
            <x v="3"/>
            <x v="4"/>
          </reference>
        </references>
      </pivotArea>
    </format>
    <format dxfId="1874">
      <pivotArea collapsedLevelsAreSubtotals="1" fieldPosition="0">
        <references count="1">
          <reference field="28" count="1">
            <x v="3"/>
          </reference>
        </references>
      </pivotArea>
    </format>
    <format dxfId="1873">
      <pivotArea collapsedLevelsAreSubtotals="1" fieldPosition="0">
        <references count="2">
          <reference field="28" count="1" selected="0">
            <x v="3"/>
          </reference>
          <reference field="29" count="5">
            <x v="0"/>
            <x v="1"/>
            <x v="2"/>
            <x v="4"/>
            <x v="5"/>
          </reference>
        </references>
      </pivotArea>
    </format>
    <format dxfId="1872">
      <pivotArea collapsedLevelsAreSubtotals="1" fieldPosition="0">
        <references count="1">
          <reference field="28" count="1">
            <x v="4"/>
          </reference>
        </references>
      </pivotArea>
    </format>
    <format dxfId="1871">
      <pivotArea collapsedLevelsAreSubtotals="1" fieldPosition="0">
        <references count="2">
          <reference field="28" count="1" selected="0">
            <x v="4"/>
          </reference>
          <reference field="29" count="4">
            <x v="0"/>
            <x v="1"/>
            <x v="2"/>
            <x v="4"/>
          </reference>
        </references>
      </pivotArea>
    </format>
    <format dxfId="1870">
      <pivotArea dataOnly="0" labelOnly="1" fieldPosition="0">
        <references count="1">
          <reference field="28" count="5">
            <x v="0"/>
            <x v="1"/>
            <x v="2"/>
            <x v="3"/>
            <x v="4"/>
          </reference>
        </references>
      </pivotArea>
    </format>
    <format dxfId="1869">
      <pivotArea dataOnly="0" labelOnly="1" fieldPosition="0">
        <references count="2">
          <reference field="28" count="1" selected="0">
            <x v="0"/>
          </reference>
          <reference field="29" count="2">
            <x v="2"/>
            <x v="3"/>
          </reference>
        </references>
      </pivotArea>
    </format>
    <format dxfId="1868">
      <pivotArea dataOnly="0" labelOnly="1" fieldPosition="0">
        <references count="2">
          <reference field="28" count="1" selected="0">
            <x v="1"/>
          </reference>
          <reference field="29" count="1">
            <x v="0"/>
          </reference>
        </references>
      </pivotArea>
    </format>
    <format dxfId="1867">
      <pivotArea dataOnly="0" labelOnly="1" fieldPosition="0">
        <references count="2">
          <reference field="28" count="1" selected="0">
            <x v="2"/>
          </reference>
          <reference field="29" count="5">
            <x v="0"/>
            <x v="1"/>
            <x v="2"/>
            <x v="3"/>
            <x v="4"/>
          </reference>
        </references>
      </pivotArea>
    </format>
    <format dxfId="1866">
      <pivotArea dataOnly="0" labelOnly="1" fieldPosition="0">
        <references count="2">
          <reference field="28" count="1" selected="0">
            <x v="3"/>
          </reference>
          <reference field="29" count="5">
            <x v="0"/>
            <x v="1"/>
            <x v="2"/>
            <x v="4"/>
            <x v="5"/>
          </reference>
        </references>
      </pivotArea>
    </format>
    <format dxfId="1865">
      <pivotArea dataOnly="0" labelOnly="1" fieldPosition="0">
        <references count="2">
          <reference field="28" count="1" selected="0">
            <x v="4"/>
          </reference>
          <reference field="29" count="4">
            <x v="0"/>
            <x v="1"/>
            <x v="2"/>
            <x v="4"/>
          </reference>
        </references>
      </pivotArea>
    </format>
    <format dxfId="1864">
      <pivotArea collapsedLevelsAreSubtotals="1" fieldPosition="0">
        <references count="1">
          <reference field="28" count="1">
            <x v="5"/>
          </reference>
        </references>
      </pivotArea>
    </format>
    <format dxfId="1863">
      <pivotArea collapsedLevelsAreSubtotals="1" fieldPosition="0">
        <references count="2">
          <reference field="28" count="1" selected="0">
            <x v="5"/>
          </reference>
          <reference field="29" count="2">
            <x v="0"/>
            <x v="1"/>
          </reference>
        </references>
      </pivotArea>
    </format>
    <format dxfId="1862">
      <pivotArea collapsedLevelsAreSubtotals="1" fieldPosition="0">
        <references count="1">
          <reference field="28" count="1">
            <x v="6"/>
          </reference>
        </references>
      </pivotArea>
    </format>
    <format dxfId="1861">
      <pivotArea dataOnly="0" labelOnly="1" fieldPosition="0">
        <references count="1">
          <reference field="28" count="2">
            <x v="5"/>
            <x v="6"/>
          </reference>
        </references>
      </pivotArea>
    </format>
    <format dxfId="1860">
      <pivotArea dataOnly="0" labelOnly="1" fieldPosition="0">
        <references count="2">
          <reference field="28" count="1" selected="0">
            <x v="5"/>
          </reference>
          <reference field="29" count="2">
            <x v="0"/>
            <x v="1"/>
          </reference>
        </references>
      </pivotArea>
    </format>
    <format dxfId="1859">
      <pivotArea collapsedLevelsAreSubtotals="1" fieldPosition="0">
        <references count="2">
          <reference field="28" count="1" selected="0">
            <x v="6"/>
          </reference>
          <reference field="29" count="4">
            <x v="0"/>
            <x v="1"/>
            <x v="2"/>
            <x v="3"/>
          </reference>
        </references>
      </pivotArea>
    </format>
    <format dxfId="1858">
      <pivotArea dataOnly="0" labelOnly="1" fieldPosition="0">
        <references count="2">
          <reference field="28" count="1" selected="0">
            <x v="6"/>
          </reference>
          <reference field="29" count="4">
            <x v="0"/>
            <x v="1"/>
            <x v="2"/>
            <x v="3"/>
          </reference>
        </references>
      </pivotArea>
    </format>
    <format dxfId="1857">
      <pivotArea collapsedLevelsAreSubtotals="1" fieldPosition="0">
        <references count="1">
          <reference field="28" count="1">
            <x v="7"/>
          </reference>
        </references>
      </pivotArea>
    </format>
    <format dxfId="1856">
      <pivotArea collapsedLevelsAreSubtotals="1" fieldPosition="0">
        <references count="2">
          <reference field="28" count="1" selected="0">
            <x v="7"/>
          </reference>
          <reference field="29" count="5">
            <x v="0"/>
            <x v="1"/>
            <x v="2"/>
            <x v="3"/>
            <x v="4"/>
          </reference>
        </references>
      </pivotArea>
    </format>
    <format dxfId="1855">
      <pivotArea dataOnly="0" labelOnly="1" fieldPosition="0">
        <references count="1">
          <reference field="28" count="1">
            <x v="7"/>
          </reference>
        </references>
      </pivotArea>
    </format>
    <format dxfId="1854">
      <pivotArea dataOnly="0" labelOnly="1" fieldPosition="0">
        <references count="2">
          <reference field="28" count="1" selected="0">
            <x v="7"/>
          </reference>
          <reference field="29" count="5">
            <x v="0"/>
            <x v="1"/>
            <x v="2"/>
            <x v="3"/>
            <x v="4"/>
          </reference>
        </references>
      </pivotArea>
    </format>
    <format dxfId="1853">
      <pivotArea collapsedLevelsAreSubtotals="1" fieldPosition="0">
        <references count="1">
          <reference field="28" count="1">
            <x v="8"/>
          </reference>
        </references>
      </pivotArea>
    </format>
    <format dxfId="1852">
      <pivotArea collapsedLevelsAreSubtotals="1" fieldPosition="0">
        <references count="2">
          <reference field="28" count="1" selected="0">
            <x v="8"/>
          </reference>
          <reference field="29" count="5">
            <x v="0"/>
            <x v="1"/>
            <x v="2"/>
            <x v="3"/>
            <x v="4"/>
          </reference>
        </references>
      </pivotArea>
    </format>
    <format dxfId="1851">
      <pivotArea dataOnly="0" labelOnly="1" fieldPosition="0">
        <references count="1">
          <reference field="28" count="1">
            <x v="8"/>
          </reference>
        </references>
      </pivotArea>
    </format>
    <format dxfId="1850">
      <pivotArea dataOnly="0" labelOnly="1" fieldPosition="0">
        <references count="2">
          <reference field="28" count="1" selected="0">
            <x v="8"/>
          </reference>
          <reference field="29" count="5">
            <x v="0"/>
            <x v="1"/>
            <x v="2"/>
            <x v="3"/>
            <x v="4"/>
          </reference>
        </references>
      </pivotArea>
    </format>
    <format dxfId="1849">
      <pivotArea collapsedLevelsAreSubtotals="1" fieldPosition="0">
        <references count="1">
          <reference field="28" count="1">
            <x v="9"/>
          </reference>
        </references>
      </pivotArea>
    </format>
    <format dxfId="1848">
      <pivotArea collapsedLevelsAreSubtotals="1" fieldPosition="0">
        <references count="2">
          <reference field="28" count="1" selected="0">
            <x v="9"/>
          </reference>
          <reference field="29" count="3">
            <x v="0"/>
            <x v="1"/>
            <x v="2"/>
          </reference>
        </references>
      </pivotArea>
    </format>
    <format dxfId="1847">
      <pivotArea dataOnly="0" labelOnly="1" fieldPosition="0">
        <references count="1">
          <reference field="28" count="1">
            <x v="9"/>
          </reference>
        </references>
      </pivotArea>
    </format>
    <format dxfId="1846">
      <pivotArea dataOnly="0" labelOnly="1" fieldPosition="0">
        <references count="2">
          <reference field="28" count="1" selected="0">
            <x v="9"/>
          </reference>
          <reference field="29" count="3">
            <x v="0"/>
            <x v="1"/>
            <x v="2"/>
          </reference>
        </references>
      </pivotArea>
    </format>
    <format dxfId="1845">
      <pivotArea collapsedLevelsAreSubtotals="1" fieldPosition="0">
        <references count="1">
          <reference field="28" count="1">
            <x v="10"/>
          </reference>
        </references>
      </pivotArea>
    </format>
    <format dxfId="1844">
      <pivotArea collapsedLevelsAreSubtotals="1" fieldPosition="0">
        <references count="2">
          <reference field="28" count="1" selected="0">
            <x v="10"/>
          </reference>
          <reference field="29" count="5">
            <x v="0"/>
            <x v="1"/>
            <x v="2"/>
            <x v="3"/>
            <x v="4"/>
          </reference>
        </references>
      </pivotArea>
    </format>
    <format dxfId="1843">
      <pivotArea dataOnly="0" labelOnly="1" fieldPosition="0">
        <references count="1">
          <reference field="28" count="1">
            <x v="10"/>
          </reference>
        </references>
      </pivotArea>
    </format>
    <format dxfId="1842">
      <pivotArea dataOnly="0" labelOnly="1" fieldPosition="0">
        <references count="2">
          <reference field="28" count="1" selected="0">
            <x v="10"/>
          </reference>
          <reference field="29" count="5">
            <x v="0"/>
            <x v="1"/>
            <x v="2"/>
            <x v="3"/>
            <x v="4"/>
          </reference>
        </references>
      </pivotArea>
    </format>
    <format dxfId="1841">
      <pivotArea collapsedLevelsAreSubtotals="1" fieldPosition="0">
        <references count="1">
          <reference field="28" count="1">
            <x v="11"/>
          </reference>
        </references>
      </pivotArea>
    </format>
    <format dxfId="1840">
      <pivotArea collapsedLevelsAreSubtotals="1" fieldPosition="0">
        <references count="2">
          <reference field="28" count="1" selected="0">
            <x v="11"/>
          </reference>
          <reference field="29" count="1">
            <x v="1"/>
          </reference>
        </references>
      </pivotArea>
    </format>
    <format dxfId="1839">
      <pivotArea dataOnly="0" labelOnly="1" fieldPosition="0">
        <references count="1">
          <reference field="28" count="1">
            <x v="11"/>
          </reference>
        </references>
      </pivotArea>
    </format>
    <format dxfId="1838">
      <pivotArea dataOnly="0" labelOnly="1" fieldPosition="0">
        <references count="2">
          <reference field="28" count="1" selected="0">
            <x v="11"/>
          </reference>
          <reference field="29" count="1">
            <x v="1"/>
          </reference>
        </references>
      </pivotArea>
    </format>
    <format dxfId="1837">
      <pivotArea collapsedLevelsAreSubtotals="1" fieldPosition="0">
        <references count="1">
          <reference field="28" count="1">
            <x v="12"/>
          </reference>
        </references>
      </pivotArea>
    </format>
    <format dxfId="1836">
      <pivotArea collapsedLevelsAreSubtotals="1" fieldPosition="0">
        <references count="2">
          <reference field="28" count="1" selected="0">
            <x v="12"/>
          </reference>
          <reference field="29" count="3">
            <x v="1"/>
            <x v="2"/>
            <x v="4"/>
          </reference>
        </references>
      </pivotArea>
    </format>
    <format dxfId="1835">
      <pivotArea dataOnly="0" labelOnly="1" fieldPosition="0">
        <references count="1">
          <reference field="28" count="1">
            <x v="12"/>
          </reference>
        </references>
      </pivotArea>
    </format>
    <format dxfId="1834">
      <pivotArea dataOnly="0" labelOnly="1" fieldPosition="0">
        <references count="2">
          <reference field="28" count="1" selected="0">
            <x v="12"/>
          </reference>
          <reference field="29" count="3">
            <x v="1"/>
            <x v="2"/>
            <x v="4"/>
          </reference>
        </references>
      </pivotArea>
    </format>
    <format dxfId="1833">
      <pivotArea collapsedLevelsAreSubtotals="1" fieldPosition="0">
        <references count="1">
          <reference field="28" count="1">
            <x v="13"/>
          </reference>
        </references>
      </pivotArea>
    </format>
    <format dxfId="1832">
      <pivotArea collapsedLevelsAreSubtotals="1" fieldPosition="0">
        <references count="2">
          <reference field="28" count="1" selected="0">
            <x v="13"/>
          </reference>
          <reference field="29" count="2">
            <x v="0"/>
            <x v="4"/>
          </reference>
        </references>
      </pivotArea>
    </format>
    <format dxfId="1831">
      <pivotArea dataOnly="0" labelOnly="1" fieldPosition="0">
        <references count="1">
          <reference field="28" count="1">
            <x v="13"/>
          </reference>
        </references>
      </pivotArea>
    </format>
    <format dxfId="1830">
      <pivotArea dataOnly="0" labelOnly="1" fieldPosition="0">
        <references count="2">
          <reference field="28" count="1" selected="0">
            <x v="13"/>
          </reference>
          <reference field="29" count="2">
            <x v="0"/>
            <x v="4"/>
          </reference>
        </references>
      </pivotArea>
    </format>
    <format dxfId="1829">
      <pivotArea collapsedLevelsAreSubtotals="1" fieldPosition="0">
        <references count="1">
          <reference field="28" count="1">
            <x v="14"/>
          </reference>
        </references>
      </pivotArea>
    </format>
    <format dxfId="1828">
      <pivotArea collapsedLevelsAreSubtotals="1" fieldPosition="0">
        <references count="2">
          <reference field="28" count="1" selected="0">
            <x v="14"/>
          </reference>
          <reference field="29" count="2">
            <x v="1"/>
            <x v="3"/>
          </reference>
        </references>
      </pivotArea>
    </format>
    <format dxfId="1827">
      <pivotArea dataOnly="0" labelOnly="1" fieldPosition="0">
        <references count="1">
          <reference field="28" count="1">
            <x v="14"/>
          </reference>
        </references>
      </pivotArea>
    </format>
    <format dxfId="1826">
      <pivotArea dataOnly="0" labelOnly="1" fieldPosition="0">
        <references count="2">
          <reference field="28" count="1" selected="0">
            <x v="14"/>
          </reference>
          <reference field="29" count="2">
            <x v="1"/>
            <x v="3"/>
          </reference>
        </references>
      </pivotArea>
    </format>
    <format dxfId="1825">
      <pivotArea collapsedLevelsAreSubtotals="1" fieldPosition="0">
        <references count="1">
          <reference field="28" count="1">
            <x v="15"/>
          </reference>
        </references>
      </pivotArea>
    </format>
    <format dxfId="1824">
      <pivotArea collapsedLevelsAreSubtotals="1" fieldPosition="0">
        <references count="2">
          <reference field="28" count="1" selected="0">
            <x v="15"/>
          </reference>
          <reference field="29" count="2">
            <x v="0"/>
            <x v="1"/>
          </reference>
        </references>
      </pivotArea>
    </format>
    <format dxfId="1823">
      <pivotArea dataOnly="0" labelOnly="1" fieldPosition="0">
        <references count="1">
          <reference field="28" count="1">
            <x v="15"/>
          </reference>
        </references>
      </pivotArea>
    </format>
    <format dxfId="1822">
      <pivotArea dataOnly="0" labelOnly="1" fieldPosition="0">
        <references count="2">
          <reference field="28" count="1" selected="0">
            <x v="15"/>
          </reference>
          <reference field="29" count="2">
            <x v="0"/>
            <x v="1"/>
          </reference>
        </references>
      </pivotArea>
    </format>
    <format dxfId="1821">
      <pivotArea collapsedLevelsAreSubtotals="1" fieldPosition="0">
        <references count="1">
          <reference field="28" count="1">
            <x v="16"/>
          </reference>
        </references>
      </pivotArea>
    </format>
    <format dxfId="1820">
      <pivotArea collapsedLevelsAreSubtotals="1" fieldPosition="0">
        <references count="2">
          <reference field="28" count="1" selected="0">
            <x v="16"/>
          </reference>
          <reference field="29" count="1">
            <x v="1"/>
          </reference>
        </references>
      </pivotArea>
    </format>
    <format dxfId="1819">
      <pivotArea dataOnly="0" labelOnly="1" fieldPosition="0">
        <references count="1">
          <reference field="28" count="1">
            <x v="16"/>
          </reference>
        </references>
      </pivotArea>
    </format>
    <format dxfId="1818">
      <pivotArea dataOnly="0" labelOnly="1" fieldPosition="0">
        <references count="2">
          <reference field="28" count="1" selected="0">
            <x v="16"/>
          </reference>
          <reference field="29" count="1">
            <x v="1"/>
          </reference>
        </references>
      </pivotArea>
    </format>
    <format dxfId="1817">
      <pivotArea collapsedLevelsAreSubtotals="1" fieldPosition="0">
        <references count="1">
          <reference field="28" count="1">
            <x v="17"/>
          </reference>
        </references>
      </pivotArea>
    </format>
    <format dxfId="1816">
      <pivotArea collapsedLevelsAreSubtotals="1" fieldPosition="0">
        <references count="2">
          <reference field="28" count="1" selected="0">
            <x v="17"/>
          </reference>
          <reference field="29" count="1">
            <x v="1"/>
          </reference>
        </references>
      </pivotArea>
    </format>
    <format dxfId="1815">
      <pivotArea dataOnly="0" labelOnly="1" fieldPosition="0">
        <references count="1">
          <reference field="28" count="1">
            <x v="17"/>
          </reference>
        </references>
      </pivotArea>
    </format>
    <format dxfId="1814">
      <pivotArea dataOnly="0" labelOnly="1" fieldPosition="0">
        <references count="2">
          <reference field="28" count="1" selected="0">
            <x v="17"/>
          </reference>
          <reference field="29" count="1">
            <x v="1"/>
          </reference>
        </references>
      </pivotArea>
    </format>
    <format dxfId="1813">
      <pivotArea collapsedLevelsAreSubtotals="1" fieldPosition="0">
        <references count="1">
          <reference field="28" count="1">
            <x v="18"/>
          </reference>
        </references>
      </pivotArea>
    </format>
    <format dxfId="1812">
      <pivotArea collapsedLevelsAreSubtotals="1" fieldPosition="0">
        <references count="2">
          <reference field="28" count="1" selected="0">
            <x v="18"/>
          </reference>
          <reference field="29" count="3">
            <x v="0"/>
            <x v="1"/>
            <x v="2"/>
          </reference>
        </references>
      </pivotArea>
    </format>
    <format dxfId="1811">
      <pivotArea dataOnly="0" labelOnly="1" fieldPosition="0">
        <references count="1">
          <reference field="28" count="1">
            <x v="18"/>
          </reference>
        </references>
      </pivotArea>
    </format>
    <format dxfId="1810">
      <pivotArea dataOnly="0" labelOnly="1" fieldPosition="0">
        <references count="2">
          <reference field="28" count="1" selected="0">
            <x v="18"/>
          </reference>
          <reference field="29" count="3">
            <x v="0"/>
            <x v="1"/>
            <x v="2"/>
          </reference>
        </references>
      </pivotArea>
    </format>
    <format dxfId="1809">
      <pivotArea collapsedLevelsAreSubtotals="1" fieldPosition="0">
        <references count="1">
          <reference field="28" count="1">
            <x v="19"/>
          </reference>
        </references>
      </pivotArea>
    </format>
    <format dxfId="1808">
      <pivotArea collapsedLevelsAreSubtotals="1" fieldPosition="0">
        <references count="2">
          <reference field="28" count="1" selected="0">
            <x v="19"/>
          </reference>
          <reference field="29" count="1">
            <x v="2"/>
          </reference>
        </references>
      </pivotArea>
    </format>
    <format dxfId="1807">
      <pivotArea dataOnly="0" labelOnly="1" fieldPosition="0">
        <references count="1">
          <reference field="28" count="1">
            <x v="19"/>
          </reference>
        </references>
      </pivotArea>
    </format>
    <format dxfId="1806">
      <pivotArea dataOnly="0" labelOnly="1" fieldPosition="0">
        <references count="2">
          <reference field="28" count="1" selected="0">
            <x v="19"/>
          </reference>
          <reference field="29" count="1">
            <x v="2"/>
          </reference>
        </references>
      </pivotArea>
    </format>
    <format dxfId="1805">
      <pivotArea collapsedLevelsAreSubtotals="1" fieldPosition="0">
        <references count="1">
          <reference field="28" count="1">
            <x v="20"/>
          </reference>
        </references>
      </pivotArea>
    </format>
    <format dxfId="1804">
      <pivotArea collapsedLevelsAreSubtotals="1" fieldPosition="0">
        <references count="2">
          <reference field="28" count="1" selected="0">
            <x v="20"/>
          </reference>
          <reference field="29" count="2">
            <x v="0"/>
            <x v="1"/>
          </reference>
        </references>
      </pivotArea>
    </format>
    <format dxfId="1803">
      <pivotArea dataOnly="0" labelOnly="1" fieldPosition="0">
        <references count="1">
          <reference field="28" count="1">
            <x v="20"/>
          </reference>
        </references>
      </pivotArea>
    </format>
    <format dxfId="1802">
      <pivotArea dataOnly="0" labelOnly="1" fieldPosition="0">
        <references count="2">
          <reference field="28" count="1" selected="0">
            <x v="20"/>
          </reference>
          <reference field="29" count="2">
            <x v="0"/>
            <x v="1"/>
          </reference>
        </references>
      </pivotArea>
    </format>
    <format dxfId="1801">
      <pivotArea collapsedLevelsAreSubtotals="1" fieldPosition="0">
        <references count="1">
          <reference field="28" count="1">
            <x v="21"/>
          </reference>
        </references>
      </pivotArea>
    </format>
    <format dxfId="1800">
      <pivotArea collapsedLevelsAreSubtotals="1" fieldPosition="0">
        <references count="2">
          <reference field="28" count="1" selected="0">
            <x v="21"/>
          </reference>
          <reference field="29" count="1">
            <x v="1"/>
          </reference>
        </references>
      </pivotArea>
    </format>
    <format dxfId="1799">
      <pivotArea dataOnly="0" labelOnly="1" fieldPosition="0">
        <references count="1">
          <reference field="28" count="1">
            <x v="21"/>
          </reference>
        </references>
      </pivotArea>
    </format>
    <format dxfId="1798">
      <pivotArea dataOnly="0" labelOnly="1" fieldPosition="0">
        <references count="2">
          <reference field="28" count="1" selected="0">
            <x v="21"/>
          </reference>
          <reference field="29" count="1">
            <x v="1"/>
          </reference>
        </references>
      </pivotArea>
    </format>
    <format dxfId="1797">
      <pivotArea collapsedLevelsAreSubtotals="1" fieldPosition="0">
        <references count="1">
          <reference field="28" count="1">
            <x v="22"/>
          </reference>
        </references>
      </pivotArea>
    </format>
    <format dxfId="1796">
      <pivotArea collapsedLevelsAreSubtotals="1" fieldPosition="0">
        <references count="2">
          <reference field="28" count="1" selected="0">
            <x v="22"/>
          </reference>
          <reference field="29" count="1">
            <x v="2"/>
          </reference>
        </references>
      </pivotArea>
    </format>
    <format dxfId="1795">
      <pivotArea dataOnly="0" labelOnly="1" fieldPosition="0">
        <references count="1">
          <reference field="28" count="1">
            <x v="22"/>
          </reference>
        </references>
      </pivotArea>
    </format>
    <format dxfId="1794">
      <pivotArea dataOnly="0" labelOnly="1" fieldPosition="0">
        <references count="2">
          <reference field="28" count="1" selected="0">
            <x v="22"/>
          </reference>
          <reference field="29" count="1">
            <x v="2"/>
          </reference>
        </references>
      </pivotArea>
    </format>
    <format dxfId="1793">
      <pivotArea collapsedLevelsAreSubtotals="1" fieldPosition="0">
        <references count="1">
          <reference field="28" count="1">
            <x v="23"/>
          </reference>
        </references>
      </pivotArea>
    </format>
    <format dxfId="1792">
      <pivotArea collapsedLevelsAreSubtotals="1" fieldPosition="0">
        <references count="2">
          <reference field="28" count="1" selected="0">
            <x v="23"/>
          </reference>
          <reference field="29" count="1">
            <x v="0"/>
          </reference>
        </references>
      </pivotArea>
    </format>
    <format dxfId="1791">
      <pivotArea dataOnly="0" labelOnly="1" fieldPosition="0">
        <references count="1">
          <reference field="28" count="1">
            <x v="23"/>
          </reference>
        </references>
      </pivotArea>
    </format>
    <format dxfId="1790">
      <pivotArea dataOnly="0" labelOnly="1" fieldPosition="0">
        <references count="2">
          <reference field="28" count="1" selected="0">
            <x v="23"/>
          </reference>
          <reference field="29" count="1">
            <x v="0"/>
          </reference>
        </references>
      </pivotArea>
    </format>
    <format dxfId="1789">
      <pivotArea collapsedLevelsAreSubtotals="1" fieldPosition="0">
        <references count="1">
          <reference field="28" count="1">
            <x v="24"/>
          </reference>
        </references>
      </pivotArea>
    </format>
    <format dxfId="1788">
      <pivotArea collapsedLevelsAreSubtotals="1" fieldPosition="0">
        <references count="2">
          <reference field="28" count="1" selected="0">
            <x v="24"/>
          </reference>
          <reference field="29" count="1">
            <x v="0"/>
          </reference>
        </references>
      </pivotArea>
    </format>
    <format dxfId="1787">
      <pivotArea dataOnly="0" labelOnly="1" fieldPosition="0">
        <references count="1">
          <reference field="28" count="1">
            <x v="24"/>
          </reference>
        </references>
      </pivotArea>
    </format>
    <format dxfId="1786">
      <pivotArea dataOnly="0" labelOnly="1" fieldPosition="0">
        <references count="2">
          <reference field="28" count="1" selected="0">
            <x v="24"/>
          </reference>
          <reference field="29" count="1">
            <x v="0"/>
          </reference>
        </references>
      </pivotArea>
    </format>
    <format dxfId="1785">
      <pivotArea collapsedLevelsAreSubtotals="1" fieldPosition="0">
        <references count="1">
          <reference field="28" count="1">
            <x v="25"/>
          </reference>
        </references>
      </pivotArea>
    </format>
    <format dxfId="1784">
      <pivotArea collapsedLevelsAreSubtotals="1" fieldPosition="0">
        <references count="2">
          <reference field="28" count="1" selected="0">
            <x v="25"/>
          </reference>
          <reference field="29" count="1">
            <x v="1"/>
          </reference>
        </references>
      </pivotArea>
    </format>
    <format dxfId="1783">
      <pivotArea dataOnly="0" labelOnly="1" fieldPosition="0">
        <references count="1">
          <reference field="28" count="1">
            <x v="25"/>
          </reference>
        </references>
      </pivotArea>
    </format>
    <format dxfId="1782">
      <pivotArea dataOnly="0" labelOnly="1" fieldPosition="0">
        <references count="2">
          <reference field="28" count="1" selected="0">
            <x v="25"/>
          </reference>
          <reference field="29" count="1">
            <x v="1"/>
          </reference>
        </references>
      </pivotArea>
    </format>
    <format dxfId="1781">
      <pivotArea collapsedLevelsAreSubtotals="1" fieldPosition="0">
        <references count="1">
          <reference field="28" count="1">
            <x v="26"/>
          </reference>
        </references>
      </pivotArea>
    </format>
    <format dxfId="1780">
      <pivotArea collapsedLevelsAreSubtotals="1" fieldPosition="0">
        <references count="2">
          <reference field="28" count="1" selected="0">
            <x v="26"/>
          </reference>
          <reference field="29" count="1">
            <x v="0"/>
          </reference>
        </references>
      </pivotArea>
    </format>
    <format dxfId="1779">
      <pivotArea dataOnly="0" labelOnly="1" fieldPosition="0">
        <references count="1">
          <reference field="28" count="1">
            <x v="26"/>
          </reference>
        </references>
      </pivotArea>
    </format>
    <format dxfId="1778">
      <pivotArea dataOnly="0" labelOnly="1" fieldPosition="0">
        <references count="2">
          <reference field="28" count="1" selected="0">
            <x v="26"/>
          </reference>
          <reference field="29" count="1">
            <x v="0"/>
          </reference>
        </references>
      </pivotArea>
    </format>
    <format dxfId="1777">
      <pivotArea collapsedLevelsAreSubtotals="1" fieldPosition="0">
        <references count="1">
          <reference field="28" count="1">
            <x v="27"/>
          </reference>
        </references>
      </pivotArea>
    </format>
    <format dxfId="1776">
      <pivotArea collapsedLevelsAreSubtotals="1" fieldPosition="0">
        <references count="2">
          <reference field="28" count="1" selected="0">
            <x v="27"/>
          </reference>
          <reference field="29" count="1">
            <x v="1"/>
          </reference>
        </references>
      </pivotArea>
    </format>
    <format dxfId="1775">
      <pivotArea collapsedLevelsAreSubtotals="1" fieldPosition="0">
        <references count="1">
          <reference field="28" count="1">
            <x v="28"/>
          </reference>
        </references>
      </pivotArea>
    </format>
    <format dxfId="1774">
      <pivotArea collapsedLevelsAreSubtotals="1" fieldPosition="0">
        <references count="2">
          <reference field="28" count="1" selected="0">
            <x v="28"/>
          </reference>
          <reference field="29" count="2">
            <x v="1"/>
            <x v="2"/>
          </reference>
        </references>
      </pivotArea>
    </format>
    <format dxfId="1773">
      <pivotArea collapsedLevelsAreSubtotals="1" fieldPosition="0">
        <references count="1">
          <reference field="28" count="1">
            <x v="29"/>
          </reference>
        </references>
      </pivotArea>
    </format>
    <format dxfId="1772">
      <pivotArea dataOnly="0" labelOnly="1" fieldPosition="0">
        <references count="1">
          <reference field="28" count="3">
            <x v="27"/>
            <x v="28"/>
            <x v="29"/>
          </reference>
        </references>
      </pivotArea>
    </format>
    <format dxfId="1771">
      <pivotArea dataOnly="0" labelOnly="1" fieldPosition="0">
        <references count="2">
          <reference field="28" count="1" selected="0">
            <x v="27"/>
          </reference>
          <reference field="29" count="1">
            <x v="1"/>
          </reference>
        </references>
      </pivotArea>
    </format>
    <format dxfId="1770">
      <pivotArea dataOnly="0" labelOnly="1" fieldPosition="0">
        <references count="2">
          <reference field="28" count="1" selected="0">
            <x v="28"/>
          </reference>
          <reference field="29" count="2">
            <x v="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BEE2DFAD-2A11-409E-8B21-B6BED14E17D4}" name="TablaDinámica31"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K528:P559" firstHeaderRow="1" firstDataRow="2"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5">
        <item h="1" x="24"/>
        <item h="1" x="25"/>
        <item h="1" x="57"/>
        <item h="1" x="16"/>
        <item h="1" x="26"/>
        <item h="1" x="4"/>
        <item h="1" x="1"/>
        <item h="1" x="17"/>
        <item h="1" x="71"/>
        <item x="53"/>
        <item x="3"/>
        <item x="5"/>
        <item x="8"/>
        <item h="1" x="7"/>
        <item h="1" x="48"/>
        <item h="1" x="68"/>
        <item h="1" x="31"/>
        <item h="1" x="59"/>
        <item x="72"/>
        <item x="23"/>
        <item x="14"/>
        <item h="1" x="21"/>
        <item h="1" x="63"/>
        <item h="1" x="52"/>
        <item h="1" x="47"/>
        <item h="1" x="39"/>
        <item x="32"/>
        <item x="67"/>
        <item h="1" x="35"/>
        <item h="1" x="54"/>
        <item h="1" x="61"/>
        <item x="37"/>
        <item x="45"/>
        <item h="1" x="11"/>
        <item h="1" x="40"/>
        <item h="1" x="36"/>
        <item x="49"/>
        <item x="0"/>
        <item x="33"/>
        <item x="22"/>
        <item h="1" x="9"/>
        <item h="1" x="58"/>
        <item h="1" x="2"/>
        <item x="28"/>
        <item h="1" x="38"/>
        <item h="1" x="60"/>
        <item x="12"/>
        <item h="1" x="43"/>
        <item x="27"/>
        <item x="18"/>
        <item x="73"/>
        <item x="62"/>
        <item x="55"/>
        <item x="29"/>
        <item h="1" x="6"/>
        <item h="1" x="19"/>
        <item x="69"/>
        <item x="51"/>
        <item h="1" x="13"/>
        <item h="1" x="41"/>
        <item h="1" x="65"/>
        <item x="44"/>
        <item h="1" x="34"/>
        <item x="42"/>
        <item x="20"/>
        <item h="1" x="56"/>
        <item h="1" x="46"/>
        <item h="1" x="64"/>
        <item h="1" x="50"/>
        <item h="1" x="70"/>
        <item x="30"/>
        <item h="1" x="15"/>
        <item x="66"/>
        <item h="1" x="10"/>
        <item t="default"/>
      </items>
    </pivotField>
    <pivotField axis="axisCol" dataField="1" showAll="0">
      <items count="7">
        <item x="2"/>
        <item x="1"/>
        <item x="5"/>
        <item x="0"/>
        <item x="3"/>
        <item x="4"/>
        <item t="default"/>
      </items>
    </pivotField>
    <pivotField showAll="0"/>
    <pivotField showAll="0"/>
    <pivotField showAll="0"/>
    <pivotField showAll="0"/>
    <pivotField showAll="0"/>
    <pivotField showAll="0"/>
  </pivotFields>
  <rowFields count="1">
    <field x="30"/>
  </rowFields>
  <rowItems count="30">
    <i>
      <x v="9"/>
    </i>
    <i>
      <x v="10"/>
    </i>
    <i>
      <x v="11"/>
    </i>
    <i>
      <x v="12"/>
    </i>
    <i>
      <x v="18"/>
    </i>
    <i>
      <x v="19"/>
    </i>
    <i>
      <x v="20"/>
    </i>
    <i>
      <x v="26"/>
    </i>
    <i>
      <x v="27"/>
    </i>
    <i>
      <x v="31"/>
    </i>
    <i>
      <x v="36"/>
    </i>
    <i>
      <x v="37"/>
    </i>
    <i>
      <x v="38"/>
    </i>
    <i>
      <x v="39"/>
    </i>
    <i>
      <x v="43"/>
    </i>
    <i>
      <x v="46"/>
    </i>
    <i>
      <x v="48"/>
    </i>
    <i>
      <x v="49"/>
    </i>
    <i>
      <x v="50"/>
    </i>
    <i>
      <x v="51"/>
    </i>
    <i>
      <x v="52"/>
    </i>
    <i>
      <x v="53"/>
    </i>
    <i>
      <x v="56"/>
    </i>
    <i>
      <x v="57"/>
    </i>
    <i>
      <x v="61"/>
    </i>
    <i>
      <x v="63"/>
    </i>
    <i>
      <x v="64"/>
    </i>
    <i>
      <x v="70"/>
    </i>
    <i>
      <x v="72"/>
    </i>
    <i t="grand">
      <x/>
    </i>
  </rowItems>
  <colFields count="1">
    <field x="31"/>
  </colFields>
  <colItems count="5">
    <i>
      <x/>
    </i>
    <i>
      <x v="1"/>
    </i>
    <i>
      <x v="2"/>
    </i>
    <i>
      <x v="3"/>
    </i>
    <i t="grand">
      <x/>
    </i>
  </colItems>
  <pageFields count="1">
    <pageField fld="6" hier="-1"/>
  </pageFields>
  <dataFields count="1">
    <dataField name="Cuenta de ¿Cuánto estaría dispuesto a pagar por las actividades ofrecidas para tanto dueños como sus mascota? " fld="31" subtotal="count" baseField="0" baseItem="0"/>
  </dataFields>
  <formats count="282">
    <format dxfId="2163">
      <pivotArea dataOnly="0" labelOnly="1" outline="0" axis="axisValues" fieldPosition="0"/>
    </format>
    <format dxfId="2162">
      <pivotArea collapsedLevelsAreSubtotals="1" fieldPosition="0">
        <references count="1">
          <reference field="30" count="1">
            <x v="3"/>
          </reference>
        </references>
      </pivotArea>
    </format>
    <format dxfId="2161">
      <pivotArea collapsedLevelsAreSubtotals="1" fieldPosition="0">
        <references count="2">
          <reference field="30" count="1" selected="0">
            <x v="3"/>
          </reference>
          <reference field="31" count="3">
            <x v="0"/>
            <x v="1"/>
            <x v="2"/>
          </reference>
        </references>
      </pivotArea>
    </format>
    <format dxfId="2160">
      <pivotArea dataOnly="0" labelOnly="1" fieldPosition="0">
        <references count="1">
          <reference field="30" count="1">
            <x v="3"/>
          </reference>
        </references>
      </pivotArea>
    </format>
    <format dxfId="2159">
      <pivotArea dataOnly="0" labelOnly="1" fieldPosition="0">
        <references count="2">
          <reference field="30" count="1" selected="0">
            <x v="3"/>
          </reference>
          <reference field="31" count="3">
            <x v="0"/>
            <x v="1"/>
            <x v="2"/>
          </reference>
        </references>
      </pivotArea>
    </format>
    <format dxfId="2158">
      <pivotArea collapsedLevelsAreSubtotals="1" fieldPosition="0">
        <references count="1">
          <reference field="30" count="1">
            <x v="4"/>
          </reference>
        </references>
      </pivotArea>
    </format>
    <format dxfId="2157">
      <pivotArea collapsedLevelsAreSubtotals="1" fieldPosition="0">
        <references count="2">
          <reference field="30" count="1" selected="0">
            <x v="4"/>
          </reference>
          <reference field="31" count="3">
            <x v="0"/>
            <x v="1"/>
            <x v="4"/>
          </reference>
        </references>
      </pivotArea>
    </format>
    <format dxfId="2156">
      <pivotArea dataOnly="0" labelOnly="1" fieldPosition="0">
        <references count="1">
          <reference field="30" count="1">
            <x v="4"/>
          </reference>
        </references>
      </pivotArea>
    </format>
    <format dxfId="2155">
      <pivotArea dataOnly="0" labelOnly="1" fieldPosition="0">
        <references count="2">
          <reference field="30" count="1" selected="0">
            <x v="4"/>
          </reference>
          <reference field="31" count="3">
            <x v="0"/>
            <x v="1"/>
            <x v="4"/>
          </reference>
        </references>
      </pivotArea>
    </format>
    <format dxfId="2154">
      <pivotArea collapsedLevelsAreSubtotals="1" fieldPosition="0">
        <references count="1">
          <reference field="30" count="1">
            <x v="5"/>
          </reference>
        </references>
      </pivotArea>
    </format>
    <format dxfId="2153">
      <pivotArea collapsedLevelsAreSubtotals="1" fieldPosition="0">
        <references count="2">
          <reference field="30" count="1" selected="0">
            <x v="5"/>
          </reference>
          <reference field="31" count="4">
            <x v="0"/>
            <x v="1"/>
            <x v="2"/>
            <x v="4"/>
          </reference>
        </references>
      </pivotArea>
    </format>
    <format dxfId="2152">
      <pivotArea dataOnly="0" labelOnly="1" fieldPosition="0">
        <references count="1">
          <reference field="30" count="1">
            <x v="5"/>
          </reference>
        </references>
      </pivotArea>
    </format>
    <format dxfId="2151">
      <pivotArea dataOnly="0" labelOnly="1" fieldPosition="0">
        <references count="2">
          <reference field="30" count="1" selected="0">
            <x v="5"/>
          </reference>
          <reference field="31" count="4">
            <x v="0"/>
            <x v="1"/>
            <x v="2"/>
            <x v="4"/>
          </reference>
        </references>
      </pivotArea>
    </format>
    <format dxfId="2150">
      <pivotArea collapsedLevelsAreSubtotals="1" fieldPosition="0">
        <references count="1">
          <reference field="30" count="1">
            <x v="6"/>
          </reference>
        </references>
      </pivotArea>
    </format>
    <format dxfId="2149">
      <pivotArea collapsedLevelsAreSubtotals="1" fieldPosition="0">
        <references count="2">
          <reference field="30" count="1" selected="0">
            <x v="6"/>
          </reference>
          <reference field="31" count="2">
            <x v="0"/>
            <x v="1"/>
          </reference>
        </references>
      </pivotArea>
    </format>
    <format dxfId="2148">
      <pivotArea dataOnly="0" labelOnly="1" fieldPosition="0">
        <references count="1">
          <reference field="30" count="1">
            <x v="6"/>
          </reference>
        </references>
      </pivotArea>
    </format>
    <format dxfId="2147">
      <pivotArea dataOnly="0" labelOnly="1" fieldPosition="0">
        <references count="2">
          <reference field="30" count="1" selected="0">
            <x v="6"/>
          </reference>
          <reference field="31" count="2">
            <x v="0"/>
            <x v="1"/>
          </reference>
        </references>
      </pivotArea>
    </format>
    <format dxfId="2146">
      <pivotArea collapsedLevelsAreSubtotals="1" fieldPosition="0">
        <references count="1">
          <reference field="30" count="1">
            <x v="7"/>
          </reference>
        </references>
      </pivotArea>
    </format>
    <format dxfId="2145">
      <pivotArea collapsedLevelsAreSubtotals="1" fieldPosition="0">
        <references count="2">
          <reference field="30" count="1" selected="0">
            <x v="7"/>
          </reference>
          <reference field="31" count="4">
            <x v="0"/>
            <x v="1"/>
            <x v="2"/>
            <x v="3"/>
          </reference>
        </references>
      </pivotArea>
    </format>
    <format dxfId="2144">
      <pivotArea collapsedLevelsAreSubtotals="1" fieldPosition="0">
        <references count="1">
          <reference field="30" count="1">
            <x v="8"/>
          </reference>
        </references>
      </pivotArea>
    </format>
    <format dxfId="2143">
      <pivotArea dataOnly="0" labelOnly="1" fieldPosition="0">
        <references count="1">
          <reference field="30" count="2">
            <x v="7"/>
            <x v="8"/>
          </reference>
        </references>
      </pivotArea>
    </format>
    <format dxfId="2142">
      <pivotArea dataOnly="0" labelOnly="1" fieldPosition="0">
        <references count="2">
          <reference field="30" count="1" selected="0">
            <x v="7"/>
          </reference>
          <reference field="31" count="4">
            <x v="0"/>
            <x v="1"/>
            <x v="2"/>
            <x v="3"/>
          </reference>
        </references>
      </pivotArea>
    </format>
    <format dxfId="2141">
      <pivotArea collapsedLevelsAreSubtotals="1" fieldPosition="0">
        <references count="2">
          <reference field="30" count="1" selected="0">
            <x v="8"/>
          </reference>
          <reference field="31" count="1">
            <x v="1"/>
          </reference>
        </references>
      </pivotArea>
    </format>
    <format dxfId="2140">
      <pivotArea dataOnly="0" labelOnly="1" fieldPosition="0">
        <references count="2">
          <reference field="30" count="1" selected="0">
            <x v="8"/>
          </reference>
          <reference field="31" count="1">
            <x v="1"/>
          </reference>
        </references>
      </pivotArea>
    </format>
    <format dxfId="2139">
      <pivotArea collapsedLevelsAreSubtotals="1" fieldPosition="0">
        <references count="1">
          <reference field="30" count="1">
            <x v="9"/>
          </reference>
        </references>
      </pivotArea>
    </format>
    <format dxfId="2138">
      <pivotArea collapsedLevelsAreSubtotals="1" fieldPosition="0">
        <references count="2">
          <reference field="30" count="1" selected="0">
            <x v="9"/>
          </reference>
          <reference field="31" count="3">
            <x v="0"/>
            <x v="1"/>
            <x v="2"/>
          </reference>
        </references>
      </pivotArea>
    </format>
    <format dxfId="2137">
      <pivotArea dataOnly="0" labelOnly="1" fieldPosition="0">
        <references count="1">
          <reference field="30" count="1">
            <x v="9"/>
          </reference>
        </references>
      </pivotArea>
    </format>
    <format dxfId="2136">
      <pivotArea dataOnly="0" labelOnly="1" fieldPosition="0">
        <references count="2">
          <reference field="30" count="1" selected="0">
            <x v="9"/>
          </reference>
          <reference field="31" count="3">
            <x v="0"/>
            <x v="1"/>
            <x v="2"/>
          </reference>
        </references>
      </pivotArea>
    </format>
    <format dxfId="2135">
      <pivotArea collapsedLevelsAreSubtotals="1" fieldPosition="0">
        <references count="1">
          <reference field="30" count="1">
            <x v="10"/>
          </reference>
        </references>
      </pivotArea>
    </format>
    <format dxfId="2134">
      <pivotArea collapsedLevelsAreSubtotals="1" fieldPosition="0">
        <references count="2">
          <reference field="30" count="1" selected="0">
            <x v="10"/>
          </reference>
          <reference field="31" count="1">
            <x v="1"/>
          </reference>
        </references>
      </pivotArea>
    </format>
    <format dxfId="2133">
      <pivotArea dataOnly="0" labelOnly="1" fieldPosition="0">
        <references count="1">
          <reference field="30" count="1">
            <x v="10"/>
          </reference>
        </references>
      </pivotArea>
    </format>
    <format dxfId="2132">
      <pivotArea dataOnly="0" labelOnly="1" fieldPosition="0">
        <references count="2">
          <reference field="30" count="1" selected="0">
            <x v="10"/>
          </reference>
          <reference field="31" count="1">
            <x v="1"/>
          </reference>
        </references>
      </pivotArea>
    </format>
    <format dxfId="2131">
      <pivotArea collapsedLevelsAreSubtotals="1" fieldPosition="0">
        <references count="1">
          <reference field="30" count="1">
            <x v="11"/>
          </reference>
        </references>
      </pivotArea>
    </format>
    <format dxfId="2130">
      <pivotArea collapsedLevelsAreSubtotals="1" fieldPosition="0">
        <references count="2">
          <reference field="30" count="1" selected="0">
            <x v="11"/>
          </reference>
          <reference field="31" count="4">
            <x v="0"/>
            <x v="1"/>
            <x v="2"/>
            <x v="3"/>
          </reference>
        </references>
      </pivotArea>
    </format>
    <format dxfId="2129">
      <pivotArea dataOnly="0" labelOnly="1" fieldPosition="0">
        <references count="1">
          <reference field="30" count="1">
            <x v="11"/>
          </reference>
        </references>
      </pivotArea>
    </format>
    <format dxfId="2128">
      <pivotArea dataOnly="0" labelOnly="1" fieldPosition="0">
        <references count="2">
          <reference field="30" count="1" selected="0">
            <x v="11"/>
          </reference>
          <reference field="31" count="4">
            <x v="0"/>
            <x v="1"/>
            <x v="2"/>
            <x v="3"/>
          </reference>
        </references>
      </pivotArea>
    </format>
    <format dxfId="2127">
      <pivotArea collapsedLevelsAreSubtotals="1" fieldPosition="0">
        <references count="1">
          <reference field="30" count="1">
            <x v="12"/>
          </reference>
        </references>
      </pivotArea>
    </format>
    <format dxfId="2126">
      <pivotArea collapsedLevelsAreSubtotals="1" fieldPosition="0">
        <references count="2">
          <reference field="30" count="1" selected="0">
            <x v="12"/>
          </reference>
          <reference field="31" count="4">
            <x v="0"/>
            <x v="1"/>
            <x v="2"/>
            <x v="3"/>
          </reference>
        </references>
      </pivotArea>
    </format>
    <format dxfId="2125">
      <pivotArea dataOnly="0" labelOnly="1" fieldPosition="0">
        <references count="1">
          <reference field="30" count="1">
            <x v="12"/>
          </reference>
        </references>
      </pivotArea>
    </format>
    <format dxfId="2124">
      <pivotArea dataOnly="0" labelOnly="1" fieldPosition="0">
        <references count="2">
          <reference field="30" count="1" selected="0">
            <x v="12"/>
          </reference>
          <reference field="31" count="4">
            <x v="0"/>
            <x v="1"/>
            <x v="2"/>
            <x v="3"/>
          </reference>
        </references>
      </pivotArea>
    </format>
    <format dxfId="2123">
      <pivotArea collapsedLevelsAreSubtotals="1" fieldPosition="0">
        <references count="1">
          <reference field="30" count="1">
            <x v="13"/>
          </reference>
        </references>
      </pivotArea>
    </format>
    <format dxfId="2122">
      <pivotArea collapsedLevelsAreSubtotals="1" fieldPosition="0">
        <references count="2">
          <reference field="30" count="1" selected="0">
            <x v="13"/>
          </reference>
          <reference field="31" count="4">
            <x v="0"/>
            <x v="1"/>
            <x v="2"/>
            <x v="3"/>
          </reference>
        </references>
      </pivotArea>
    </format>
    <format dxfId="2121">
      <pivotArea dataOnly="0" labelOnly="1" fieldPosition="0">
        <references count="1">
          <reference field="30" count="1">
            <x v="13"/>
          </reference>
        </references>
      </pivotArea>
    </format>
    <format dxfId="2120">
      <pivotArea dataOnly="0" labelOnly="1" fieldPosition="0">
        <references count="2">
          <reference field="30" count="1" selected="0">
            <x v="13"/>
          </reference>
          <reference field="31" count="4">
            <x v="0"/>
            <x v="1"/>
            <x v="2"/>
            <x v="3"/>
          </reference>
        </references>
      </pivotArea>
    </format>
    <format dxfId="2119">
      <pivotArea collapsedLevelsAreSubtotals="1" fieldPosition="0">
        <references count="1">
          <reference field="30" count="1">
            <x v="14"/>
          </reference>
        </references>
      </pivotArea>
    </format>
    <format dxfId="2118">
      <pivotArea collapsedLevelsAreSubtotals="1" fieldPosition="0">
        <references count="2">
          <reference field="30" count="1" selected="0">
            <x v="14"/>
          </reference>
          <reference field="31" count="2">
            <x v="0"/>
            <x v="2"/>
          </reference>
        </references>
      </pivotArea>
    </format>
    <format dxfId="2117">
      <pivotArea dataOnly="0" labelOnly="1" fieldPosition="0">
        <references count="1">
          <reference field="30" count="1">
            <x v="14"/>
          </reference>
        </references>
      </pivotArea>
    </format>
    <format dxfId="2116">
      <pivotArea dataOnly="0" labelOnly="1" fieldPosition="0">
        <references count="2">
          <reference field="30" count="1" selected="0">
            <x v="14"/>
          </reference>
          <reference field="31" count="2">
            <x v="0"/>
            <x v="2"/>
          </reference>
        </references>
      </pivotArea>
    </format>
    <format dxfId="2115">
      <pivotArea collapsedLevelsAreSubtotals="1" fieldPosition="0">
        <references count="2">
          <reference field="30" count="1" selected="0">
            <x v="14"/>
          </reference>
          <reference field="31" count="1">
            <x v="4"/>
          </reference>
        </references>
      </pivotArea>
    </format>
    <format dxfId="2114">
      <pivotArea dataOnly="0" labelOnly="1" fieldPosition="0">
        <references count="2">
          <reference field="30" count="1" selected="0">
            <x v="14"/>
          </reference>
          <reference field="31" count="1">
            <x v="4"/>
          </reference>
        </references>
      </pivotArea>
    </format>
    <format dxfId="2113">
      <pivotArea collapsedLevelsAreSubtotals="1" fieldPosition="0">
        <references count="1">
          <reference field="30" count="1">
            <x v="15"/>
          </reference>
        </references>
      </pivotArea>
    </format>
    <format dxfId="2112">
      <pivotArea collapsedLevelsAreSubtotals="1" fieldPosition="0">
        <references count="2">
          <reference field="30" count="1" selected="0">
            <x v="15"/>
          </reference>
          <reference field="31" count="2">
            <x v="1"/>
            <x v="2"/>
          </reference>
        </references>
      </pivotArea>
    </format>
    <format dxfId="2111">
      <pivotArea dataOnly="0" labelOnly="1" fieldPosition="0">
        <references count="1">
          <reference field="30" count="1">
            <x v="15"/>
          </reference>
        </references>
      </pivotArea>
    </format>
    <format dxfId="2110">
      <pivotArea dataOnly="0" labelOnly="1" fieldPosition="0">
        <references count="2">
          <reference field="30" count="1" selected="0">
            <x v="15"/>
          </reference>
          <reference field="31" count="2">
            <x v="1"/>
            <x v="2"/>
          </reference>
        </references>
      </pivotArea>
    </format>
    <format dxfId="2109">
      <pivotArea collapsedLevelsAreSubtotals="1" fieldPosition="0">
        <references count="1">
          <reference field="30" count="1">
            <x v="16"/>
          </reference>
        </references>
      </pivotArea>
    </format>
    <format dxfId="2108">
      <pivotArea collapsedLevelsAreSubtotals="1" fieldPosition="0">
        <references count="2">
          <reference field="30" count="1" selected="0">
            <x v="16"/>
          </reference>
          <reference field="31" count="4">
            <x v="0"/>
            <x v="1"/>
            <x v="2"/>
            <x v="3"/>
          </reference>
        </references>
      </pivotArea>
    </format>
    <format dxfId="2107">
      <pivotArea dataOnly="0" labelOnly="1" fieldPosition="0">
        <references count="1">
          <reference field="30" count="1">
            <x v="16"/>
          </reference>
        </references>
      </pivotArea>
    </format>
    <format dxfId="2106">
      <pivotArea dataOnly="0" labelOnly="1" fieldPosition="0">
        <references count="2">
          <reference field="30" count="1" selected="0">
            <x v="16"/>
          </reference>
          <reference field="31" count="4">
            <x v="0"/>
            <x v="1"/>
            <x v="2"/>
            <x v="3"/>
          </reference>
        </references>
      </pivotArea>
    </format>
    <format dxfId="2105">
      <pivotArea collapsedLevelsAreSubtotals="1" fieldPosition="0">
        <references count="1">
          <reference field="30" count="1">
            <x v="17"/>
          </reference>
        </references>
      </pivotArea>
    </format>
    <format dxfId="2104">
      <pivotArea collapsedLevelsAreSubtotals="1" fieldPosition="0">
        <references count="2">
          <reference field="30" count="1" selected="0">
            <x v="17"/>
          </reference>
          <reference field="31" count="1">
            <x v="2"/>
          </reference>
        </references>
      </pivotArea>
    </format>
    <format dxfId="2103">
      <pivotArea dataOnly="0" labelOnly="1" fieldPosition="0">
        <references count="1">
          <reference field="30" count="1">
            <x v="17"/>
          </reference>
        </references>
      </pivotArea>
    </format>
    <format dxfId="2102">
      <pivotArea dataOnly="0" labelOnly="1" fieldPosition="0">
        <references count="2">
          <reference field="30" count="1" selected="0">
            <x v="17"/>
          </reference>
          <reference field="31" count="1">
            <x v="2"/>
          </reference>
        </references>
      </pivotArea>
    </format>
    <format dxfId="2101">
      <pivotArea collapsedLevelsAreSubtotals="1" fieldPosition="0">
        <references count="1">
          <reference field="30" count="1">
            <x v="18"/>
          </reference>
        </references>
      </pivotArea>
    </format>
    <format dxfId="2100">
      <pivotArea collapsedLevelsAreSubtotals="1" fieldPosition="0">
        <references count="2">
          <reference field="30" count="1" selected="0">
            <x v="18"/>
          </reference>
          <reference field="31" count="1">
            <x v="2"/>
          </reference>
        </references>
      </pivotArea>
    </format>
    <format dxfId="2099">
      <pivotArea dataOnly="0" labelOnly="1" fieldPosition="0">
        <references count="1">
          <reference field="30" count="1">
            <x v="18"/>
          </reference>
        </references>
      </pivotArea>
    </format>
    <format dxfId="2098">
      <pivotArea dataOnly="0" labelOnly="1" fieldPosition="0">
        <references count="2">
          <reference field="30" count="1" selected="0">
            <x v="18"/>
          </reference>
          <reference field="31" count="1">
            <x v="2"/>
          </reference>
        </references>
      </pivotArea>
    </format>
    <format dxfId="2097">
      <pivotArea collapsedLevelsAreSubtotals="1" fieldPosition="0">
        <references count="1">
          <reference field="30" count="1">
            <x v="19"/>
          </reference>
        </references>
      </pivotArea>
    </format>
    <format dxfId="2096">
      <pivotArea collapsedLevelsAreSubtotals="1" fieldPosition="0">
        <references count="2">
          <reference field="30" count="1" selected="0">
            <x v="19"/>
          </reference>
          <reference field="31" count="2">
            <x v="0"/>
            <x v="1"/>
          </reference>
        </references>
      </pivotArea>
    </format>
    <format dxfId="2095">
      <pivotArea dataOnly="0" labelOnly="1" fieldPosition="0">
        <references count="1">
          <reference field="30" count="1">
            <x v="19"/>
          </reference>
        </references>
      </pivotArea>
    </format>
    <format dxfId="2094">
      <pivotArea dataOnly="0" labelOnly="1" fieldPosition="0">
        <references count="2">
          <reference field="30" count="1" selected="0">
            <x v="19"/>
          </reference>
          <reference field="31" count="2">
            <x v="0"/>
            <x v="1"/>
          </reference>
        </references>
      </pivotArea>
    </format>
    <format dxfId="2093">
      <pivotArea collapsedLevelsAreSubtotals="1" fieldPosition="0">
        <references count="1">
          <reference field="30" count="1">
            <x v="20"/>
          </reference>
        </references>
      </pivotArea>
    </format>
    <format dxfId="2092">
      <pivotArea collapsedLevelsAreSubtotals="1" fieldPosition="0">
        <references count="2">
          <reference field="30" count="1" selected="0">
            <x v="20"/>
          </reference>
          <reference field="31" count="2">
            <x v="1"/>
            <x v="2"/>
          </reference>
        </references>
      </pivotArea>
    </format>
    <format dxfId="2091">
      <pivotArea dataOnly="0" labelOnly="1" fieldPosition="0">
        <references count="1">
          <reference field="30" count="1">
            <x v="20"/>
          </reference>
        </references>
      </pivotArea>
    </format>
    <format dxfId="2090">
      <pivotArea dataOnly="0" labelOnly="1" fieldPosition="0">
        <references count="2">
          <reference field="30" count="1" selected="0">
            <x v="20"/>
          </reference>
          <reference field="31" count="2">
            <x v="1"/>
            <x v="2"/>
          </reference>
        </references>
      </pivotArea>
    </format>
    <format dxfId="2089">
      <pivotArea collapsedLevelsAreSubtotals="1" fieldPosition="0">
        <references count="1">
          <reference field="30" count="1">
            <x v="21"/>
          </reference>
        </references>
      </pivotArea>
    </format>
    <format dxfId="2088">
      <pivotArea collapsedLevelsAreSubtotals="1" fieldPosition="0">
        <references count="2">
          <reference field="30" count="1" selected="0">
            <x v="21"/>
          </reference>
          <reference field="31" count="5">
            <x v="0"/>
            <x v="1"/>
            <x v="2"/>
            <x v="3"/>
            <x v="4"/>
          </reference>
        </references>
      </pivotArea>
    </format>
    <format dxfId="2087">
      <pivotArea dataOnly="0" labelOnly="1" fieldPosition="0">
        <references count="1">
          <reference field="30" count="1">
            <x v="21"/>
          </reference>
        </references>
      </pivotArea>
    </format>
    <format dxfId="2086">
      <pivotArea dataOnly="0" labelOnly="1" fieldPosition="0">
        <references count="2">
          <reference field="30" count="1" selected="0">
            <x v="21"/>
          </reference>
          <reference field="31" count="5">
            <x v="0"/>
            <x v="1"/>
            <x v="2"/>
            <x v="3"/>
            <x v="4"/>
          </reference>
        </references>
      </pivotArea>
    </format>
    <format dxfId="2085">
      <pivotArea collapsedLevelsAreSubtotals="1" fieldPosition="0">
        <references count="1">
          <reference field="30" count="1">
            <x v="22"/>
          </reference>
        </references>
      </pivotArea>
    </format>
    <format dxfId="2084">
      <pivotArea collapsedLevelsAreSubtotals="1" fieldPosition="0">
        <references count="2">
          <reference field="30" count="1" selected="0">
            <x v="22"/>
          </reference>
          <reference field="31" count="1">
            <x v="0"/>
          </reference>
        </references>
      </pivotArea>
    </format>
    <format dxfId="2083">
      <pivotArea dataOnly="0" labelOnly="1" fieldPosition="0">
        <references count="1">
          <reference field="30" count="1">
            <x v="22"/>
          </reference>
        </references>
      </pivotArea>
    </format>
    <format dxfId="2082">
      <pivotArea dataOnly="0" labelOnly="1" fieldPosition="0">
        <references count="2">
          <reference field="30" count="1" selected="0">
            <x v="22"/>
          </reference>
          <reference field="31" count="1">
            <x v="0"/>
          </reference>
        </references>
      </pivotArea>
    </format>
    <format dxfId="2081">
      <pivotArea collapsedLevelsAreSubtotals="1" fieldPosition="0">
        <references count="1">
          <reference field="30" count="1">
            <x v="23"/>
          </reference>
        </references>
      </pivotArea>
    </format>
    <format dxfId="2080">
      <pivotArea collapsedLevelsAreSubtotals="1" fieldPosition="0">
        <references count="2">
          <reference field="30" count="1" selected="0">
            <x v="23"/>
          </reference>
          <reference field="31" count="1">
            <x v="0"/>
          </reference>
        </references>
      </pivotArea>
    </format>
    <format dxfId="2079">
      <pivotArea dataOnly="0" labelOnly="1" fieldPosition="0">
        <references count="1">
          <reference field="30" count="1">
            <x v="23"/>
          </reference>
        </references>
      </pivotArea>
    </format>
    <format dxfId="2078">
      <pivotArea dataOnly="0" labelOnly="1" fieldPosition="0">
        <references count="2">
          <reference field="30" count="1" selected="0">
            <x v="23"/>
          </reference>
          <reference field="31" count="1">
            <x v="0"/>
          </reference>
        </references>
      </pivotArea>
    </format>
    <format dxfId="2077">
      <pivotArea collapsedLevelsAreSubtotals="1" fieldPosition="0">
        <references count="1">
          <reference field="30" count="1">
            <x v="24"/>
          </reference>
        </references>
      </pivotArea>
    </format>
    <format dxfId="2076">
      <pivotArea collapsedLevelsAreSubtotals="1" fieldPosition="0">
        <references count="2">
          <reference field="30" count="1" selected="0">
            <x v="24"/>
          </reference>
          <reference field="31" count="1">
            <x v="1"/>
          </reference>
        </references>
      </pivotArea>
    </format>
    <format dxfId="2075">
      <pivotArea dataOnly="0" labelOnly="1" fieldPosition="0">
        <references count="1">
          <reference field="30" count="1">
            <x v="24"/>
          </reference>
        </references>
      </pivotArea>
    </format>
    <format dxfId="2074">
      <pivotArea dataOnly="0" labelOnly="1" fieldPosition="0">
        <references count="2">
          <reference field="30" count="1" selected="0">
            <x v="24"/>
          </reference>
          <reference field="31" count="1">
            <x v="1"/>
          </reference>
        </references>
      </pivotArea>
    </format>
    <format dxfId="2073">
      <pivotArea collapsedLevelsAreSubtotals="1" fieldPosition="0">
        <references count="1">
          <reference field="30" count="1">
            <x v="25"/>
          </reference>
        </references>
      </pivotArea>
    </format>
    <format dxfId="2072">
      <pivotArea collapsedLevelsAreSubtotals="1" fieldPosition="0">
        <references count="2">
          <reference field="30" count="1" selected="0">
            <x v="25"/>
          </reference>
          <reference field="31" count="1">
            <x v="0"/>
          </reference>
        </references>
      </pivotArea>
    </format>
    <format dxfId="2071">
      <pivotArea dataOnly="0" labelOnly="1" fieldPosition="0">
        <references count="1">
          <reference field="30" count="1">
            <x v="25"/>
          </reference>
        </references>
      </pivotArea>
    </format>
    <format dxfId="2070">
      <pivotArea dataOnly="0" labelOnly="1" fieldPosition="0">
        <references count="2">
          <reference field="30" count="1" selected="0">
            <x v="25"/>
          </reference>
          <reference field="31" count="1">
            <x v="0"/>
          </reference>
        </references>
      </pivotArea>
    </format>
    <format dxfId="2069">
      <pivotArea collapsedLevelsAreSubtotals="1" fieldPosition="0">
        <references count="1">
          <reference field="30" count="1">
            <x v="26"/>
          </reference>
        </references>
      </pivotArea>
    </format>
    <format dxfId="2068">
      <pivotArea collapsedLevelsAreSubtotals="1" fieldPosition="0">
        <references count="2">
          <reference field="30" count="1" selected="0">
            <x v="26"/>
          </reference>
          <reference field="31" count="1">
            <x v="0"/>
          </reference>
        </references>
      </pivotArea>
    </format>
    <format dxfId="2067">
      <pivotArea dataOnly="0" labelOnly="1" fieldPosition="0">
        <references count="1">
          <reference field="30" count="1">
            <x v="26"/>
          </reference>
        </references>
      </pivotArea>
    </format>
    <format dxfId="2066">
      <pivotArea dataOnly="0" labelOnly="1" fieldPosition="0">
        <references count="2">
          <reference field="30" count="1" selected="0">
            <x v="26"/>
          </reference>
          <reference field="31" count="1">
            <x v="0"/>
          </reference>
        </references>
      </pivotArea>
    </format>
    <format dxfId="2065">
      <pivotArea collapsedLevelsAreSubtotals="1" fieldPosition="0">
        <references count="1">
          <reference field="30" count="1">
            <x v="27"/>
          </reference>
        </references>
      </pivotArea>
    </format>
    <format dxfId="2064">
      <pivotArea collapsedLevelsAreSubtotals="1" fieldPosition="0">
        <references count="2">
          <reference field="30" count="1" selected="0">
            <x v="27"/>
          </reference>
          <reference field="31" count="1">
            <x v="0"/>
          </reference>
        </references>
      </pivotArea>
    </format>
    <format dxfId="2063">
      <pivotArea dataOnly="0" labelOnly="1" fieldPosition="0">
        <references count="1">
          <reference field="30" count="1">
            <x v="27"/>
          </reference>
        </references>
      </pivotArea>
    </format>
    <format dxfId="2062">
      <pivotArea dataOnly="0" labelOnly="1" fieldPosition="0">
        <references count="2">
          <reference field="30" count="1" selected="0">
            <x v="27"/>
          </reference>
          <reference field="31" count="1">
            <x v="0"/>
          </reference>
        </references>
      </pivotArea>
    </format>
    <format dxfId="2061">
      <pivotArea collapsedLevelsAreSubtotals="1" fieldPosition="0">
        <references count="1">
          <reference field="30" count="1">
            <x v="28"/>
          </reference>
        </references>
      </pivotArea>
    </format>
    <format dxfId="2060">
      <pivotArea collapsedLevelsAreSubtotals="1" fieldPosition="0">
        <references count="2">
          <reference field="30" count="1" selected="0">
            <x v="28"/>
          </reference>
          <reference field="31" count="1">
            <x v="0"/>
          </reference>
        </references>
      </pivotArea>
    </format>
    <format dxfId="2059">
      <pivotArea dataOnly="0" labelOnly="1" fieldPosition="0">
        <references count="1">
          <reference field="30" count="1">
            <x v="28"/>
          </reference>
        </references>
      </pivotArea>
    </format>
    <format dxfId="2058">
      <pivotArea dataOnly="0" labelOnly="1" fieldPosition="0">
        <references count="2">
          <reference field="30" count="1" selected="0">
            <x v="28"/>
          </reference>
          <reference field="31" count="1">
            <x v="0"/>
          </reference>
        </references>
      </pivotArea>
    </format>
    <format dxfId="2057">
      <pivotArea collapsedLevelsAreSubtotals="1" fieldPosition="0">
        <references count="1">
          <reference field="30" count="1">
            <x v="29"/>
          </reference>
        </references>
      </pivotArea>
    </format>
    <format dxfId="2056">
      <pivotArea collapsedLevelsAreSubtotals="1" fieldPosition="0">
        <references count="2">
          <reference field="30" count="1" selected="0">
            <x v="29"/>
          </reference>
          <reference field="31" count="1">
            <x v="1"/>
          </reference>
        </references>
      </pivotArea>
    </format>
    <format dxfId="2055">
      <pivotArea dataOnly="0" labelOnly="1" fieldPosition="0">
        <references count="1">
          <reference field="30" count="1">
            <x v="29"/>
          </reference>
        </references>
      </pivotArea>
    </format>
    <format dxfId="2054">
      <pivotArea dataOnly="0" labelOnly="1" fieldPosition="0">
        <references count="2">
          <reference field="30" count="1" selected="0">
            <x v="29"/>
          </reference>
          <reference field="31" count="1">
            <x v="1"/>
          </reference>
        </references>
      </pivotArea>
    </format>
    <format dxfId="2053">
      <pivotArea collapsedLevelsAreSubtotals="1" fieldPosition="0">
        <references count="1">
          <reference field="30" count="1">
            <x v="30"/>
          </reference>
        </references>
      </pivotArea>
    </format>
    <format dxfId="2052">
      <pivotArea collapsedLevelsAreSubtotals="1" fieldPosition="0">
        <references count="2">
          <reference field="30" count="1" selected="0">
            <x v="30"/>
          </reference>
          <reference field="31" count="1">
            <x v="1"/>
          </reference>
        </references>
      </pivotArea>
    </format>
    <format dxfId="2051">
      <pivotArea dataOnly="0" labelOnly="1" fieldPosition="0">
        <references count="1">
          <reference field="30" count="1">
            <x v="30"/>
          </reference>
        </references>
      </pivotArea>
    </format>
    <format dxfId="2050">
      <pivotArea dataOnly="0" labelOnly="1" fieldPosition="0">
        <references count="2">
          <reference field="30" count="1" selected="0">
            <x v="30"/>
          </reference>
          <reference field="31" count="1">
            <x v="1"/>
          </reference>
        </references>
      </pivotArea>
    </format>
    <format dxfId="2049">
      <pivotArea collapsedLevelsAreSubtotals="1" fieldPosition="0">
        <references count="1">
          <reference field="30" count="1">
            <x v="31"/>
          </reference>
        </references>
      </pivotArea>
    </format>
    <format dxfId="2048">
      <pivotArea collapsedLevelsAreSubtotals="1" fieldPosition="0">
        <references count="2">
          <reference field="30" count="1" selected="0">
            <x v="31"/>
          </reference>
          <reference field="31" count="1">
            <x v="3"/>
          </reference>
        </references>
      </pivotArea>
    </format>
    <format dxfId="2047">
      <pivotArea dataOnly="0" labelOnly="1" fieldPosition="0">
        <references count="1">
          <reference field="30" count="1">
            <x v="31"/>
          </reference>
        </references>
      </pivotArea>
    </format>
    <format dxfId="2046">
      <pivotArea dataOnly="0" labelOnly="1" fieldPosition="0">
        <references count="2">
          <reference field="30" count="1" selected="0">
            <x v="31"/>
          </reference>
          <reference field="31" count="1">
            <x v="3"/>
          </reference>
        </references>
      </pivotArea>
    </format>
    <format dxfId="2045">
      <pivotArea collapsedLevelsAreSubtotals="1" fieldPosition="0">
        <references count="1">
          <reference field="30" count="1">
            <x v="32"/>
          </reference>
        </references>
      </pivotArea>
    </format>
    <format dxfId="2044">
      <pivotArea collapsedLevelsAreSubtotals="1" fieldPosition="0">
        <references count="2">
          <reference field="30" count="1" selected="0">
            <x v="32"/>
          </reference>
          <reference field="31" count="1">
            <x v="1"/>
          </reference>
        </references>
      </pivotArea>
    </format>
    <format dxfId="2043">
      <pivotArea dataOnly="0" labelOnly="1" fieldPosition="0">
        <references count="1">
          <reference field="30" count="1">
            <x v="32"/>
          </reference>
        </references>
      </pivotArea>
    </format>
    <format dxfId="2042">
      <pivotArea dataOnly="0" labelOnly="1" fieldPosition="0">
        <references count="2">
          <reference field="30" count="1" selected="0">
            <x v="32"/>
          </reference>
          <reference field="31" count="1">
            <x v="1"/>
          </reference>
        </references>
      </pivotArea>
    </format>
    <format dxfId="2041">
      <pivotArea collapsedLevelsAreSubtotals="1" fieldPosition="0">
        <references count="1">
          <reference field="30" count="1">
            <x v="33"/>
          </reference>
        </references>
      </pivotArea>
    </format>
    <format dxfId="2040">
      <pivotArea collapsedLevelsAreSubtotals="1" fieldPosition="0">
        <references count="2">
          <reference field="30" count="1" selected="0">
            <x v="33"/>
          </reference>
          <reference field="31" count="1">
            <x v="0"/>
          </reference>
        </references>
      </pivotArea>
    </format>
    <format dxfId="2039">
      <pivotArea dataOnly="0" labelOnly="1" fieldPosition="0">
        <references count="1">
          <reference field="30" count="1">
            <x v="33"/>
          </reference>
        </references>
      </pivotArea>
    </format>
    <format dxfId="2038">
      <pivotArea dataOnly="0" labelOnly="1" fieldPosition="0">
        <references count="2">
          <reference field="30" count="1" selected="0">
            <x v="33"/>
          </reference>
          <reference field="31" count="1">
            <x v="0"/>
          </reference>
        </references>
      </pivotArea>
    </format>
    <format dxfId="2037">
      <pivotArea collapsedLevelsAreSubtotals="1" fieldPosition="0">
        <references count="1">
          <reference field="30" count="1">
            <x v="34"/>
          </reference>
        </references>
      </pivotArea>
    </format>
    <format dxfId="2036">
      <pivotArea collapsedLevelsAreSubtotals="1" fieldPosition="0">
        <references count="2">
          <reference field="30" count="1" selected="0">
            <x v="34"/>
          </reference>
          <reference field="31" count="2">
            <x v="0"/>
            <x v="1"/>
          </reference>
        </references>
      </pivotArea>
    </format>
    <format dxfId="2035">
      <pivotArea dataOnly="0" labelOnly="1" fieldPosition="0">
        <references count="1">
          <reference field="30" count="1">
            <x v="34"/>
          </reference>
        </references>
      </pivotArea>
    </format>
    <format dxfId="2034">
      <pivotArea dataOnly="0" labelOnly="1" fieldPosition="0">
        <references count="2">
          <reference field="30" count="1" selected="0">
            <x v="34"/>
          </reference>
          <reference field="31" count="2">
            <x v="0"/>
            <x v="1"/>
          </reference>
        </references>
      </pivotArea>
    </format>
    <format dxfId="2033">
      <pivotArea collapsedLevelsAreSubtotals="1" fieldPosition="0">
        <references count="1">
          <reference field="30" count="1">
            <x v="35"/>
          </reference>
        </references>
      </pivotArea>
    </format>
    <format dxfId="2032">
      <pivotArea collapsedLevelsAreSubtotals="1" fieldPosition="0">
        <references count="2">
          <reference field="30" count="1" selected="0">
            <x v="35"/>
          </reference>
          <reference field="31" count="2">
            <x v="0"/>
            <x v="1"/>
          </reference>
        </references>
      </pivotArea>
    </format>
    <format dxfId="2031">
      <pivotArea dataOnly="0" labelOnly="1" fieldPosition="0">
        <references count="1">
          <reference field="30" count="1">
            <x v="35"/>
          </reference>
        </references>
      </pivotArea>
    </format>
    <format dxfId="2030">
      <pivotArea dataOnly="0" labelOnly="1" fieldPosition="0">
        <references count="2">
          <reference field="30" count="1" selected="0">
            <x v="35"/>
          </reference>
          <reference field="31" count="2">
            <x v="0"/>
            <x v="1"/>
          </reference>
        </references>
      </pivotArea>
    </format>
    <format dxfId="2029">
      <pivotArea collapsedLevelsAreSubtotals="1" fieldPosition="0">
        <references count="1">
          <reference field="30" count="1">
            <x v="36"/>
          </reference>
        </references>
      </pivotArea>
    </format>
    <format dxfId="2028">
      <pivotArea collapsedLevelsAreSubtotals="1" fieldPosition="0">
        <references count="2">
          <reference field="30" count="1" selected="0">
            <x v="36"/>
          </reference>
          <reference field="31" count="2">
            <x v="0"/>
            <x v="1"/>
          </reference>
        </references>
      </pivotArea>
    </format>
    <format dxfId="2027">
      <pivotArea dataOnly="0" labelOnly="1" fieldPosition="0">
        <references count="1">
          <reference field="30" count="1">
            <x v="36"/>
          </reference>
        </references>
      </pivotArea>
    </format>
    <format dxfId="2026">
      <pivotArea dataOnly="0" labelOnly="1" fieldPosition="0">
        <references count="2">
          <reference field="30" count="1" selected="0">
            <x v="36"/>
          </reference>
          <reference field="31" count="2">
            <x v="0"/>
            <x v="1"/>
          </reference>
        </references>
      </pivotArea>
    </format>
    <format dxfId="2025">
      <pivotArea collapsedLevelsAreSubtotals="1" fieldPosition="0">
        <references count="1">
          <reference field="30" count="1">
            <x v="37"/>
          </reference>
        </references>
      </pivotArea>
    </format>
    <format dxfId="2024">
      <pivotArea collapsedLevelsAreSubtotals="1" fieldPosition="0">
        <references count="2">
          <reference field="30" count="1" selected="0">
            <x v="37"/>
          </reference>
          <reference field="31" count="3">
            <x v="0"/>
            <x v="1"/>
            <x v="3"/>
          </reference>
        </references>
      </pivotArea>
    </format>
    <format dxfId="2023">
      <pivotArea dataOnly="0" labelOnly="1" fieldPosition="0">
        <references count="1">
          <reference field="30" count="1">
            <x v="37"/>
          </reference>
        </references>
      </pivotArea>
    </format>
    <format dxfId="2022">
      <pivotArea dataOnly="0" labelOnly="1" fieldPosition="0">
        <references count="2">
          <reference field="30" count="1" selected="0">
            <x v="37"/>
          </reference>
          <reference field="31" count="3">
            <x v="0"/>
            <x v="1"/>
            <x v="3"/>
          </reference>
        </references>
      </pivotArea>
    </format>
    <format dxfId="2021">
      <pivotArea collapsedLevelsAreSubtotals="1" fieldPosition="0">
        <references count="1">
          <reference field="30" count="1">
            <x v="38"/>
          </reference>
        </references>
      </pivotArea>
    </format>
    <format dxfId="2020">
      <pivotArea collapsedLevelsAreSubtotals="1" fieldPosition="0">
        <references count="2">
          <reference field="30" count="1" selected="0">
            <x v="38"/>
          </reference>
          <reference field="31" count="1">
            <x v="2"/>
          </reference>
        </references>
      </pivotArea>
    </format>
    <format dxfId="2019">
      <pivotArea dataOnly="0" labelOnly="1" fieldPosition="0">
        <references count="1">
          <reference field="30" count="1">
            <x v="38"/>
          </reference>
        </references>
      </pivotArea>
    </format>
    <format dxfId="2018">
      <pivotArea dataOnly="0" labelOnly="1" fieldPosition="0">
        <references count="2">
          <reference field="30" count="1" selected="0">
            <x v="38"/>
          </reference>
          <reference field="31" count="1">
            <x v="2"/>
          </reference>
        </references>
      </pivotArea>
    </format>
    <format dxfId="2017">
      <pivotArea collapsedLevelsAreSubtotals="1" fieldPosition="0">
        <references count="1">
          <reference field="30" count="1">
            <x v="39"/>
          </reference>
        </references>
      </pivotArea>
    </format>
    <format dxfId="2016">
      <pivotArea collapsedLevelsAreSubtotals="1" fieldPosition="0">
        <references count="2">
          <reference field="30" count="1" selected="0">
            <x v="39"/>
          </reference>
          <reference field="31" count="1">
            <x v="1"/>
          </reference>
        </references>
      </pivotArea>
    </format>
    <format dxfId="2015">
      <pivotArea dataOnly="0" labelOnly="1" fieldPosition="0">
        <references count="1">
          <reference field="30" count="1">
            <x v="39"/>
          </reference>
        </references>
      </pivotArea>
    </format>
    <format dxfId="2014">
      <pivotArea dataOnly="0" labelOnly="1" fieldPosition="0">
        <references count="2">
          <reference field="30" count="1" selected="0">
            <x v="39"/>
          </reference>
          <reference field="31" count="1">
            <x v="1"/>
          </reference>
        </references>
      </pivotArea>
    </format>
    <format dxfId="2013">
      <pivotArea collapsedLevelsAreSubtotals="1" fieldPosition="0">
        <references count="2">
          <reference field="30" count="1" selected="0">
            <x v="40"/>
          </reference>
          <reference field="31" count="4">
            <x v="0"/>
            <x v="1"/>
            <x v="2"/>
            <x v="3"/>
          </reference>
        </references>
      </pivotArea>
    </format>
    <format dxfId="2012">
      <pivotArea dataOnly="0" labelOnly="1" fieldPosition="0">
        <references count="2">
          <reference field="30" count="1" selected="0">
            <x v="40"/>
          </reference>
          <reference field="31" count="4">
            <x v="0"/>
            <x v="1"/>
            <x v="2"/>
            <x v="3"/>
          </reference>
        </references>
      </pivotArea>
    </format>
    <format dxfId="2011">
      <pivotArea collapsedLevelsAreSubtotals="1" fieldPosition="0">
        <references count="1">
          <reference field="30" count="1">
            <x v="40"/>
          </reference>
        </references>
      </pivotArea>
    </format>
    <format dxfId="2010">
      <pivotArea dataOnly="0" labelOnly="1" fieldPosition="0">
        <references count="1">
          <reference field="30" count="1">
            <x v="40"/>
          </reference>
        </references>
      </pivotArea>
    </format>
    <format dxfId="2009">
      <pivotArea collapsedLevelsAreSubtotals="1" fieldPosition="0">
        <references count="1">
          <reference field="30" count="1">
            <x v="41"/>
          </reference>
        </references>
      </pivotArea>
    </format>
    <format dxfId="2008">
      <pivotArea collapsedLevelsAreSubtotals="1" fieldPosition="0">
        <references count="2">
          <reference field="30" count="1" selected="0">
            <x v="41"/>
          </reference>
          <reference field="31" count="1">
            <x v="0"/>
          </reference>
        </references>
      </pivotArea>
    </format>
    <format dxfId="2007">
      <pivotArea dataOnly="0" labelOnly="1" fieldPosition="0">
        <references count="1">
          <reference field="30" count="1">
            <x v="41"/>
          </reference>
        </references>
      </pivotArea>
    </format>
    <format dxfId="2006">
      <pivotArea dataOnly="0" labelOnly="1" fieldPosition="0">
        <references count="2">
          <reference field="30" count="1" selected="0">
            <x v="41"/>
          </reference>
          <reference field="31" count="1">
            <x v="0"/>
          </reference>
        </references>
      </pivotArea>
    </format>
    <format dxfId="2005">
      <pivotArea collapsedLevelsAreSubtotals="1" fieldPosition="0">
        <references count="1">
          <reference field="30" count="1">
            <x v="42"/>
          </reference>
        </references>
      </pivotArea>
    </format>
    <format dxfId="2004">
      <pivotArea collapsedLevelsAreSubtotals="1" fieldPosition="0">
        <references count="2">
          <reference field="30" count="1" selected="0">
            <x v="42"/>
          </reference>
          <reference field="31" count="2">
            <x v="0"/>
            <x v="1"/>
          </reference>
        </references>
      </pivotArea>
    </format>
    <format dxfId="2003">
      <pivotArea dataOnly="0" labelOnly="1" fieldPosition="0">
        <references count="1">
          <reference field="30" count="1">
            <x v="42"/>
          </reference>
        </references>
      </pivotArea>
    </format>
    <format dxfId="2002">
      <pivotArea dataOnly="0" labelOnly="1" fieldPosition="0">
        <references count="2">
          <reference field="30" count="1" selected="0">
            <x v="42"/>
          </reference>
          <reference field="31" count="2">
            <x v="0"/>
            <x v="1"/>
          </reference>
        </references>
      </pivotArea>
    </format>
    <format dxfId="2001">
      <pivotArea collapsedLevelsAreSubtotals="1" fieldPosition="0">
        <references count="1">
          <reference field="30" count="1">
            <x v="43"/>
          </reference>
        </references>
      </pivotArea>
    </format>
    <format dxfId="2000">
      <pivotArea collapsedLevelsAreSubtotals="1" fieldPosition="0">
        <references count="2">
          <reference field="30" count="1" selected="0">
            <x v="43"/>
          </reference>
          <reference field="31" count="3">
            <x v="0"/>
            <x v="1"/>
            <x v="2"/>
          </reference>
        </references>
      </pivotArea>
    </format>
    <format dxfId="1999">
      <pivotArea dataOnly="0" labelOnly="1" fieldPosition="0">
        <references count="1">
          <reference field="30" count="1">
            <x v="43"/>
          </reference>
        </references>
      </pivotArea>
    </format>
    <format dxfId="1998">
      <pivotArea dataOnly="0" labelOnly="1" fieldPosition="0">
        <references count="2">
          <reference field="30" count="1" selected="0">
            <x v="43"/>
          </reference>
          <reference field="31" count="3">
            <x v="0"/>
            <x v="1"/>
            <x v="2"/>
          </reference>
        </references>
      </pivotArea>
    </format>
    <format dxfId="1997">
      <pivotArea collapsedLevelsAreSubtotals="1" fieldPosition="0">
        <references count="1">
          <reference field="30" count="1">
            <x v="44"/>
          </reference>
        </references>
      </pivotArea>
    </format>
    <format dxfId="1996">
      <pivotArea collapsedLevelsAreSubtotals="1" fieldPosition="0">
        <references count="2">
          <reference field="30" count="1" selected="0">
            <x v="44"/>
          </reference>
          <reference field="31" count="1">
            <x v="0"/>
          </reference>
        </references>
      </pivotArea>
    </format>
    <format dxfId="1995">
      <pivotArea dataOnly="0" labelOnly="1" fieldPosition="0">
        <references count="1">
          <reference field="30" count="1">
            <x v="44"/>
          </reference>
        </references>
      </pivotArea>
    </format>
    <format dxfId="1994">
      <pivotArea dataOnly="0" labelOnly="1" fieldPosition="0">
        <references count="2">
          <reference field="30" count="1" selected="0">
            <x v="44"/>
          </reference>
          <reference field="31" count="1">
            <x v="0"/>
          </reference>
        </references>
      </pivotArea>
    </format>
    <format dxfId="1993">
      <pivotArea collapsedLevelsAreSubtotals="1" fieldPosition="0">
        <references count="1">
          <reference field="30" count="1">
            <x v="45"/>
          </reference>
        </references>
      </pivotArea>
    </format>
    <format dxfId="1992">
      <pivotArea collapsedLevelsAreSubtotals="1" fieldPosition="0">
        <references count="2">
          <reference field="30" count="1" selected="0">
            <x v="45"/>
          </reference>
          <reference field="31" count="1">
            <x v="0"/>
          </reference>
        </references>
      </pivotArea>
    </format>
    <format dxfId="1991">
      <pivotArea dataOnly="0" labelOnly="1" fieldPosition="0">
        <references count="1">
          <reference field="30" count="1">
            <x v="45"/>
          </reference>
        </references>
      </pivotArea>
    </format>
    <format dxfId="1990">
      <pivotArea dataOnly="0" labelOnly="1" fieldPosition="0">
        <references count="2">
          <reference field="30" count="1" selected="0">
            <x v="45"/>
          </reference>
          <reference field="31" count="1">
            <x v="0"/>
          </reference>
        </references>
      </pivotArea>
    </format>
    <format dxfId="1989">
      <pivotArea collapsedLevelsAreSubtotals="1" fieldPosition="0">
        <references count="1">
          <reference field="30" count="1">
            <x v="46"/>
          </reference>
        </references>
      </pivotArea>
    </format>
    <format dxfId="1988">
      <pivotArea collapsedLevelsAreSubtotals="1" fieldPosition="0">
        <references count="2">
          <reference field="30" count="1" selected="0">
            <x v="46"/>
          </reference>
          <reference field="31" count="4">
            <x v="0"/>
            <x v="1"/>
            <x v="2"/>
            <x v="3"/>
          </reference>
        </references>
      </pivotArea>
    </format>
    <format dxfId="1987">
      <pivotArea dataOnly="0" labelOnly="1" fieldPosition="0">
        <references count="1">
          <reference field="30" count="1">
            <x v="46"/>
          </reference>
        </references>
      </pivotArea>
    </format>
    <format dxfId="1986">
      <pivotArea dataOnly="0" labelOnly="1" fieldPosition="0">
        <references count="2">
          <reference field="30" count="1" selected="0">
            <x v="46"/>
          </reference>
          <reference field="31" count="4">
            <x v="0"/>
            <x v="1"/>
            <x v="2"/>
            <x v="3"/>
          </reference>
        </references>
      </pivotArea>
    </format>
    <format dxfId="1985">
      <pivotArea collapsedLevelsAreSubtotals="1" fieldPosition="0">
        <references count="1">
          <reference field="30" count="1">
            <x v="47"/>
          </reference>
        </references>
      </pivotArea>
    </format>
    <format dxfId="1984">
      <pivotArea collapsedLevelsAreSubtotals="1" fieldPosition="0">
        <references count="2">
          <reference field="30" count="1" selected="0">
            <x v="47"/>
          </reference>
          <reference field="31" count="1">
            <x v="0"/>
          </reference>
        </references>
      </pivotArea>
    </format>
    <format dxfId="1983">
      <pivotArea dataOnly="0" labelOnly="1" fieldPosition="0">
        <references count="1">
          <reference field="30" count="1">
            <x v="47"/>
          </reference>
        </references>
      </pivotArea>
    </format>
    <format dxfId="1982">
      <pivotArea dataOnly="0" labelOnly="1" fieldPosition="0">
        <references count="2">
          <reference field="30" count="1" selected="0">
            <x v="47"/>
          </reference>
          <reference field="31" count="1">
            <x v="0"/>
          </reference>
        </references>
      </pivotArea>
    </format>
    <format dxfId="1981">
      <pivotArea collapsedLevelsAreSubtotals="1" fieldPosition="0">
        <references count="1">
          <reference field="30" count="1">
            <x v="48"/>
          </reference>
        </references>
      </pivotArea>
    </format>
    <format dxfId="1980">
      <pivotArea collapsedLevelsAreSubtotals="1" fieldPosition="0">
        <references count="2">
          <reference field="30" count="1" selected="0">
            <x v="48"/>
          </reference>
          <reference field="31" count="1">
            <x v="1"/>
          </reference>
        </references>
      </pivotArea>
    </format>
    <format dxfId="1979">
      <pivotArea dataOnly="0" labelOnly="1" fieldPosition="0">
        <references count="1">
          <reference field="30" count="1">
            <x v="48"/>
          </reference>
        </references>
      </pivotArea>
    </format>
    <format dxfId="1978">
      <pivotArea dataOnly="0" labelOnly="1" fieldPosition="0">
        <references count="2">
          <reference field="30" count="1" selected="0">
            <x v="48"/>
          </reference>
          <reference field="31" count="1">
            <x v="1"/>
          </reference>
        </references>
      </pivotArea>
    </format>
    <format dxfId="1977">
      <pivotArea collapsedLevelsAreSubtotals="1" fieldPosition="0">
        <references count="1">
          <reference field="30" count="1">
            <x v="49"/>
          </reference>
        </references>
      </pivotArea>
    </format>
    <format dxfId="1976">
      <pivotArea collapsedLevelsAreSubtotals="1" fieldPosition="0">
        <references count="2">
          <reference field="30" count="1" selected="0">
            <x v="49"/>
          </reference>
          <reference field="31" count="1">
            <x v="0"/>
          </reference>
        </references>
      </pivotArea>
    </format>
    <format dxfId="1975">
      <pivotArea dataOnly="0" labelOnly="1" fieldPosition="0">
        <references count="1">
          <reference field="30" count="1">
            <x v="49"/>
          </reference>
        </references>
      </pivotArea>
    </format>
    <format dxfId="1974">
      <pivotArea dataOnly="0" labelOnly="1" fieldPosition="0">
        <references count="2">
          <reference field="30" count="1" selected="0">
            <x v="49"/>
          </reference>
          <reference field="31" count="1">
            <x v="0"/>
          </reference>
        </references>
      </pivotArea>
    </format>
    <format dxfId="1973">
      <pivotArea collapsedLevelsAreSubtotals="1" fieldPosition="0">
        <references count="1">
          <reference field="30" count="1">
            <x v="50"/>
          </reference>
        </references>
      </pivotArea>
    </format>
    <format dxfId="1972">
      <pivotArea collapsedLevelsAreSubtotals="1" fieldPosition="0">
        <references count="2">
          <reference field="30" count="1" selected="0">
            <x v="50"/>
          </reference>
          <reference field="31" count="1">
            <x v="0"/>
          </reference>
        </references>
      </pivotArea>
    </format>
    <format dxfId="1971">
      <pivotArea dataOnly="0" labelOnly="1" fieldPosition="0">
        <references count="1">
          <reference field="30" count="1">
            <x v="50"/>
          </reference>
        </references>
      </pivotArea>
    </format>
    <format dxfId="1970">
      <pivotArea dataOnly="0" labelOnly="1" fieldPosition="0">
        <references count="2">
          <reference field="30" count="1" selected="0">
            <x v="50"/>
          </reference>
          <reference field="31" count="1">
            <x v="0"/>
          </reference>
        </references>
      </pivotArea>
    </format>
    <format dxfId="1969">
      <pivotArea collapsedLevelsAreSubtotals="1" fieldPosition="0">
        <references count="1">
          <reference field="30" count="1">
            <x v="51"/>
          </reference>
        </references>
      </pivotArea>
    </format>
    <format dxfId="1968">
      <pivotArea collapsedLevelsAreSubtotals="1" fieldPosition="0">
        <references count="2">
          <reference field="30" count="1" selected="0">
            <x v="51"/>
          </reference>
          <reference field="31" count="1">
            <x v="0"/>
          </reference>
        </references>
      </pivotArea>
    </format>
    <format dxfId="1967">
      <pivotArea dataOnly="0" labelOnly="1" fieldPosition="0">
        <references count="1">
          <reference field="30" count="1">
            <x v="51"/>
          </reference>
        </references>
      </pivotArea>
    </format>
    <format dxfId="1966">
      <pivotArea dataOnly="0" labelOnly="1" fieldPosition="0">
        <references count="2">
          <reference field="30" count="1" selected="0">
            <x v="51"/>
          </reference>
          <reference field="31" count="1">
            <x v="0"/>
          </reference>
        </references>
      </pivotArea>
    </format>
    <format dxfId="1965">
      <pivotArea collapsedLevelsAreSubtotals="1" fieldPosition="0">
        <references count="1">
          <reference field="30" count="1">
            <x v="52"/>
          </reference>
        </references>
      </pivotArea>
    </format>
    <format dxfId="1964">
      <pivotArea collapsedLevelsAreSubtotals="1" fieldPosition="0">
        <references count="2">
          <reference field="30" count="1" selected="0">
            <x v="52"/>
          </reference>
          <reference field="31" count="1">
            <x v="0"/>
          </reference>
        </references>
      </pivotArea>
    </format>
    <format dxfId="1963">
      <pivotArea dataOnly="0" labelOnly="1" fieldPosition="0">
        <references count="1">
          <reference field="30" count="1">
            <x v="52"/>
          </reference>
        </references>
      </pivotArea>
    </format>
    <format dxfId="1962">
      <pivotArea dataOnly="0" labelOnly="1" fieldPosition="0">
        <references count="2">
          <reference field="30" count="1" selected="0">
            <x v="52"/>
          </reference>
          <reference field="31" count="1">
            <x v="0"/>
          </reference>
        </references>
      </pivotArea>
    </format>
    <format dxfId="1961">
      <pivotArea collapsedLevelsAreSubtotals="1" fieldPosition="0">
        <references count="1">
          <reference field="30" count="1">
            <x v="53"/>
          </reference>
        </references>
      </pivotArea>
    </format>
    <format dxfId="1960">
      <pivotArea collapsedLevelsAreSubtotals="1" fieldPosition="0">
        <references count="2">
          <reference field="30" count="1" selected="0">
            <x v="53"/>
          </reference>
          <reference field="31" count="1">
            <x v="0"/>
          </reference>
        </references>
      </pivotArea>
    </format>
    <format dxfId="1959">
      <pivotArea dataOnly="0" labelOnly="1" fieldPosition="0">
        <references count="1">
          <reference field="30" count="1">
            <x v="53"/>
          </reference>
        </references>
      </pivotArea>
    </format>
    <format dxfId="1958">
      <pivotArea dataOnly="0" labelOnly="1" fieldPosition="0">
        <references count="2">
          <reference field="30" count="1" selected="0">
            <x v="53"/>
          </reference>
          <reference field="31" count="1">
            <x v="0"/>
          </reference>
        </references>
      </pivotArea>
    </format>
    <format dxfId="1957">
      <pivotArea collapsedLevelsAreSubtotals="1" fieldPosition="0">
        <references count="1">
          <reference field="30" count="1">
            <x v="54"/>
          </reference>
        </references>
      </pivotArea>
    </format>
    <format dxfId="1956">
      <pivotArea collapsedLevelsAreSubtotals="1" fieldPosition="0">
        <references count="2">
          <reference field="30" count="1" selected="0">
            <x v="54"/>
          </reference>
          <reference field="31" count="4">
            <x v="0"/>
            <x v="1"/>
            <x v="2"/>
            <x v="4"/>
          </reference>
        </references>
      </pivotArea>
    </format>
    <format dxfId="1955">
      <pivotArea dataOnly="0" labelOnly="1" fieldPosition="0">
        <references count="1">
          <reference field="30" count="1">
            <x v="54"/>
          </reference>
        </references>
      </pivotArea>
    </format>
    <format dxfId="1954">
      <pivotArea dataOnly="0" labelOnly="1" fieldPosition="0">
        <references count="2">
          <reference field="30" count="1" selected="0">
            <x v="54"/>
          </reference>
          <reference field="31" count="4">
            <x v="0"/>
            <x v="1"/>
            <x v="2"/>
            <x v="4"/>
          </reference>
        </references>
      </pivotArea>
    </format>
    <format dxfId="1953">
      <pivotArea collapsedLevelsAreSubtotals="1" fieldPosition="0">
        <references count="1">
          <reference field="30" count="1">
            <x v="55"/>
          </reference>
        </references>
      </pivotArea>
    </format>
    <format dxfId="1952">
      <pivotArea collapsedLevelsAreSubtotals="1" fieldPosition="0">
        <references count="2">
          <reference field="30" count="1" selected="0">
            <x v="55"/>
          </reference>
          <reference field="31" count="1">
            <x v="0"/>
          </reference>
        </references>
      </pivotArea>
    </format>
    <format dxfId="1951">
      <pivotArea dataOnly="0" labelOnly="1" fieldPosition="0">
        <references count="1">
          <reference field="30" count="1">
            <x v="55"/>
          </reference>
        </references>
      </pivotArea>
    </format>
    <format dxfId="1950">
      <pivotArea dataOnly="0" labelOnly="1" fieldPosition="0">
        <references count="2">
          <reference field="30" count="1" selected="0">
            <x v="55"/>
          </reference>
          <reference field="31" count="1">
            <x v="0"/>
          </reference>
        </references>
      </pivotArea>
    </format>
    <format dxfId="1949">
      <pivotArea collapsedLevelsAreSubtotals="1" fieldPosition="0">
        <references count="2">
          <reference field="30" count="1" selected="0">
            <x v="56"/>
          </reference>
          <reference field="31" count="1">
            <x v="1"/>
          </reference>
        </references>
      </pivotArea>
    </format>
    <format dxfId="1948">
      <pivotArea collapsedLevelsAreSubtotals="1" fieldPosition="0">
        <references count="1">
          <reference field="30" count="1">
            <x v="57"/>
          </reference>
        </references>
      </pivotArea>
    </format>
    <format dxfId="1947">
      <pivotArea collapsedLevelsAreSubtotals="1" fieldPosition="0">
        <references count="2">
          <reference field="30" count="1" selected="0">
            <x v="57"/>
          </reference>
          <reference field="31" count="1">
            <x v="0"/>
          </reference>
        </references>
      </pivotArea>
    </format>
    <format dxfId="1946">
      <pivotArea dataOnly="0" labelOnly="1" fieldPosition="0">
        <references count="1">
          <reference field="30" count="1">
            <x v="57"/>
          </reference>
        </references>
      </pivotArea>
    </format>
    <format dxfId="1945">
      <pivotArea dataOnly="0" labelOnly="1" fieldPosition="0">
        <references count="2">
          <reference field="30" count="1" selected="0">
            <x v="56"/>
          </reference>
          <reference field="31" count="1">
            <x v="1"/>
          </reference>
        </references>
      </pivotArea>
    </format>
    <format dxfId="1944">
      <pivotArea dataOnly="0" labelOnly="1" fieldPosition="0">
        <references count="2">
          <reference field="30" count="1" selected="0">
            <x v="57"/>
          </reference>
          <reference field="31" count="1">
            <x v="0"/>
          </reference>
        </references>
      </pivotArea>
    </format>
    <format dxfId="1943">
      <pivotArea collapsedLevelsAreSubtotals="1" fieldPosition="0">
        <references count="1">
          <reference field="30" count="1">
            <x v="58"/>
          </reference>
        </references>
      </pivotArea>
    </format>
    <format dxfId="1942">
      <pivotArea collapsedLevelsAreSubtotals="1" fieldPosition="0">
        <references count="2">
          <reference field="30" count="1" selected="0">
            <x v="58"/>
          </reference>
          <reference field="31" count="1">
            <x v="0"/>
          </reference>
        </references>
      </pivotArea>
    </format>
    <format dxfId="1941">
      <pivotArea dataOnly="0" labelOnly="1" fieldPosition="0">
        <references count="1">
          <reference field="30" count="1">
            <x v="58"/>
          </reference>
        </references>
      </pivotArea>
    </format>
    <format dxfId="1940">
      <pivotArea dataOnly="0" labelOnly="1" fieldPosition="0">
        <references count="2">
          <reference field="30" count="1" selected="0">
            <x v="58"/>
          </reference>
          <reference field="31" count="1">
            <x v="0"/>
          </reference>
        </references>
      </pivotArea>
    </format>
    <format dxfId="1939">
      <pivotArea collapsedLevelsAreSubtotals="1" fieldPosition="0">
        <references count="1">
          <reference field="30" count="1">
            <x v="56"/>
          </reference>
        </references>
      </pivotArea>
    </format>
    <format dxfId="1938">
      <pivotArea dataOnly="0" labelOnly="1" fieldPosition="0">
        <references count="1">
          <reference field="30" count="1">
            <x v="56"/>
          </reference>
        </references>
      </pivotArea>
    </format>
    <format dxfId="1937">
      <pivotArea collapsedLevelsAreSubtotals="1" fieldPosition="0">
        <references count="1">
          <reference field="30" count="1">
            <x v="59"/>
          </reference>
        </references>
      </pivotArea>
    </format>
    <format dxfId="1936">
      <pivotArea collapsedLevelsAreSubtotals="1" fieldPosition="0">
        <references count="2">
          <reference field="30" count="1" selected="0">
            <x v="59"/>
          </reference>
          <reference field="31" count="1">
            <x v="0"/>
          </reference>
        </references>
      </pivotArea>
    </format>
    <format dxfId="1935">
      <pivotArea dataOnly="0" labelOnly="1" fieldPosition="0">
        <references count="1">
          <reference field="30" count="1">
            <x v="59"/>
          </reference>
        </references>
      </pivotArea>
    </format>
    <format dxfId="1934">
      <pivotArea dataOnly="0" labelOnly="1" fieldPosition="0">
        <references count="2">
          <reference field="30" count="1" selected="0">
            <x v="59"/>
          </reference>
          <reference field="31" count="1">
            <x v="0"/>
          </reference>
        </references>
      </pivotArea>
    </format>
    <format dxfId="1933">
      <pivotArea collapsedLevelsAreSubtotals="1" fieldPosition="0">
        <references count="1">
          <reference field="30" count="1">
            <x v="60"/>
          </reference>
        </references>
      </pivotArea>
    </format>
    <format dxfId="1932">
      <pivotArea collapsedLevelsAreSubtotals="1" fieldPosition="0">
        <references count="2">
          <reference field="30" count="1" selected="0">
            <x v="60"/>
          </reference>
          <reference field="31" count="1">
            <x v="0"/>
          </reference>
        </references>
      </pivotArea>
    </format>
    <format dxfId="1931">
      <pivotArea dataOnly="0" labelOnly="1" fieldPosition="0">
        <references count="1">
          <reference field="30" count="1">
            <x v="60"/>
          </reference>
        </references>
      </pivotArea>
    </format>
    <format dxfId="1930">
      <pivotArea dataOnly="0" labelOnly="1" fieldPosition="0">
        <references count="2">
          <reference field="30" count="1" selected="0">
            <x v="60"/>
          </reference>
          <reference field="31" count="1">
            <x v="0"/>
          </reference>
        </references>
      </pivotArea>
    </format>
    <format dxfId="1929">
      <pivotArea collapsedLevelsAreSubtotals="1" fieldPosition="0">
        <references count="1">
          <reference field="30" count="1">
            <x v="61"/>
          </reference>
        </references>
      </pivotArea>
    </format>
    <format dxfId="1928">
      <pivotArea collapsedLevelsAreSubtotals="1" fieldPosition="0">
        <references count="2">
          <reference field="30" count="1" selected="0">
            <x v="61"/>
          </reference>
          <reference field="31" count="1">
            <x v="1"/>
          </reference>
        </references>
      </pivotArea>
    </format>
    <format dxfId="1927">
      <pivotArea dataOnly="0" labelOnly="1" fieldPosition="0">
        <references count="1">
          <reference field="30" count="1">
            <x v="61"/>
          </reference>
        </references>
      </pivotArea>
    </format>
    <format dxfId="1926">
      <pivotArea dataOnly="0" labelOnly="1" fieldPosition="0">
        <references count="2">
          <reference field="30" count="1" selected="0">
            <x v="61"/>
          </reference>
          <reference field="31" count="1">
            <x v="1"/>
          </reference>
        </references>
      </pivotArea>
    </format>
    <format dxfId="1925">
      <pivotArea collapsedLevelsAreSubtotals="1" fieldPosition="0">
        <references count="1">
          <reference field="30" count="1">
            <x v="62"/>
          </reference>
        </references>
      </pivotArea>
    </format>
    <format dxfId="1924">
      <pivotArea collapsedLevelsAreSubtotals="1" fieldPosition="0">
        <references count="2">
          <reference field="30" count="1" selected="0">
            <x v="62"/>
          </reference>
          <reference field="31" count="1">
            <x v="0"/>
          </reference>
        </references>
      </pivotArea>
    </format>
    <format dxfId="1923">
      <pivotArea dataOnly="0" labelOnly="1" fieldPosition="0">
        <references count="1">
          <reference field="30" count="1">
            <x v="62"/>
          </reference>
        </references>
      </pivotArea>
    </format>
    <format dxfId="1922">
      <pivotArea dataOnly="0" labelOnly="1" fieldPosition="0">
        <references count="2">
          <reference field="30" count="1" selected="0">
            <x v="62"/>
          </reference>
          <reference field="31" count="1">
            <x v="0"/>
          </reference>
        </references>
      </pivotArea>
    </format>
    <format dxfId="1921">
      <pivotArea collapsedLevelsAreSubtotals="1" fieldPosition="0">
        <references count="1">
          <reference field="30" count="1">
            <x v="63"/>
          </reference>
        </references>
      </pivotArea>
    </format>
    <format dxfId="1920">
      <pivotArea collapsedLevelsAreSubtotals="1" fieldPosition="0">
        <references count="2">
          <reference field="30" count="1" selected="0">
            <x v="63"/>
          </reference>
          <reference field="31" count="1">
            <x v="0"/>
          </reference>
        </references>
      </pivotArea>
    </format>
    <format dxfId="1919">
      <pivotArea dataOnly="0" labelOnly="1" fieldPosition="0">
        <references count="1">
          <reference field="30" count="1">
            <x v="63"/>
          </reference>
        </references>
      </pivotArea>
    </format>
    <format dxfId="1918">
      <pivotArea dataOnly="0" labelOnly="1" fieldPosition="0">
        <references count="2">
          <reference field="30" count="1" selected="0">
            <x v="63"/>
          </reference>
          <reference field="31" count="1">
            <x v="0"/>
          </reference>
        </references>
      </pivotArea>
    </format>
    <format dxfId="1917">
      <pivotArea collapsedLevelsAreSubtotals="1" fieldPosition="0">
        <references count="1">
          <reference field="30" count="1">
            <x v="64"/>
          </reference>
        </references>
      </pivotArea>
    </format>
    <format dxfId="1916">
      <pivotArea collapsedLevelsAreSubtotals="1" fieldPosition="0">
        <references count="2">
          <reference field="30" count="1" selected="0">
            <x v="64"/>
          </reference>
          <reference field="31" count="2">
            <x v="0"/>
            <x v="1"/>
          </reference>
        </references>
      </pivotArea>
    </format>
    <format dxfId="1915">
      <pivotArea dataOnly="0" labelOnly="1" fieldPosition="0">
        <references count="1">
          <reference field="30" count="1">
            <x v="64"/>
          </reference>
        </references>
      </pivotArea>
    </format>
    <format dxfId="1914">
      <pivotArea dataOnly="0" labelOnly="1" fieldPosition="0">
        <references count="2">
          <reference field="30" count="1" selected="0">
            <x v="64"/>
          </reference>
          <reference field="31" count="2">
            <x v="0"/>
            <x v="1"/>
          </reference>
        </references>
      </pivotArea>
    </format>
    <format dxfId="1913">
      <pivotArea collapsedLevelsAreSubtotals="1" fieldPosition="0">
        <references count="1">
          <reference field="30" count="1">
            <x v="65"/>
          </reference>
        </references>
      </pivotArea>
    </format>
    <format dxfId="1912">
      <pivotArea collapsedLevelsAreSubtotals="1" fieldPosition="0">
        <references count="2">
          <reference field="30" count="1" selected="0">
            <x v="65"/>
          </reference>
          <reference field="31" count="1">
            <x v="0"/>
          </reference>
        </references>
      </pivotArea>
    </format>
    <format dxfId="1911">
      <pivotArea dataOnly="0" labelOnly="1" fieldPosition="0">
        <references count="1">
          <reference field="30" count="1">
            <x v="65"/>
          </reference>
        </references>
      </pivotArea>
    </format>
    <format dxfId="1910">
      <pivotArea dataOnly="0" labelOnly="1" fieldPosition="0">
        <references count="2">
          <reference field="30" count="1" selected="0">
            <x v="65"/>
          </reference>
          <reference field="31" count="1">
            <x v="0"/>
          </reference>
        </references>
      </pivotArea>
    </format>
    <format dxfId="1909">
      <pivotArea collapsedLevelsAreSubtotals="1" fieldPosition="0">
        <references count="1">
          <reference field="30" count="1">
            <x v="66"/>
          </reference>
        </references>
      </pivotArea>
    </format>
    <format dxfId="1908">
      <pivotArea collapsedLevelsAreSubtotals="1" fieldPosition="0">
        <references count="2">
          <reference field="30" count="1" selected="0">
            <x v="66"/>
          </reference>
          <reference field="31" count="1">
            <x v="0"/>
          </reference>
        </references>
      </pivotArea>
    </format>
    <format dxfId="1907">
      <pivotArea dataOnly="0" labelOnly="1" fieldPosition="0">
        <references count="1">
          <reference field="30" count="1">
            <x v="66"/>
          </reference>
        </references>
      </pivotArea>
    </format>
    <format dxfId="1906">
      <pivotArea dataOnly="0" labelOnly="1" fieldPosition="0">
        <references count="2">
          <reference field="30" count="1" selected="0">
            <x v="66"/>
          </reference>
          <reference field="31" count="1">
            <x v="0"/>
          </reference>
        </references>
      </pivotArea>
    </format>
    <format dxfId="1905">
      <pivotArea collapsedLevelsAreSubtotals="1" fieldPosition="0">
        <references count="1">
          <reference field="30" count="1">
            <x v="67"/>
          </reference>
        </references>
      </pivotArea>
    </format>
    <format dxfId="1904">
      <pivotArea collapsedLevelsAreSubtotals="1" fieldPosition="0">
        <references count="2">
          <reference field="30" count="1" selected="0">
            <x v="67"/>
          </reference>
          <reference field="31" count="1">
            <x v="0"/>
          </reference>
        </references>
      </pivotArea>
    </format>
    <format dxfId="1903">
      <pivotArea dataOnly="0" labelOnly="1" fieldPosition="0">
        <references count="1">
          <reference field="30" count="1">
            <x v="67"/>
          </reference>
        </references>
      </pivotArea>
    </format>
    <format dxfId="1902">
      <pivotArea dataOnly="0" labelOnly="1" fieldPosition="0">
        <references count="2">
          <reference field="30" count="1" selected="0">
            <x v="67"/>
          </reference>
          <reference field="31" count="1">
            <x v="0"/>
          </reference>
        </references>
      </pivotArea>
    </format>
    <format dxfId="1901">
      <pivotArea collapsedLevelsAreSubtotals="1" fieldPosition="0">
        <references count="1">
          <reference field="30" count="1">
            <x v="68"/>
          </reference>
        </references>
      </pivotArea>
    </format>
    <format dxfId="1900">
      <pivotArea collapsedLevelsAreSubtotals="1" fieldPosition="0">
        <references count="2">
          <reference field="30" count="1" selected="0">
            <x v="68"/>
          </reference>
          <reference field="31" count="1">
            <x v="0"/>
          </reference>
        </references>
      </pivotArea>
    </format>
    <format dxfId="1899">
      <pivotArea dataOnly="0" labelOnly="1" fieldPosition="0">
        <references count="1">
          <reference field="30" count="1">
            <x v="68"/>
          </reference>
        </references>
      </pivotArea>
    </format>
    <format dxfId="1898">
      <pivotArea dataOnly="0" labelOnly="1" fieldPosition="0">
        <references count="2">
          <reference field="30" count="1" selected="0">
            <x v="68"/>
          </reference>
          <reference field="31" count="1">
            <x v="0"/>
          </reference>
        </references>
      </pivotArea>
    </format>
    <format dxfId="1897">
      <pivotArea collapsedLevelsAreSubtotals="1" fieldPosition="0">
        <references count="1">
          <reference field="30" count="1">
            <x v="69"/>
          </reference>
        </references>
      </pivotArea>
    </format>
    <format dxfId="1896">
      <pivotArea collapsedLevelsAreSubtotals="1" fieldPosition="0">
        <references count="2">
          <reference field="30" count="1" selected="0">
            <x v="69"/>
          </reference>
          <reference field="31" count="1">
            <x v="0"/>
          </reference>
        </references>
      </pivotArea>
    </format>
    <format dxfId="1895">
      <pivotArea dataOnly="0" labelOnly="1" fieldPosition="0">
        <references count="1">
          <reference field="30" count="1">
            <x v="69"/>
          </reference>
        </references>
      </pivotArea>
    </format>
    <format dxfId="1894">
      <pivotArea dataOnly="0" labelOnly="1" fieldPosition="0">
        <references count="2">
          <reference field="30" count="1" selected="0">
            <x v="69"/>
          </reference>
          <reference field="31" count="1">
            <x v="0"/>
          </reference>
        </references>
      </pivotArea>
    </format>
    <format dxfId="1893">
      <pivotArea collapsedLevelsAreSubtotals="1" fieldPosition="0">
        <references count="1">
          <reference field="30" count="1">
            <x v="70"/>
          </reference>
        </references>
      </pivotArea>
    </format>
    <format dxfId="1892">
      <pivotArea collapsedLevelsAreSubtotals="1" fieldPosition="0">
        <references count="2">
          <reference field="30" count="1" selected="0">
            <x v="70"/>
          </reference>
          <reference field="31" count="1">
            <x v="1"/>
          </reference>
        </references>
      </pivotArea>
    </format>
    <format dxfId="1891">
      <pivotArea dataOnly="0" labelOnly="1" fieldPosition="0">
        <references count="1">
          <reference field="30" count="1">
            <x v="70"/>
          </reference>
        </references>
      </pivotArea>
    </format>
    <format dxfId="1890">
      <pivotArea dataOnly="0" labelOnly="1" fieldPosition="0">
        <references count="2">
          <reference field="30" count="1" selected="0">
            <x v="70"/>
          </reference>
          <reference field="31" count="1">
            <x v="1"/>
          </reference>
        </references>
      </pivotArea>
    </format>
    <format dxfId="1889">
      <pivotArea collapsedLevelsAreSubtotals="1" fieldPosition="0">
        <references count="1">
          <reference field="30" count="1">
            <x v="71"/>
          </reference>
        </references>
      </pivotArea>
    </format>
    <format dxfId="1888">
      <pivotArea collapsedLevelsAreSubtotals="1" fieldPosition="0">
        <references count="2">
          <reference field="30" count="1" selected="0">
            <x v="71"/>
          </reference>
          <reference field="31" count="1">
            <x v="4"/>
          </reference>
        </references>
      </pivotArea>
    </format>
    <format dxfId="1887">
      <pivotArea dataOnly="0" labelOnly="1" fieldPosition="0">
        <references count="1">
          <reference field="30" count="1">
            <x v="71"/>
          </reference>
        </references>
      </pivotArea>
    </format>
    <format dxfId="1886">
      <pivotArea dataOnly="0" labelOnly="1" fieldPosition="0">
        <references count="2">
          <reference field="30" count="1" selected="0">
            <x v="71"/>
          </reference>
          <reference field="31" count="1">
            <x v="4"/>
          </reference>
        </references>
      </pivotArea>
    </format>
    <format dxfId="1885">
      <pivotArea collapsedLevelsAreSubtotals="1" fieldPosition="0">
        <references count="1">
          <reference field="30" count="1">
            <x v="72"/>
          </reference>
        </references>
      </pivotArea>
    </format>
    <format dxfId="1884">
      <pivotArea collapsedLevelsAreSubtotals="1" fieldPosition="0">
        <references count="2">
          <reference field="30" count="1" selected="0">
            <x v="72"/>
          </reference>
          <reference field="31" count="2">
            <x v="0"/>
            <x v="2"/>
          </reference>
        </references>
      </pivotArea>
    </format>
    <format dxfId="1883">
      <pivotArea dataOnly="0" labelOnly="1" fieldPosition="0">
        <references count="1">
          <reference field="30" count="1">
            <x v="72"/>
          </reference>
        </references>
      </pivotArea>
    </format>
    <format dxfId="1882">
      <pivotArea dataOnly="0" labelOnly="1" fieldPosition="0">
        <references count="2">
          <reference field="30" count="1" selected="0">
            <x v="72"/>
          </reference>
          <reference field="31" count="2">
            <x v="0"/>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E4302BD5-9C18-46EB-913D-BA282C00B88A}" name="TablaDinámica28"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56:B540"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5">
        <item x="24"/>
        <item x="25"/>
        <item x="57"/>
        <item x="16"/>
        <item x="26"/>
        <item x="4"/>
        <item x="1"/>
        <item x="17"/>
        <item x="71"/>
        <item x="53"/>
        <item x="3"/>
        <item x="5"/>
        <item x="8"/>
        <item x="7"/>
        <item x="48"/>
        <item x="68"/>
        <item x="31"/>
        <item x="59"/>
        <item x="72"/>
        <item x="23"/>
        <item x="14"/>
        <item x="21"/>
        <item x="63"/>
        <item x="52"/>
        <item x="47"/>
        <item x="39"/>
        <item x="32"/>
        <item x="67"/>
        <item x="35"/>
        <item x="54"/>
        <item x="61"/>
        <item x="37"/>
        <item x="45"/>
        <item x="11"/>
        <item x="40"/>
        <item x="36"/>
        <item x="49"/>
        <item x="0"/>
        <item x="33"/>
        <item x="22"/>
        <item x="9"/>
        <item x="58"/>
        <item x="2"/>
        <item x="28"/>
        <item x="38"/>
        <item x="60"/>
        <item x="12"/>
        <item x="43"/>
        <item x="27"/>
        <item x="18"/>
        <item x="73"/>
        <item x="62"/>
        <item x="55"/>
        <item x="29"/>
        <item x="6"/>
        <item x="19"/>
        <item x="69"/>
        <item x="51"/>
        <item x="13"/>
        <item x="41"/>
        <item x="65"/>
        <item x="44"/>
        <item x="34"/>
        <item x="42"/>
        <item x="20"/>
        <item x="56"/>
        <item x="46"/>
        <item x="64"/>
        <item x="50"/>
        <item x="70"/>
        <item x="30"/>
        <item x="15"/>
        <item x="66"/>
        <item x="10"/>
        <item t="default"/>
      </items>
    </pivotField>
    <pivotField axis="axisRow" dataField="1" showAll="0">
      <items count="7">
        <item x="2"/>
        <item x="1"/>
        <item x="5"/>
        <item x="0"/>
        <item x="3"/>
        <item x="4"/>
        <item t="default"/>
      </items>
    </pivotField>
    <pivotField showAll="0"/>
    <pivotField showAll="0"/>
    <pivotField showAll="0"/>
    <pivotField showAll="0"/>
    <pivotField showAll="0"/>
    <pivotField showAll="0"/>
  </pivotFields>
  <rowFields count="2">
    <field x="30"/>
    <field x="31"/>
  </rowFields>
  <rowItems count="184">
    <i>
      <x/>
    </i>
    <i r="1">
      <x/>
    </i>
    <i>
      <x v="1"/>
    </i>
    <i r="1">
      <x/>
    </i>
    <i>
      <x v="2"/>
    </i>
    <i r="1">
      <x/>
    </i>
    <i>
      <x v="3"/>
    </i>
    <i r="1">
      <x/>
    </i>
    <i r="1">
      <x v="1"/>
    </i>
    <i r="1">
      <x v="2"/>
    </i>
    <i>
      <x v="4"/>
    </i>
    <i r="1">
      <x/>
    </i>
    <i r="1">
      <x v="1"/>
    </i>
    <i r="1">
      <x v="4"/>
    </i>
    <i>
      <x v="5"/>
    </i>
    <i r="1">
      <x/>
    </i>
    <i r="1">
      <x v="1"/>
    </i>
    <i r="1">
      <x v="2"/>
    </i>
    <i r="1">
      <x v="4"/>
    </i>
    <i>
      <x v="6"/>
    </i>
    <i r="1">
      <x/>
    </i>
    <i r="1">
      <x v="1"/>
    </i>
    <i>
      <x v="7"/>
    </i>
    <i r="1">
      <x/>
    </i>
    <i r="1">
      <x v="1"/>
    </i>
    <i>
      <x v="8"/>
    </i>
    <i r="1">
      <x v="1"/>
    </i>
    <i>
      <x v="9"/>
    </i>
    <i r="1">
      <x/>
    </i>
    <i r="1">
      <x v="1"/>
    </i>
    <i r="1">
      <x v="2"/>
    </i>
    <i>
      <x v="10"/>
    </i>
    <i r="1">
      <x v="1"/>
    </i>
    <i>
      <x v="11"/>
    </i>
    <i r="1">
      <x/>
    </i>
    <i r="1">
      <x v="1"/>
    </i>
    <i r="1">
      <x v="2"/>
    </i>
    <i r="1">
      <x v="3"/>
    </i>
    <i>
      <x v="12"/>
    </i>
    <i r="1">
      <x/>
    </i>
    <i r="1">
      <x v="1"/>
    </i>
    <i r="1">
      <x v="2"/>
    </i>
    <i r="1">
      <x v="3"/>
    </i>
    <i>
      <x v="13"/>
    </i>
    <i r="1">
      <x/>
    </i>
    <i r="1">
      <x v="1"/>
    </i>
    <i r="1">
      <x v="2"/>
    </i>
    <i r="1">
      <x v="3"/>
    </i>
    <i>
      <x v="14"/>
    </i>
    <i r="1">
      <x/>
    </i>
    <i r="1">
      <x v="2"/>
    </i>
    <i r="1">
      <x v="4"/>
    </i>
    <i>
      <x v="15"/>
    </i>
    <i r="1">
      <x v="1"/>
    </i>
    <i r="1">
      <x v="2"/>
    </i>
    <i>
      <x v="16"/>
    </i>
    <i r="1">
      <x/>
    </i>
    <i r="1">
      <x v="1"/>
    </i>
    <i r="1">
      <x v="2"/>
    </i>
    <i r="1">
      <x v="3"/>
    </i>
    <i>
      <x v="17"/>
    </i>
    <i r="1">
      <x v="2"/>
    </i>
    <i>
      <x v="18"/>
    </i>
    <i r="1">
      <x v="2"/>
    </i>
    <i>
      <x v="19"/>
    </i>
    <i r="1">
      <x/>
    </i>
    <i r="1">
      <x v="1"/>
    </i>
    <i>
      <x v="20"/>
    </i>
    <i r="1">
      <x v="1"/>
    </i>
    <i r="1">
      <x v="2"/>
    </i>
    <i>
      <x v="21"/>
    </i>
    <i r="1">
      <x/>
    </i>
    <i r="1">
      <x v="1"/>
    </i>
    <i r="1">
      <x v="2"/>
    </i>
    <i r="1">
      <x v="3"/>
    </i>
    <i r="1">
      <x v="4"/>
    </i>
    <i>
      <x v="22"/>
    </i>
    <i r="1">
      <x/>
    </i>
    <i>
      <x v="23"/>
    </i>
    <i r="1">
      <x/>
    </i>
    <i>
      <x v="24"/>
    </i>
    <i r="1">
      <x v="1"/>
    </i>
    <i>
      <x v="25"/>
    </i>
    <i r="1">
      <x/>
    </i>
    <i>
      <x v="26"/>
    </i>
    <i r="1">
      <x/>
    </i>
    <i>
      <x v="27"/>
    </i>
    <i r="1">
      <x/>
    </i>
    <i>
      <x v="28"/>
    </i>
    <i r="1">
      <x/>
    </i>
    <i>
      <x v="29"/>
    </i>
    <i r="1">
      <x v="1"/>
    </i>
    <i>
      <x v="30"/>
    </i>
    <i r="1">
      <x v="1"/>
    </i>
    <i>
      <x v="31"/>
    </i>
    <i r="1">
      <x v="3"/>
    </i>
    <i>
      <x v="33"/>
    </i>
    <i r="1">
      <x/>
    </i>
    <i>
      <x v="34"/>
    </i>
    <i r="1">
      <x/>
    </i>
    <i r="1">
      <x v="1"/>
    </i>
    <i>
      <x v="35"/>
    </i>
    <i r="1">
      <x/>
    </i>
    <i r="1">
      <x v="1"/>
    </i>
    <i>
      <x v="36"/>
    </i>
    <i r="1">
      <x/>
    </i>
    <i r="1">
      <x v="1"/>
    </i>
    <i>
      <x v="37"/>
    </i>
    <i r="1">
      <x v="1"/>
    </i>
    <i r="1">
      <x v="3"/>
    </i>
    <i>
      <x v="38"/>
    </i>
    <i r="1">
      <x v="2"/>
    </i>
    <i>
      <x v="39"/>
    </i>
    <i r="1">
      <x v="1"/>
    </i>
    <i>
      <x v="40"/>
    </i>
    <i r="1">
      <x/>
    </i>
    <i r="1">
      <x v="1"/>
    </i>
    <i r="1">
      <x v="2"/>
    </i>
    <i r="1">
      <x v="3"/>
    </i>
    <i>
      <x v="41"/>
    </i>
    <i r="1">
      <x/>
    </i>
    <i>
      <x v="42"/>
    </i>
    <i r="1">
      <x/>
    </i>
    <i r="1">
      <x v="1"/>
    </i>
    <i>
      <x v="43"/>
    </i>
    <i r="1">
      <x/>
    </i>
    <i r="1">
      <x v="1"/>
    </i>
    <i r="1">
      <x v="2"/>
    </i>
    <i>
      <x v="45"/>
    </i>
    <i r="1">
      <x/>
    </i>
    <i>
      <x v="46"/>
    </i>
    <i r="1">
      <x/>
    </i>
    <i r="1">
      <x v="1"/>
    </i>
    <i r="1">
      <x v="2"/>
    </i>
    <i r="1">
      <x v="3"/>
    </i>
    <i>
      <x v="47"/>
    </i>
    <i r="1">
      <x/>
    </i>
    <i>
      <x v="48"/>
    </i>
    <i r="1">
      <x v="1"/>
    </i>
    <i>
      <x v="49"/>
    </i>
    <i r="1">
      <x/>
    </i>
    <i>
      <x v="50"/>
    </i>
    <i r="1">
      <x/>
    </i>
    <i>
      <x v="51"/>
    </i>
    <i r="1">
      <x/>
    </i>
    <i>
      <x v="52"/>
    </i>
    <i r="1">
      <x/>
    </i>
    <i>
      <x v="53"/>
    </i>
    <i r="1">
      <x/>
    </i>
    <i>
      <x v="54"/>
    </i>
    <i r="1">
      <x/>
    </i>
    <i r="1">
      <x v="1"/>
    </i>
    <i r="1">
      <x v="4"/>
    </i>
    <i>
      <x v="55"/>
    </i>
    <i r="1">
      <x/>
    </i>
    <i>
      <x v="56"/>
    </i>
    <i r="1">
      <x v="1"/>
    </i>
    <i>
      <x v="57"/>
    </i>
    <i r="1">
      <x/>
    </i>
    <i>
      <x v="60"/>
    </i>
    <i r="1">
      <x/>
    </i>
    <i>
      <x v="61"/>
    </i>
    <i r="1">
      <x v="1"/>
    </i>
    <i>
      <x v="62"/>
    </i>
    <i r="1">
      <x/>
    </i>
    <i>
      <x v="63"/>
    </i>
    <i r="1">
      <x/>
    </i>
    <i>
      <x v="64"/>
    </i>
    <i r="1">
      <x/>
    </i>
    <i r="1">
      <x v="1"/>
    </i>
    <i>
      <x v="66"/>
    </i>
    <i r="1">
      <x/>
    </i>
    <i>
      <x v="68"/>
    </i>
    <i r="1">
      <x/>
    </i>
    <i>
      <x v="69"/>
    </i>
    <i r="1">
      <x/>
    </i>
    <i>
      <x v="70"/>
    </i>
    <i r="1">
      <x v="1"/>
    </i>
    <i>
      <x v="72"/>
    </i>
    <i r="1">
      <x/>
    </i>
    <i r="1">
      <x v="2"/>
    </i>
    <i>
      <x v="73"/>
    </i>
    <i r="1">
      <x v="5"/>
    </i>
    <i t="grand">
      <x/>
    </i>
  </rowItems>
  <colItems count="1">
    <i/>
  </colItems>
  <pageFields count="1">
    <pageField fld="6" hier="-1"/>
  </pageFields>
  <dataFields count="1">
    <dataField name="Cuenta de ¿Cuánto estaría dispuesto a pagar por las actividades ofrecidas para tanto dueños como sus mascota? " fld="31" subtotal="count" baseField="0" baseItem="0"/>
  </dataFields>
  <formats count="282">
    <format dxfId="2445">
      <pivotArea dataOnly="0" labelOnly="1" outline="0" axis="axisValues" fieldPosition="0"/>
    </format>
    <format dxfId="2444">
      <pivotArea collapsedLevelsAreSubtotals="1" fieldPosition="0">
        <references count="1">
          <reference field="30" count="1">
            <x v="3"/>
          </reference>
        </references>
      </pivotArea>
    </format>
    <format dxfId="2443">
      <pivotArea collapsedLevelsAreSubtotals="1" fieldPosition="0">
        <references count="2">
          <reference field="30" count="1" selected="0">
            <x v="3"/>
          </reference>
          <reference field="31" count="3">
            <x v="0"/>
            <x v="1"/>
            <x v="2"/>
          </reference>
        </references>
      </pivotArea>
    </format>
    <format dxfId="2442">
      <pivotArea dataOnly="0" labelOnly="1" fieldPosition="0">
        <references count="1">
          <reference field="30" count="1">
            <x v="3"/>
          </reference>
        </references>
      </pivotArea>
    </format>
    <format dxfId="2441">
      <pivotArea dataOnly="0" labelOnly="1" fieldPosition="0">
        <references count="2">
          <reference field="30" count="1" selected="0">
            <x v="3"/>
          </reference>
          <reference field="31" count="3">
            <x v="0"/>
            <x v="1"/>
            <x v="2"/>
          </reference>
        </references>
      </pivotArea>
    </format>
    <format dxfId="2440">
      <pivotArea collapsedLevelsAreSubtotals="1" fieldPosition="0">
        <references count="1">
          <reference field="30" count="1">
            <x v="4"/>
          </reference>
        </references>
      </pivotArea>
    </format>
    <format dxfId="2439">
      <pivotArea collapsedLevelsAreSubtotals="1" fieldPosition="0">
        <references count="2">
          <reference field="30" count="1" selected="0">
            <x v="4"/>
          </reference>
          <reference field="31" count="3">
            <x v="0"/>
            <x v="1"/>
            <x v="4"/>
          </reference>
        </references>
      </pivotArea>
    </format>
    <format dxfId="2438">
      <pivotArea dataOnly="0" labelOnly="1" fieldPosition="0">
        <references count="1">
          <reference field="30" count="1">
            <x v="4"/>
          </reference>
        </references>
      </pivotArea>
    </format>
    <format dxfId="2437">
      <pivotArea dataOnly="0" labelOnly="1" fieldPosition="0">
        <references count="2">
          <reference field="30" count="1" selected="0">
            <x v="4"/>
          </reference>
          <reference field="31" count="3">
            <x v="0"/>
            <x v="1"/>
            <x v="4"/>
          </reference>
        </references>
      </pivotArea>
    </format>
    <format dxfId="2436">
      <pivotArea collapsedLevelsAreSubtotals="1" fieldPosition="0">
        <references count="1">
          <reference field="30" count="1">
            <x v="5"/>
          </reference>
        </references>
      </pivotArea>
    </format>
    <format dxfId="2435">
      <pivotArea collapsedLevelsAreSubtotals="1" fieldPosition="0">
        <references count="2">
          <reference field="30" count="1" selected="0">
            <x v="5"/>
          </reference>
          <reference field="31" count="4">
            <x v="0"/>
            <x v="1"/>
            <x v="2"/>
            <x v="4"/>
          </reference>
        </references>
      </pivotArea>
    </format>
    <format dxfId="2434">
      <pivotArea dataOnly="0" labelOnly="1" fieldPosition="0">
        <references count="1">
          <reference field="30" count="1">
            <x v="5"/>
          </reference>
        </references>
      </pivotArea>
    </format>
    <format dxfId="2433">
      <pivotArea dataOnly="0" labelOnly="1" fieldPosition="0">
        <references count="2">
          <reference field="30" count="1" selected="0">
            <x v="5"/>
          </reference>
          <reference field="31" count="4">
            <x v="0"/>
            <x v="1"/>
            <x v="2"/>
            <x v="4"/>
          </reference>
        </references>
      </pivotArea>
    </format>
    <format dxfId="2432">
      <pivotArea collapsedLevelsAreSubtotals="1" fieldPosition="0">
        <references count="1">
          <reference field="30" count="1">
            <x v="6"/>
          </reference>
        </references>
      </pivotArea>
    </format>
    <format dxfId="2431">
      <pivotArea collapsedLevelsAreSubtotals="1" fieldPosition="0">
        <references count="2">
          <reference field="30" count="1" selected="0">
            <x v="6"/>
          </reference>
          <reference field="31" count="2">
            <x v="0"/>
            <x v="1"/>
          </reference>
        </references>
      </pivotArea>
    </format>
    <format dxfId="2430">
      <pivotArea dataOnly="0" labelOnly="1" fieldPosition="0">
        <references count="1">
          <reference field="30" count="1">
            <x v="6"/>
          </reference>
        </references>
      </pivotArea>
    </format>
    <format dxfId="2429">
      <pivotArea dataOnly="0" labelOnly="1" fieldPosition="0">
        <references count="2">
          <reference field="30" count="1" selected="0">
            <x v="6"/>
          </reference>
          <reference field="31" count="2">
            <x v="0"/>
            <x v="1"/>
          </reference>
        </references>
      </pivotArea>
    </format>
    <format dxfId="2428">
      <pivotArea collapsedLevelsAreSubtotals="1" fieldPosition="0">
        <references count="1">
          <reference field="30" count="1">
            <x v="7"/>
          </reference>
        </references>
      </pivotArea>
    </format>
    <format dxfId="2427">
      <pivotArea collapsedLevelsAreSubtotals="1" fieldPosition="0">
        <references count="2">
          <reference field="30" count="1" selected="0">
            <x v="7"/>
          </reference>
          <reference field="31" count="4">
            <x v="0"/>
            <x v="1"/>
            <x v="2"/>
            <x v="3"/>
          </reference>
        </references>
      </pivotArea>
    </format>
    <format dxfId="2426">
      <pivotArea collapsedLevelsAreSubtotals="1" fieldPosition="0">
        <references count="1">
          <reference field="30" count="1">
            <x v="8"/>
          </reference>
        </references>
      </pivotArea>
    </format>
    <format dxfId="2425">
      <pivotArea dataOnly="0" labelOnly="1" fieldPosition="0">
        <references count="1">
          <reference field="30" count="2">
            <x v="7"/>
            <x v="8"/>
          </reference>
        </references>
      </pivotArea>
    </format>
    <format dxfId="2424">
      <pivotArea dataOnly="0" labelOnly="1" fieldPosition="0">
        <references count="2">
          <reference field="30" count="1" selected="0">
            <x v="7"/>
          </reference>
          <reference field="31" count="4">
            <x v="0"/>
            <x v="1"/>
            <x v="2"/>
            <x v="3"/>
          </reference>
        </references>
      </pivotArea>
    </format>
    <format dxfId="2423">
      <pivotArea collapsedLevelsAreSubtotals="1" fieldPosition="0">
        <references count="2">
          <reference field="30" count="1" selected="0">
            <x v="8"/>
          </reference>
          <reference field="31" count="1">
            <x v="1"/>
          </reference>
        </references>
      </pivotArea>
    </format>
    <format dxfId="2422">
      <pivotArea dataOnly="0" labelOnly="1" fieldPosition="0">
        <references count="2">
          <reference field="30" count="1" selected="0">
            <x v="8"/>
          </reference>
          <reference field="31" count="1">
            <x v="1"/>
          </reference>
        </references>
      </pivotArea>
    </format>
    <format dxfId="2421">
      <pivotArea collapsedLevelsAreSubtotals="1" fieldPosition="0">
        <references count="1">
          <reference field="30" count="1">
            <x v="9"/>
          </reference>
        </references>
      </pivotArea>
    </format>
    <format dxfId="2420">
      <pivotArea collapsedLevelsAreSubtotals="1" fieldPosition="0">
        <references count="2">
          <reference field="30" count="1" selected="0">
            <x v="9"/>
          </reference>
          <reference field="31" count="3">
            <x v="0"/>
            <x v="1"/>
            <x v="2"/>
          </reference>
        </references>
      </pivotArea>
    </format>
    <format dxfId="2419">
      <pivotArea dataOnly="0" labelOnly="1" fieldPosition="0">
        <references count="1">
          <reference field="30" count="1">
            <x v="9"/>
          </reference>
        </references>
      </pivotArea>
    </format>
    <format dxfId="2418">
      <pivotArea dataOnly="0" labelOnly="1" fieldPosition="0">
        <references count="2">
          <reference field="30" count="1" selected="0">
            <x v="9"/>
          </reference>
          <reference field="31" count="3">
            <x v="0"/>
            <x v="1"/>
            <x v="2"/>
          </reference>
        </references>
      </pivotArea>
    </format>
    <format dxfId="2417">
      <pivotArea collapsedLevelsAreSubtotals="1" fieldPosition="0">
        <references count="1">
          <reference field="30" count="1">
            <x v="10"/>
          </reference>
        </references>
      </pivotArea>
    </format>
    <format dxfId="2416">
      <pivotArea collapsedLevelsAreSubtotals="1" fieldPosition="0">
        <references count="2">
          <reference field="30" count="1" selected="0">
            <x v="10"/>
          </reference>
          <reference field="31" count="1">
            <x v="1"/>
          </reference>
        </references>
      </pivotArea>
    </format>
    <format dxfId="2415">
      <pivotArea dataOnly="0" labelOnly="1" fieldPosition="0">
        <references count="1">
          <reference field="30" count="1">
            <x v="10"/>
          </reference>
        </references>
      </pivotArea>
    </format>
    <format dxfId="2414">
      <pivotArea dataOnly="0" labelOnly="1" fieldPosition="0">
        <references count="2">
          <reference field="30" count="1" selected="0">
            <x v="10"/>
          </reference>
          <reference field="31" count="1">
            <x v="1"/>
          </reference>
        </references>
      </pivotArea>
    </format>
    <format dxfId="2413">
      <pivotArea collapsedLevelsAreSubtotals="1" fieldPosition="0">
        <references count="1">
          <reference field="30" count="1">
            <x v="11"/>
          </reference>
        </references>
      </pivotArea>
    </format>
    <format dxfId="2412">
      <pivotArea collapsedLevelsAreSubtotals="1" fieldPosition="0">
        <references count="2">
          <reference field="30" count="1" selected="0">
            <x v="11"/>
          </reference>
          <reference field="31" count="4">
            <x v="0"/>
            <x v="1"/>
            <x v="2"/>
            <x v="3"/>
          </reference>
        </references>
      </pivotArea>
    </format>
    <format dxfId="2411">
      <pivotArea dataOnly="0" labelOnly="1" fieldPosition="0">
        <references count="1">
          <reference field="30" count="1">
            <x v="11"/>
          </reference>
        </references>
      </pivotArea>
    </format>
    <format dxfId="2410">
      <pivotArea dataOnly="0" labelOnly="1" fieldPosition="0">
        <references count="2">
          <reference field="30" count="1" selected="0">
            <x v="11"/>
          </reference>
          <reference field="31" count="4">
            <x v="0"/>
            <x v="1"/>
            <x v="2"/>
            <x v="3"/>
          </reference>
        </references>
      </pivotArea>
    </format>
    <format dxfId="2409">
      <pivotArea collapsedLevelsAreSubtotals="1" fieldPosition="0">
        <references count="1">
          <reference field="30" count="1">
            <x v="12"/>
          </reference>
        </references>
      </pivotArea>
    </format>
    <format dxfId="2408">
      <pivotArea collapsedLevelsAreSubtotals="1" fieldPosition="0">
        <references count="2">
          <reference field="30" count="1" selected="0">
            <x v="12"/>
          </reference>
          <reference field="31" count="4">
            <x v="0"/>
            <x v="1"/>
            <x v="2"/>
            <x v="3"/>
          </reference>
        </references>
      </pivotArea>
    </format>
    <format dxfId="2407">
      <pivotArea dataOnly="0" labelOnly="1" fieldPosition="0">
        <references count="1">
          <reference field="30" count="1">
            <x v="12"/>
          </reference>
        </references>
      </pivotArea>
    </format>
    <format dxfId="2406">
      <pivotArea dataOnly="0" labelOnly="1" fieldPosition="0">
        <references count="2">
          <reference field="30" count="1" selected="0">
            <x v="12"/>
          </reference>
          <reference field="31" count="4">
            <x v="0"/>
            <x v="1"/>
            <x v="2"/>
            <x v="3"/>
          </reference>
        </references>
      </pivotArea>
    </format>
    <format dxfId="2405">
      <pivotArea collapsedLevelsAreSubtotals="1" fieldPosition="0">
        <references count="1">
          <reference field="30" count="1">
            <x v="13"/>
          </reference>
        </references>
      </pivotArea>
    </format>
    <format dxfId="2404">
      <pivotArea collapsedLevelsAreSubtotals="1" fieldPosition="0">
        <references count="2">
          <reference field="30" count="1" selected="0">
            <x v="13"/>
          </reference>
          <reference field="31" count="4">
            <x v="0"/>
            <x v="1"/>
            <x v="2"/>
            <x v="3"/>
          </reference>
        </references>
      </pivotArea>
    </format>
    <format dxfId="2403">
      <pivotArea dataOnly="0" labelOnly="1" fieldPosition="0">
        <references count="1">
          <reference field="30" count="1">
            <x v="13"/>
          </reference>
        </references>
      </pivotArea>
    </format>
    <format dxfId="2402">
      <pivotArea dataOnly="0" labelOnly="1" fieldPosition="0">
        <references count="2">
          <reference field="30" count="1" selected="0">
            <x v="13"/>
          </reference>
          <reference field="31" count="4">
            <x v="0"/>
            <x v="1"/>
            <x v="2"/>
            <x v="3"/>
          </reference>
        </references>
      </pivotArea>
    </format>
    <format dxfId="2401">
      <pivotArea collapsedLevelsAreSubtotals="1" fieldPosition="0">
        <references count="1">
          <reference field="30" count="1">
            <x v="14"/>
          </reference>
        </references>
      </pivotArea>
    </format>
    <format dxfId="2400">
      <pivotArea collapsedLevelsAreSubtotals="1" fieldPosition="0">
        <references count="2">
          <reference field="30" count="1" selected="0">
            <x v="14"/>
          </reference>
          <reference field="31" count="2">
            <x v="0"/>
            <x v="2"/>
          </reference>
        </references>
      </pivotArea>
    </format>
    <format dxfId="2399">
      <pivotArea dataOnly="0" labelOnly="1" fieldPosition="0">
        <references count="1">
          <reference field="30" count="1">
            <x v="14"/>
          </reference>
        </references>
      </pivotArea>
    </format>
    <format dxfId="2398">
      <pivotArea dataOnly="0" labelOnly="1" fieldPosition="0">
        <references count="2">
          <reference field="30" count="1" selected="0">
            <x v="14"/>
          </reference>
          <reference field="31" count="2">
            <x v="0"/>
            <x v="2"/>
          </reference>
        </references>
      </pivotArea>
    </format>
    <format dxfId="2397">
      <pivotArea collapsedLevelsAreSubtotals="1" fieldPosition="0">
        <references count="2">
          <reference field="30" count="1" selected="0">
            <x v="14"/>
          </reference>
          <reference field="31" count="1">
            <x v="4"/>
          </reference>
        </references>
      </pivotArea>
    </format>
    <format dxfId="2396">
      <pivotArea dataOnly="0" labelOnly="1" fieldPosition="0">
        <references count="2">
          <reference field="30" count="1" selected="0">
            <x v="14"/>
          </reference>
          <reference field="31" count="1">
            <x v="4"/>
          </reference>
        </references>
      </pivotArea>
    </format>
    <format dxfId="2395">
      <pivotArea collapsedLevelsAreSubtotals="1" fieldPosition="0">
        <references count="1">
          <reference field="30" count="1">
            <x v="15"/>
          </reference>
        </references>
      </pivotArea>
    </format>
    <format dxfId="2394">
      <pivotArea collapsedLevelsAreSubtotals="1" fieldPosition="0">
        <references count="2">
          <reference field="30" count="1" selected="0">
            <x v="15"/>
          </reference>
          <reference field="31" count="2">
            <x v="1"/>
            <x v="2"/>
          </reference>
        </references>
      </pivotArea>
    </format>
    <format dxfId="2393">
      <pivotArea dataOnly="0" labelOnly="1" fieldPosition="0">
        <references count="1">
          <reference field="30" count="1">
            <x v="15"/>
          </reference>
        </references>
      </pivotArea>
    </format>
    <format dxfId="2392">
      <pivotArea dataOnly="0" labelOnly="1" fieldPosition="0">
        <references count="2">
          <reference field="30" count="1" selected="0">
            <x v="15"/>
          </reference>
          <reference field="31" count="2">
            <x v="1"/>
            <x v="2"/>
          </reference>
        </references>
      </pivotArea>
    </format>
    <format dxfId="2391">
      <pivotArea collapsedLevelsAreSubtotals="1" fieldPosition="0">
        <references count="1">
          <reference field="30" count="1">
            <x v="16"/>
          </reference>
        </references>
      </pivotArea>
    </format>
    <format dxfId="2390">
      <pivotArea collapsedLevelsAreSubtotals="1" fieldPosition="0">
        <references count="2">
          <reference field="30" count="1" selected="0">
            <x v="16"/>
          </reference>
          <reference field="31" count="4">
            <x v="0"/>
            <x v="1"/>
            <x v="2"/>
            <x v="3"/>
          </reference>
        </references>
      </pivotArea>
    </format>
    <format dxfId="2389">
      <pivotArea dataOnly="0" labelOnly="1" fieldPosition="0">
        <references count="1">
          <reference field="30" count="1">
            <x v="16"/>
          </reference>
        </references>
      </pivotArea>
    </format>
    <format dxfId="2388">
      <pivotArea dataOnly="0" labelOnly="1" fieldPosition="0">
        <references count="2">
          <reference field="30" count="1" selected="0">
            <x v="16"/>
          </reference>
          <reference field="31" count="4">
            <x v="0"/>
            <x v="1"/>
            <x v="2"/>
            <x v="3"/>
          </reference>
        </references>
      </pivotArea>
    </format>
    <format dxfId="2387">
      <pivotArea collapsedLevelsAreSubtotals="1" fieldPosition="0">
        <references count="1">
          <reference field="30" count="1">
            <x v="17"/>
          </reference>
        </references>
      </pivotArea>
    </format>
    <format dxfId="2386">
      <pivotArea collapsedLevelsAreSubtotals="1" fieldPosition="0">
        <references count="2">
          <reference field="30" count="1" selected="0">
            <x v="17"/>
          </reference>
          <reference field="31" count="1">
            <x v="2"/>
          </reference>
        </references>
      </pivotArea>
    </format>
    <format dxfId="2385">
      <pivotArea dataOnly="0" labelOnly="1" fieldPosition="0">
        <references count="1">
          <reference field="30" count="1">
            <x v="17"/>
          </reference>
        </references>
      </pivotArea>
    </format>
    <format dxfId="2384">
      <pivotArea dataOnly="0" labelOnly="1" fieldPosition="0">
        <references count="2">
          <reference field="30" count="1" selected="0">
            <x v="17"/>
          </reference>
          <reference field="31" count="1">
            <x v="2"/>
          </reference>
        </references>
      </pivotArea>
    </format>
    <format dxfId="2383">
      <pivotArea collapsedLevelsAreSubtotals="1" fieldPosition="0">
        <references count="1">
          <reference field="30" count="1">
            <x v="18"/>
          </reference>
        </references>
      </pivotArea>
    </format>
    <format dxfId="2382">
      <pivotArea collapsedLevelsAreSubtotals="1" fieldPosition="0">
        <references count="2">
          <reference field="30" count="1" selected="0">
            <x v="18"/>
          </reference>
          <reference field="31" count="1">
            <x v="2"/>
          </reference>
        </references>
      </pivotArea>
    </format>
    <format dxfId="2381">
      <pivotArea dataOnly="0" labelOnly="1" fieldPosition="0">
        <references count="1">
          <reference field="30" count="1">
            <x v="18"/>
          </reference>
        </references>
      </pivotArea>
    </format>
    <format dxfId="2380">
      <pivotArea dataOnly="0" labelOnly="1" fieldPosition="0">
        <references count="2">
          <reference field="30" count="1" selected="0">
            <x v="18"/>
          </reference>
          <reference field="31" count="1">
            <x v="2"/>
          </reference>
        </references>
      </pivotArea>
    </format>
    <format dxfId="2379">
      <pivotArea collapsedLevelsAreSubtotals="1" fieldPosition="0">
        <references count="1">
          <reference field="30" count="1">
            <x v="19"/>
          </reference>
        </references>
      </pivotArea>
    </format>
    <format dxfId="2378">
      <pivotArea collapsedLevelsAreSubtotals="1" fieldPosition="0">
        <references count="2">
          <reference field="30" count="1" selected="0">
            <x v="19"/>
          </reference>
          <reference field="31" count="2">
            <x v="0"/>
            <x v="1"/>
          </reference>
        </references>
      </pivotArea>
    </format>
    <format dxfId="2377">
      <pivotArea dataOnly="0" labelOnly="1" fieldPosition="0">
        <references count="1">
          <reference field="30" count="1">
            <x v="19"/>
          </reference>
        </references>
      </pivotArea>
    </format>
    <format dxfId="2376">
      <pivotArea dataOnly="0" labelOnly="1" fieldPosition="0">
        <references count="2">
          <reference field="30" count="1" selected="0">
            <x v="19"/>
          </reference>
          <reference field="31" count="2">
            <x v="0"/>
            <x v="1"/>
          </reference>
        </references>
      </pivotArea>
    </format>
    <format dxfId="2375">
      <pivotArea collapsedLevelsAreSubtotals="1" fieldPosition="0">
        <references count="1">
          <reference field="30" count="1">
            <x v="20"/>
          </reference>
        </references>
      </pivotArea>
    </format>
    <format dxfId="2374">
      <pivotArea collapsedLevelsAreSubtotals="1" fieldPosition="0">
        <references count="2">
          <reference field="30" count="1" selected="0">
            <x v="20"/>
          </reference>
          <reference field="31" count="2">
            <x v="1"/>
            <x v="2"/>
          </reference>
        </references>
      </pivotArea>
    </format>
    <format dxfId="2373">
      <pivotArea dataOnly="0" labelOnly="1" fieldPosition="0">
        <references count="1">
          <reference field="30" count="1">
            <x v="20"/>
          </reference>
        </references>
      </pivotArea>
    </format>
    <format dxfId="2372">
      <pivotArea dataOnly="0" labelOnly="1" fieldPosition="0">
        <references count="2">
          <reference field="30" count="1" selected="0">
            <x v="20"/>
          </reference>
          <reference field="31" count="2">
            <x v="1"/>
            <x v="2"/>
          </reference>
        </references>
      </pivotArea>
    </format>
    <format dxfId="2371">
      <pivotArea collapsedLevelsAreSubtotals="1" fieldPosition="0">
        <references count="1">
          <reference field="30" count="1">
            <x v="21"/>
          </reference>
        </references>
      </pivotArea>
    </format>
    <format dxfId="2370">
      <pivotArea collapsedLevelsAreSubtotals="1" fieldPosition="0">
        <references count="2">
          <reference field="30" count="1" selected="0">
            <x v="21"/>
          </reference>
          <reference field="31" count="5">
            <x v="0"/>
            <x v="1"/>
            <x v="2"/>
            <x v="3"/>
            <x v="4"/>
          </reference>
        </references>
      </pivotArea>
    </format>
    <format dxfId="2369">
      <pivotArea dataOnly="0" labelOnly="1" fieldPosition="0">
        <references count="1">
          <reference field="30" count="1">
            <x v="21"/>
          </reference>
        </references>
      </pivotArea>
    </format>
    <format dxfId="2368">
      <pivotArea dataOnly="0" labelOnly="1" fieldPosition="0">
        <references count="2">
          <reference field="30" count="1" selected="0">
            <x v="21"/>
          </reference>
          <reference field="31" count="5">
            <x v="0"/>
            <x v="1"/>
            <x v="2"/>
            <x v="3"/>
            <x v="4"/>
          </reference>
        </references>
      </pivotArea>
    </format>
    <format dxfId="2367">
      <pivotArea collapsedLevelsAreSubtotals="1" fieldPosition="0">
        <references count="1">
          <reference field="30" count="1">
            <x v="22"/>
          </reference>
        </references>
      </pivotArea>
    </format>
    <format dxfId="2366">
      <pivotArea collapsedLevelsAreSubtotals="1" fieldPosition="0">
        <references count="2">
          <reference field="30" count="1" selected="0">
            <x v="22"/>
          </reference>
          <reference field="31" count="1">
            <x v="0"/>
          </reference>
        </references>
      </pivotArea>
    </format>
    <format dxfId="2365">
      <pivotArea dataOnly="0" labelOnly="1" fieldPosition="0">
        <references count="1">
          <reference field="30" count="1">
            <x v="22"/>
          </reference>
        </references>
      </pivotArea>
    </format>
    <format dxfId="2364">
      <pivotArea dataOnly="0" labelOnly="1" fieldPosition="0">
        <references count="2">
          <reference field="30" count="1" selected="0">
            <x v="22"/>
          </reference>
          <reference field="31" count="1">
            <x v="0"/>
          </reference>
        </references>
      </pivotArea>
    </format>
    <format dxfId="2363">
      <pivotArea collapsedLevelsAreSubtotals="1" fieldPosition="0">
        <references count="1">
          <reference field="30" count="1">
            <x v="23"/>
          </reference>
        </references>
      </pivotArea>
    </format>
    <format dxfId="2362">
      <pivotArea collapsedLevelsAreSubtotals="1" fieldPosition="0">
        <references count="2">
          <reference field="30" count="1" selected="0">
            <x v="23"/>
          </reference>
          <reference field="31" count="1">
            <x v="0"/>
          </reference>
        </references>
      </pivotArea>
    </format>
    <format dxfId="2361">
      <pivotArea dataOnly="0" labelOnly="1" fieldPosition="0">
        <references count="1">
          <reference field="30" count="1">
            <x v="23"/>
          </reference>
        </references>
      </pivotArea>
    </format>
    <format dxfId="2360">
      <pivotArea dataOnly="0" labelOnly="1" fieldPosition="0">
        <references count="2">
          <reference field="30" count="1" selected="0">
            <x v="23"/>
          </reference>
          <reference field="31" count="1">
            <x v="0"/>
          </reference>
        </references>
      </pivotArea>
    </format>
    <format dxfId="2359">
      <pivotArea collapsedLevelsAreSubtotals="1" fieldPosition="0">
        <references count="1">
          <reference field="30" count="1">
            <x v="24"/>
          </reference>
        </references>
      </pivotArea>
    </format>
    <format dxfId="2358">
      <pivotArea collapsedLevelsAreSubtotals="1" fieldPosition="0">
        <references count="2">
          <reference field="30" count="1" selected="0">
            <x v="24"/>
          </reference>
          <reference field="31" count="1">
            <x v="1"/>
          </reference>
        </references>
      </pivotArea>
    </format>
    <format dxfId="2357">
      <pivotArea dataOnly="0" labelOnly="1" fieldPosition="0">
        <references count="1">
          <reference field="30" count="1">
            <x v="24"/>
          </reference>
        </references>
      </pivotArea>
    </format>
    <format dxfId="2356">
      <pivotArea dataOnly="0" labelOnly="1" fieldPosition="0">
        <references count="2">
          <reference field="30" count="1" selected="0">
            <x v="24"/>
          </reference>
          <reference field="31" count="1">
            <x v="1"/>
          </reference>
        </references>
      </pivotArea>
    </format>
    <format dxfId="2355">
      <pivotArea collapsedLevelsAreSubtotals="1" fieldPosition="0">
        <references count="1">
          <reference field="30" count="1">
            <x v="25"/>
          </reference>
        </references>
      </pivotArea>
    </format>
    <format dxfId="2354">
      <pivotArea collapsedLevelsAreSubtotals="1" fieldPosition="0">
        <references count="2">
          <reference field="30" count="1" selected="0">
            <x v="25"/>
          </reference>
          <reference field="31" count="1">
            <x v="0"/>
          </reference>
        </references>
      </pivotArea>
    </format>
    <format dxfId="2353">
      <pivotArea dataOnly="0" labelOnly="1" fieldPosition="0">
        <references count="1">
          <reference field="30" count="1">
            <x v="25"/>
          </reference>
        </references>
      </pivotArea>
    </format>
    <format dxfId="2352">
      <pivotArea dataOnly="0" labelOnly="1" fieldPosition="0">
        <references count="2">
          <reference field="30" count="1" selected="0">
            <x v="25"/>
          </reference>
          <reference field="31" count="1">
            <x v="0"/>
          </reference>
        </references>
      </pivotArea>
    </format>
    <format dxfId="2351">
      <pivotArea collapsedLevelsAreSubtotals="1" fieldPosition="0">
        <references count="1">
          <reference field="30" count="1">
            <x v="26"/>
          </reference>
        </references>
      </pivotArea>
    </format>
    <format dxfId="2350">
      <pivotArea collapsedLevelsAreSubtotals="1" fieldPosition="0">
        <references count="2">
          <reference field="30" count="1" selected="0">
            <x v="26"/>
          </reference>
          <reference field="31" count="1">
            <x v="0"/>
          </reference>
        </references>
      </pivotArea>
    </format>
    <format dxfId="2349">
      <pivotArea dataOnly="0" labelOnly="1" fieldPosition="0">
        <references count="1">
          <reference field="30" count="1">
            <x v="26"/>
          </reference>
        </references>
      </pivotArea>
    </format>
    <format dxfId="2348">
      <pivotArea dataOnly="0" labelOnly="1" fieldPosition="0">
        <references count="2">
          <reference field="30" count="1" selected="0">
            <x v="26"/>
          </reference>
          <reference field="31" count="1">
            <x v="0"/>
          </reference>
        </references>
      </pivotArea>
    </format>
    <format dxfId="2347">
      <pivotArea collapsedLevelsAreSubtotals="1" fieldPosition="0">
        <references count="1">
          <reference field="30" count="1">
            <x v="27"/>
          </reference>
        </references>
      </pivotArea>
    </format>
    <format dxfId="2346">
      <pivotArea collapsedLevelsAreSubtotals="1" fieldPosition="0">
        <references count="2">
          <reference field="30" count="1" selected="0">
            <x v="27"/>
          </reference>
          <reference field="31" count="1">
            <x v="0"/>
          </reference>
        </references>
      </pivotArea>
    </format>
    <format dxfId="2345">
      <pivotArea dataOnly="0" labelOnly="1" fieldPosition="0">
        <references count="1">
          <reference field="30" count="1">
            <x v="27"/>
          </reference>
        </references>
      </pivotArea>
    </format>
    <format dxfId="2344">
      <pivotArea dataOnly="0" labelOnly="1" fieldPosition="0">
        <references count="2">
          <reference field="30" count="1" selected="0">
            <x v="27"/>
          </reference>
          <reference field="31" count="1">
            <x v="0"/>
          </reference>
        </references>
      </pivotArea>
    </format>
    <format dxfId="2343">
      <pivotArea collapsedLevelsAreSubtotals="1" fieldPosition="0">
        <references count="1">
          <reference field="30" count="1">
            <x v="28"/>
          </reference>
        </references>
      </pivotArea>
    </format>
    <format dxfId="2342">
      <pivotArea collapsedLevelsAreSubtotals="1" fieldPosition="0">
        <references count="2">
          <reference field="30" count="1" selected="0">
            <x v="28"/>
          </reference>
          <reference field="31" count="1">
            <x v="0"/>
          </reference>
        </references>
      </pivotArea>
    </format>
    <format dxfId="2341">
      <pivotArea dataOnly="0" labelOnly="1" fieldPosition="0">
        <references count="1">
          <reference field="30" count="1">
            <x v="28"/>
          </reference>
        </references>
      </pivotArea>
    </format>
    <format dxfId="2340">
      <pivotArea dataOnly="0" labelOnly="1" fieldPosition="0">
        <references count="2">
          <reference field="30" count="1" selected="0">
            <x v="28"/>
          </reference>
          <reference field="31" count="1">
            <x v="0"/>
          </reference>
        </references>
      </pivotArea>
    </format>
    <format dxfId="2339">
      <pivotArea collapsedLevelsAreSubtotals="1" fieldPosition="0">
        <references count="1">
          <reference field="30" count="1">
            <x v="29"/>
          </reference>
        </references>
      </pivotArea>
    </format>
    <format dxfId="2338">
      <pivotArea collapsedLevelsAreSubtotals="1" fieldPosition="0">
        <references count="2">
          <reference field="30" count="1" selected="0">
            <x v="29"/>
          </reference>
          <reference field="31" count="1">
            <x v="1"/>
          </reference>
        </references>
      </pivotArea>
    </format>
    <format dxfId="2337">
      <pivotArea dataOnly="0" labelOnly="1" fieldPosition="0">
        <references count="1">
          <reference field="30" count="1">
            <x v="29"/>
          </reference>
        </references>
      </pivotArea>
    </format>
    <format dxfId="2336">
      <pivotArea dataOnly="0" labelOnly="1" fieldPosition="0">
        <references count="2">
          <reference field="30" count="1" selected="0">
            <x v="29"/>
          </reference>
          <reference field="31" count="1">
            <x v="1"/>
          </reference>
        </references>
      </pivotArea>
    </format>
    <format dxfId="2335">
      <pivotArea collapsedLevelsAreSubtotals="1" fieldPosition="0">
        <references count="1">
          <reference field="30" count="1">
            <x v="30"/>
          </reference>
        </references>
      </pivotArea>
    </format>
    <format dxfId="2334">
      <pivotArea collapsedLevelsAreSubtotals="1" fieldPosition="0">
        <references count="2">
          <reference field="30" count="1" selected="0">
            <x v="30"/>
          </reference>
          <reference field="31" count="1">
            <x v="1"/>
          </reference>
        </references>
      </pivotArea>
    </format>
    <format dxfId="2333">
      <pivotArea dataOnly="0" labelOnly="1" fieldPosition="0">
        <references count="1">
          <reference field="30" count="1">
            <x v="30"/>
          </reference>
        </references>
      </pivotArea>
    </format>
    <format dxfId="2332">
      <pivotArea dataOnly="0" labelOnly="1" fieldPosition="0">
        <references count="2">
          <reference field="30" count="1" selected="0">
            <x v="30"/>
          </reference>
          <reference field="31" count="1">
            <x v="1"/>
          </reference>
        </references>
      </pivotArea>
    </format>
    <format dxfId="2331">
      <pivotArea collapsedLevelsAreSubtotals="1" fieldPosition="0">
        <references count="1">
          <reference field="30" count="1">
            <x v="31"/>
          </reference>
        </references>
      </pivotArea>
    </format>
    <format dxfId="2330">
      <pivotArea collapsedLevelsAreSubtotals="1" fieldPosition="0">
        <references count="2">
          <reference field="30" count="1" selected="0">
            <x v="31"/>
          </reference>
          <reference field="31" count="1">
            <x v="3"/>
          </reference>
        </references>
      </pivotArea>
    </format>
    <format dxfId="2329">
      <pivotArea dataOnly="0" labelOnly="1" fieldPosition="0">
        <references count="1">
          <reference field="30" count="1">
            <x v="31"/>
          </reference>
        </references>
      </pivotArea>
    </format>
    <format dxfId="2328">
      <pivotArea dataOnly="0" labelOnly="1" fieldPosition="0">
        <references count="2">
          <reference field="30" count="1" selected="0">
            <x v="31"/>
          </reference>
          <reference field="31" count="1">
            <x v="3"/>
          </reference>
        </references>
      </pivotArea>
    </format>
    <format dxfId="2327">
      <pivotArea collapsedLevelsAreSubtotals="1" fieldPosition="0">
        <references count="1">
          <reference field="30" count="1">
            <x v="32"/>
          </reference>
        </references>
      </pivotArea>
    </format>
    <format dxfId="2326">
      <pivotArea collapsedLevelsAreSubtotals="1" fieldPosition="0">
        <references count="2">
          <reference field="30" count="1" selected="0">
            <x v="32"/>
          </reference>
          <reference field="31" count="1">
            <x v="1"/>
          </reference>
        </references>
      </pivotArea>
    </format>
    <format dxfId="2325">
      <pivotArea dataOnly="0" labelOnly="1" fieldPosition="0">
        <references count="1">
          <reference field="30" count="1">
            <x v="32"/>
          </reference>
        </references>
      </pivotArea>
    </format>
    <format dxfId="2324">
      <pivotArea dataOnly="0" labelOnly="1" fieldPosition="0">
        <references count="2">
          <reference field="30" count="1" selected="0">
            <x v="32"/>
          </reference>
          <reference field="31" count="1">
            <x v="1"/>
          </reference>
        </references>
      </pivotArea>
    </format>
    <format dxfId="2323">
      <pivotArea collapsedLevelsAreSubtotals="1" fieldPosition="0">
        <references count="1">
          <reference field="30" count="1">
            <x v="33"/>
          </reference>
        </references>
      </pivotArea>
    </format>
    <format dxfId="2322">
      <pivotArea collapsedLevelsAreSubtotals="1" fieldPosition="0">
        <references count="2">
          <reference field="30" count="1" selected="0">
            <x v="33"/>
          </reference>
          <reference field="31" count="1">
            <x v="0"/>
          </reference>
        </references>
      </pivotArea>
    </format>
    <format dxfId="2321">
      <pivotArea dataOnly="0" labelOnly="1" fieldPosition="0">
        <references count="1">
          <reference field="30" count="1">
            <x v="33"/>
          </reference>
        </references>
      </pivotArea>
    </format>
    <format dxfId="2320">
      <pivotArea dataOnly="0" labelOnly="1" fieldPosition="0">
        <references count="2">
          <reference field="30" count="1" selected="0">
            <x v="33"/>
          </reference>
          <reference field="31" count="1">
            <x v="0"/>
          </reference>
        </references>
      </pivotArea>
    </format>
    <format dxfId="2319">
      <pivotArea collapsedLevelsAreSubtotals="1" fieldPosition="0">
        <references count="1">
          <reference field="30" count="1">
            <x v="34"/>
          </reference>
        </references>
      </pivotArea>
    </format>
    <format dxfId="2318">
      <pivotArea collapsedLevelsAreSubtotals="1" fieldPosition="0">
        <references count="2">
          <reference field="30" count="1" selected="0">
            <x v="34"/>
          </reference>
          <reference field="31" count="2">
            <x v="0"/>
            <x v="1"/>
          </reference>
        </references>
      </pivotArea>
    </format>
    <format dxfId="2317">
      <pivotArea dataOnly="0" labelOnly="1" fieldPosition="0">
        <references count="1">
          <reference field="30" count="1">
            <x v="34"/>
          </reference>
        </references>
      </pivotArea>
    </format>
    <format dxfId="2316">
      <pivotArea dataOnly="0" labelOnly="1" fieldPosition="0">
        <references count="2">
          <reference field="30" count="1" selected="0">
            <x v="34"/>
          </reference>
          <reference field="31" count="2">
            <x v="0"/>
            <x v="1"/>
          </reference>
        </references>
      </pivotArea>
    </format>
    <format dxfId="2315">
      <pivotArea collapsedLevelsAreSubtotals="1" fieldPosition="0">
        <references count="1">
          <reference field="30" count="1">
            <x v="35"/>
          </reference>
        </references>
      </pivotArea>
    </format>
    <format dxfId="2314">
      <pivotArea collapsedLevelsAreSubtotals="1" fieldPosition="0">
        <references count="2">
          <reference field="30" count="1" selected="0">
            <x v="35"/>
          </reference>
          <reference field="31" count="2">
            <x v="0"/>
            <x v="1"/>
          </reference>
        </references>
      </pivotArea>
    </format>
    <format dxfId="2313">
      <pivotArea dataOnly="0" labelOnly="1" fieldPosition="0">
        <references count="1">
          <reference field="30" count="1">
            <x v="35"/>
          </reference>
        </references>
      </pivotArea>
    </format>
    <format dxfId="2312">
      <pivotArea dataOnly="0" labelOnly="1" fieldPosition="0">
        <references count="2">
          <reference field="30" count="1" selected="0">
            <x v="35"/>
          </reference>
          <reference field="31" count="2">
            <x v="0"/>
            <x v="1"/>
          </reference>
        </references>
      </pivotArea>
    </format>
    <format dxfId="2311">
      <pivotArea collapsedLevelsAreSubtotals="1" fieldPosition="0">
        <references count="1">
          <reference field="30" count="1">
            <x v="36"/>
          </reference>
        </references>
      </pivotArea>
    </format>
    <format dxfId="2310">
      <pivotArea collapsedLevelsAreSubtotals="1" fieldPosition="0">
        <references count="2">
          <reference field="30" count="1" selected="0">
            <x v="36"/>
          </reference>
          <reference field="31" count="2">
            <x v="0"/>
            <x v="1"/>
          </reference>
        </references>
      </pivotArea>
    </format>
    <format dxfId="2309">
      <pivotArea dataOnly="0" labelOnly="1" fieldPosition="0">
        <references count="1">
          <reference field="30" count="1">
            <x v="36"/>
          </reference>
        </references>
      </pivotArea>
    </format>
    <format dxfId="2308">
      <pivotArea dataOnly="0" labelOnly="1" fieldPosition="0">
        <references count="2">
          <reference field="30" count="1" selected="0">
            <x v="36"/>
          </reference>
          <reference field="31" count="2">
            <x v="0"/>
            <x v="1"/>
          </reference>
        </references>
      </pivotArea>
    </format>
    <format dxfId="2307">
      <pivotArea collapsedLevelsAreSubtotals="1" fieldPosition="0">
        <references count="1">
          <reference field="30" count="1">
            <x v="37"/>
          </reference>
        </references>
      </pivotArea>
    </format>
    <format dxfId="2306">
      <pivotArea collapsedLevelsAreSubtotals="1" fieldPosition="0">
        <references count="2">
          <reference field="30" count="1" selected="0">
            <x v="37"/>
          </reference>
          <reference field="31" count="3">
            <x v="0"/>
            <x v="1"/>
            <x v="3"/>
          </reference>
        </references>
      </pivotArea>
    </format>
    <format dxfId="2305">
      <pivotArea dataOnly="0" labelOnly="1" fieldPosition="0">
        <references count="1">
          <reference field="30" count="1">
            <x v="37"/>
          </reference>
        </references>
      </pivotArea>
    </format>
    <format dxfId="2304">
      <pivotArea dataOnly="0" labelOnly="1" fieldPosition="0">
        <references count="2">
          <reference field="30" count="1" selected="0">
            <x v="37"/>
          </reference>
          <reference field="31" count="3">
            <x v="0"/>
            <x v="1"/>
            <x v="3"/>
          </reference>
        </references>
      </pivotArea>
    </format>
    <format dxfId="2303">
      <pivotArea collapsedLevelsAreSubtotals="1" fieldPosition="0">
        <references count="1">
          <reference field="30" count="1">
            <x v="38"/>
          </reference>
        </references>
      </pivotArea>
    </format>
    <format dxfId="2302">
      <pivotArea collapsedLevelsAreSubtotals="1" fieldPosition="0">
        <references count="2">
          <reference field="30" count="1" selected="0">
            <x v="38"/>
          </reference>
          <reference field="31" count="1">
            <x v="2"/>
          </reference>
        </references>
      </pivotArea>
    </format>
    <format dxfId="2301">
      <pivotArea dataOnly="0" labelOnly="1" fieldPosition="0">
        <references count="1">
          <reference field="30" count="1">
            <x v="38"/>
          </reference>
        </references>
      </pivotArea>
    </format>
    <format dxfId="2300">
      <pivotArea dataOnly="0" labelOnly="1" fieldPosition="0">
        <references count="2">
          <reference field="30" count="1" selected="0">
            <x v="38"/>
          </reference>
          <reference field="31" count="1">
            <x v="2"/>
          </reference>
        </references>
      </pivotArea>
    </format>
    <format dxfId="2299">
      <pivotArea collapsedLevelsAreSubtotals="1" fieldPosition="0">
        <references count="1">
          <reference field="30" count="1">
            <x v="39"/>
          </reference>
        </references>
      </pivotArea>
    </format>
    <format dxfId="2298">
      <pivotArea collapsedLevelsAreSubtotals="1" fieldPosition="0">
        <references count="2">
          <reference field="30" count="1" selected="0">
            <x v="39"/>
          </reference>
          <reference field="31" count="1">
            <x v="1"/>
          </reference>
        </references>
      </pivotArea>
    </format>
    <format dxfId="2297">
      <pivotArea dataOnly="0" labelOnly="1" fieldPosition="0">
        <references count="1">
          <reference field="30" count="1">
            <x v="39"/>
          </reference>
        </references>
      </pivotArea>
    </format>
    <format dxfId="2296">
      <pivotArea dataOnly="0" labelOnly="1" fieldPosition="0">
        <references count="2">
          <reference field="30" count="1" selected="0">
            <x v="39"/>
          </reference>
          <reference field="31" count="1">
            <x v="1"/>
          </reference>
        </references>
      </pivotArea>
    </format>
    <format dxfId="2295">
      <pivotArea collapsedLevelsAreSubtotals="1" fieldPosition="0">
        <references count="2">
          <reference field="30" count="1" selected="0">
            <x v="40"/>
          </reference>
          <reference field="31" count="4">
            <x v="0"/>
            <x v="1"/>
            <x v="2"/>
            <x v="3"/>
          </reference>
        </references>
      </pivotArea>
    </format>
    <format dxfId="2294">
      <pivotArea dataOnly="0" labelOnly="1" fieldPosition="0">
        <references count="2">
          <reference field="30" count="1" selected="0">
            <x v="40"/>
          </reference>
          <reference field="31" count="4">
            <x v="0"/>
            <x v="1"/>
            <x v="2"/>
            <x v="3"/>
          </reference>
        </references>
      </pivotArea>
    </format>
    <format dxfId="2293">
      <pivotArea collapsedLevelsAreSubtotals="1" fieldPosition="0">
        <references count="1">
          <reference field="30" count="1">
            <x v="40"/>
          </reference>
        </references>
      </pivotArea>
    </format>
    <format dxfId="2292">
      <pivotArea dataOnly="0" labelOnly="1" fieldPosition="0">
        <references count="1">
          <reference field="30" count="1">
            <x v="40"/>
          </reference>
        </references>
      </pivotArea>
    </format>
    <format dxfId="2291">
      <pivotArea collapsedLevelsAreSubtotals="1" fieldPosition="0">
        <references count="1">
          <reference field="30" count="1">
            <x v="41"/>
          </reference>
        </references>
      </pivotArea>
    </format>
    <format dxfId="2290">
      <pivotArea collapsedLevelsAreSubtotals="1" fieldPosition="0">
        <references count="2">
          <reference field="30" count="1" selected="0">
            <x v="41"/>
          </reference>
          <reference field="31" count="1">
            <x v="0"/>
          </reference>
        </references>
      </pivotArea>
    </format>
    <format dxfId="2289">
      <pivotArea dataOnly="0" labelOnly="1" fieldPosition="0">
        <references count="1">
          <reference field="30" count="1">
            <x v="41"/>
          </reference>
        </references>
      </pivotArea>
    </format>
    <format dxfId="2288">
      <pivotArea dataOnly="0" labelOnly="1" fieldPosition="0">
        <references count="2">
          <reference field="30" count="1" selected="0">
            <x v="41"/>
          </reference>
          <reference field="31" count="1">
            <x v="0"/>
          </reference>
        </references>
      </pivotArea>
    </format>
    <format dxfId="2287">
      <pivotArea collapsedLevelsAreSubtotals="1" fieldPosition="0">
        <references count="1">
          <reference field="30" count="1">
            <x v="42"/>
          </reference>
        </references>
      </pivotArea>
    </format>
    <format dxfId="2286">
      <pivotArea collapsedLevelsAreSubtotals="1" fieldPosition="0">
        <references count="2">
          <reference field="30" count="1" selected="0">
            <x v="42"/>
          </reference>
          <reference field="31" count="2">
            <x v="0"/>
            <x v="1"/>
          </reference>
        </references>
      </pivotArea>
    </format>
    <format dxfId="2285">
      <pivotArea dataOnly="0" labelOnly="1" fieldPosition="0">
        <references count="1">
          <reference field="30" count="1">
            <x v="42"/>
          </reference>
        </references>
      </pivotArea>
    </format>
    <format dxfId="2284">
      <pivotArea dataOnly="0" labelOnly="1" fieldPosition="0">
        <references count="2">
          <reference field="30" count="1" selected="0">
            <x v="42"/>
          </reference>
          <reference field="31" count="2">
            <x v="0"/>
            <x v="1"/>
          </reference>
        </references>
      </pivotArea>
    </format>
    <format dxfId="2283">
      <pivotArea collapsedLevelsAreSubtotals="1" fieldPosition="0">
        <references count="1">
          <reference field="30" count="1">
            <x v="43"/>
          </reference>
        </references>
      </pivotArea>
    </format>
    <format dxfId="2282">
      <pivotArea collapsedLevelsAreSubtotals="1" fieldPosition="0">
        <references count="2">
          <reference field="30" count="1" selected="0">
            <x v="43"/>
          </reference>
          <reference field="31" count="3">
            <x v="0"/>
            <x v="1"/>
            <x v="2"/>
          </reference>
        </references>
      </pivotArea>
    </format>
    <format dxfId="2281">
      <pivotArea dataOnly="0" labelOnly="1" fieldPosition="0">
        <references count="1">
          <reference field="30" count="1">
            <x v="43"/>
          </reference>
        </references>
      </pivotArea>
    </format>
    <format dxfId="2280">
      <pivotArea dataOnly="0" labelOnly="1" fieldPosition="0">
        <references count="2">
          <reference field="30" count="1" selected="0">
            <x v="43"/>
          </reference>
          <reference field="31" count="3">
            <x v="0"/>
            <x v="1"/>
            <x v="2"/>
          </reference>
        </references>
      </pivotArea>
    </format>
    <format dxfId="2279">
      <pivotArea collapsedLevelsAreSubtotals="1" fieldPosition="0">
        <references count="1">
          <reference field="30" count="1">
            <x v="44"/>
          </reference>
        </references>
      </pivotArea>
    </format>
    <format dxfId="2278">
      <pivotArea collapsedLevelsAreSubtotals="1" fieldPosition="0">
        <references count="2">
          <reference field="30" count="1" selected="0">
            <x v="44"/>
          </reference>
          <reference field="31" count="1">
            <x v="0"/>
          </reference>
        </references>
      </pivotArea>
    </format>
    <format dxfId="2277">
      <pivotArea dataOnly="0" labelOnly="1" fieldPosition="0">
        <references count="1">
          <reference field="30" count="1">
            <x v="44"/>
          </reference>
        </references>
      </pivotArea>
    </format>
    <format dxfId="2276">
      <pivotArea dataOnly="0" labelOnly="1" fieldPosition="0">
        <references count="2">
          <reference field="30" count="1" selected="0">
            <x v="44"/>
          </reference>
          <reference field="31" count="1">
            <x v="0"/>
          </reference>
        </references>
      </pivotArea>
    </format>
    <format dxfId="2275">
      <pivotArea collapsedLevelsAreSubtotals="1" fieldPosition="0">
        <references count="1">
          <reference field="30" count="1">
            <x v="45"/>
          </reference>
        </references>
      </pivotArea>
    </format>
    <format dxfId="2274">
      <pivotArea collapsedLevelsAreSubtotals="1" fieldPosition="0">
        <references count="2">
          <reference field="30" count="1" selected="0">
            <x v="45"/>
          </reference>
          <reference field="31" count="1">
            <x v="0"/>
          </reference>
        </references>
      </pivotArea>
    </format>
    <format dxfId="2273">
      <pivotArea dataOnly="0" labelOnly="1" fieldPosition="0">
        <references count="1">
          <reference field="30" count="1">
            <x v="45"/>
          </reference>
        </references>
      </pivotArea>
    </format>
    <format dxfId="2272">
      <pivotArea dataOnly="0" labelOnly="1" fieldPosition="0">
        <references count="2">
          <reference field="30" count="1" selected="0">
            <x v="45"/>
          </reference>
          <reference field="31" count="1">
            <x v="0"/>
          </reference>
        </references>
      </pivotArea>
    </format>
    <format dxfId="2271">
      <pivotArea collapsedLevelsAreSubtotals="1" fieldPosition="0">
        <references count="1">
          <reference field="30" count="1">
            <x v="46"/>
          </reference>
        </references>
      </pivotArea>
    </format>
    <format dxfId="2270">
      <pivotArea collapsedLevelsAreSubtotals="1" fieldPosition="0">
        <references count="2">
          <reference field="30" count="1" selected="0">
            <x v="46"/>
          </reference>
          <reference field="31" count="4">
            <x v="0"/>
            <x v="1"/>
            <x v="2"/>
            <x v="3"/>
          </reference>
        </references>
      </pivotArea>
    </format>
    <format dxfId="2269">
      <pivotArea dataOnly="0" labelOnly="1" fieldPosition="0">
        <references count="1">
          <reference field="30" count="1">
            <x v="46"/>
          </reference>
        </references>
      </pivotArea>
    </format>
    <format dxfId="2268">
      <pivotArea dataOnly="0" labelOnly="1" fieldPosition="0">
        <references count="2">
          <reference field="30" count="1" selected="0">
            <x v="46"/>
          </reference>
          <reference field="31" count="4">
            <x v="0"/>
            <x v="1"/>
            <x v="2"/>
            <x v="3"/>
          </reference>
        </references>
      </pivotArea>
    </format>
    <format dxfId="2267">
      <pivotArea collapsedLevelsAreSubtotals="1" fieldPosition="0">
        <references count="1">
          <reference field="30" count="1">
            <x v="47"/>
          </reference>
        </references>
      </pivotArea>
    </format>
    <format dxfId="2266">
      <pivotArea collapsedLevelsAreSubtotals="1" fieldPosition="0">
        <references count="2">
          <reference field="30" count="1" selected="0">
            <x v="47"/>
          </reference>
          <reference field="31" count="1">
            <x v="0"/>
          </reference>
        </references>
      </pivotArea>
    </format>
    <format dxfId="2265">
      <pivotArea dataOnly="0" labelOnly="1" fieldPosition="0">
        <references count="1">
          <reference field="30" count="1">
            <x v="47"/>
          </reference>
        </references>
      </pivotArea>
    </format>
    <format dxfId="2264">
      <pivotArea dataOnly="0" labelOnly="1" fieldPosition="0">
        <references count="2">
          <reference field="30" count="1" selected="0">
            <x v="47"/>
          </reference>
          <reference field="31" count="1">
            <x v="0"/>
          </reference>
        </references>
      </pivotArea>
    </format>
    <format dxfId="2263">
      <pivotArea collapsedLevelsAreSubtotals="1" fieldPosition="0">
        <references count="1">
          <reference field="30" count="1">
            <x v="48"/>
          </reference>
        </references>
      </pivotArea>
    </format>
    <format dxfId="2262">
      <pivotArea collapsedLevelsAreSubtotals="1" fieldPosition="0">
        <references count="2">
          <reference field="30" count="1" selected="0">
            <x v="48"/>
          </reference>
          <reference field="31" count="1">
            <x v="1"/>
          </reference>
        </references>
      </pivotArea>
    </format>
    <format dxfId="2261">
      <pivotArea dataOnly="0" labelOnly="1" fieldPosition="0">
        <references count="1">
          <reference field="30" count="1">
            <x v="48"/>
          </reference>
        </references>
      </pivotArea>
    </format>
    <format dxfId="2260">
      <pivotArea dataOnly="0" labelOnly="1" fieldPosition="0">
        <references count="2">
          <reference field="30" count="1" selected="0">
            <x v="48"/>
          </reference>
          <reference field="31" count="1">
            <x v="1"/>
          </reference>
        </references>
      </pivotArea>
    </format>
    <format dxfId="2259">
      <pivotArea collapsedLevelsAreSubtotals="1" fieldPosition="0">
        <references count="1">
          <reference field="30" count="1">
            <x v="49"/>
          </reference>
        </references>
      </pivotArea>
    </format>
    <format dxfId="2258">
      <pivotArea collapsedLevelsAreSubtotals="1" fieldPosition="0">
        <references count="2">
          <reference field="30" count="1" selected="0">
            <x v="49"/>
          </reference>
          <reference field="31" count="1">
            <x v="0"/>
          </reference>
        </references>
      </pivotArea>
    </format>
    <format dxfId="2257">
      <pivotArea dataOnly="0" labelOnly="1" fieldPosition="0">
        <references count="1">
          <reference field="30" count="1">
            <x v="49"/>
          </reference>
        </references>
      </pivotArea>
    </format>
    <format dxfId="2256">
      <pivotArea dataOnly="0" labelOnly="1" fieldPosition="0">
        <references count="2">
          <reference field="30" count="1" selected="0">
            <x v="49"/>
          </reference>
          <reference field="31" count="1">
            <x v="0"/>
          </reference>
        </references>
      </pivotArea>
    </format>
    <format dxfId="2255">
      <pivotArea collapsedLevelsAreSubtotals="1" fieldPosition="0">
        <references count="1">
          <reference field="30" count="1">
            <x v="50"/>
          </reference>
        </references>
      </pivotArea>
    </format>
    <format dxfId="2254">
      <pivotArea collapsedLevelsAreSubtotals="1" fieldPosition="0">
        <references count="2">
          <reference field="30" count="1" selected="0">
            <x v="50"/>
          </reference>
          <reference field="31" count="1">
            <x v="0"/>
          </reference>
        </references>
      </pivotArea>
    </format>
    <format dxfId="2253">
      <pivotArea dataOnly="0" labelOnly="1" fieldPosition="0">
        <references count="1">
          <reference field="30" count="1">
            <x v="50"/>
          </reference>
        </references>
      </pivotArea>
    </format>
    <format dxfId="2252">
      <pivotArea dataOnly="0" labelOnly="1" fieldPosition="0">
        <references count="2">
          <reference field="30" count="1" selected="0">
            <x v="50"/>
          </reference>
          <reference field="31" count="1">
            <x v="0"/>
          </reference>
        </references>
      </pivotArea>
    </format>
    <format dxfId="2251">
      <pivotArea collapsedLevelsAreSubtotals="1" fieldPosition="0">
        <references count="1">
          <reference field="30" count="1">
            <x v="51"/>
          </reference>
        </references>
      </pivotArea>
    </format>
    <format dxfId="2250">
      <pivotArea collapsedLevelsAreSubtotals="1" fieldPosition="0">
        <references count="2">
          <reference field="30" count="1" selected="0">
            <x v="51"/>
          </reference>
          <reference field="31" count="1">
            <x v="0"/>
          </reference>
        </references>
      </pivotArea>
    </format>
    <format dxfId="2249">
      <pivotArea dataOnly="0" labelOnly="1" fieldPosition="0">
        <references count="1">
          <reference field="30" count="1">
            <x v="51"/>
          </reference>
        </references>
      </pivotArea>
    </format>
    <format dxfId="2248">
      <pivotArea dataOnly="0" labelOnly="1" fieldPosition="0">
        <references count="2">
          <reference field="30" count="1" selected="0">
            <x v="51"/>
          </reference>
          <reference field="31" count="1">
            <x v="0"/>
          </reference>
        </references>
      </pivotArea>
    </format>
    <format dxfId="2247">
      <pivotArea collapsedLevelsAreSubtotals="1" fieldPosition="0">
        <references count="1">
          <reference field="30" count="1">
            <x v="52"/>
          </reference>
        </references>
      </pivotArea>
    </format>
    <format dxfId="2246">
      <pivotArea collapsedLevelsAreSubtotals="1" fieldPosition="0">
        <references count="2">
          <reference field="30" count="1" selected="0">
            <x v="52"/>
          </reference>
          <reference field="31" count="1">
            <x v="0"/>
          </reference>
        </references>
      </pivotArea>
    </format>
    <format dxfId="2245">
      <pivotArea dataOnly="0" labelOnly="1" fieldPosition="0">
        <references count="1">
          <reference field="30" count="1">
            <x v="52"/>
          </reference>
        </references>
      </pivotArea>
    </format>
    <format dxfId="2244">
      <pivotArea dataOnly="0" labelOnly="1" fieldPosition="0">
        <references count="2">
          <reference field="30" count="1" selected="0">
            <x v="52"/>
          </reference>
          <reference field="31" count="1">
            <x v="0"/>
          </reference>
        </references>
      </pivotArea>
    </format>
    <format dxfId="2243">
      <pivotArea collapsedLevelsAreSubtotals="1" fieldPosition="0">
        <references count="1">
          <reference field="30" count="1">
            <x v="53"/>
          </reference>
        </references>
      </pivotArea>
    </format>
    <format dxfId="2242">
      <pivotArea collapsedLevelsAreSubtotals="1" fieldPosition="0">
        <references count="2">
          <reference field="30" count="1" selected="0">
            <x v="53"/>
          </reference>
          <reference field="31" count="1">
            <x v="0"/>
          </reference>
        </references>
      </pivotArea>
    </format>
    <format dxfId="2241">
      <pivotArea dataOnly="0" labelOnly="1" fieldPosition="0">
        <references count="1">
          <reference field="30" count="1">
            <x v="53"/>
          </reference>
        </references>
      </pivotArea>
    </format>
    <format dxfId="2240">
      <pivotArea dataOnly="0" labelOnly="1" fieldPosition="0">
        <references count="2">
          <reference field="30" count="1" selected="0">
            <x v="53"/>
          </reference>
          <reference field="31" count="1">
            <x v="0"/>
          </reference>
        </references>
      </pivotArea>
    </format>
    <format dxfId="2239">
      <pivotArea collapsedLevelsAreSubtotals="1" fieldPosition="0">
        <references count="1">
          <reference field="30" count="1">
            <x v="54"/>
          </reference>
        </references>
      </pivotArea>
    </format>
    <format dxfId="2238">
      <pivotArea collapsedLevelsAreSubtotals="1" fieldPosition="0">
        <references count="2">
          <reference field="30" count="1" selected="0">
            <x v="54"/>
          </reference>
          <reference field="31" count="4">
            <x v="0"/>
            <x v="1"/>
            <x v="2"/>
            <x v="4"/>
          </reference>
        </references>
      </pivotArea>
    </format>
    <format dxfId="2237">
      <pivotArea dataOnly="0" labelOnly="1" fieldPosition="0">
        <references count="1">
          <reference field="30" count="1">
            <x v="54"/>
          </reference>
        </references>
      </pivotArea>
    </format>
    <format dxfId="2236">
      <pivotArea dataOnly="0" labelOnly="1" fieldPosition="0">
        <references count="2">
          <reference field="30" count="1" selected="0">
            <x v="54"/>
          </reference>
          <reference field="31" count="4">
            <x v="0"/>
            <x v="1"/>
            <x v="2"/>
            <x v="4"/>
          </reference>
        </references>
      </pivotArea>
    </format>
    <format dxfId="2235">
      <pivotArea collapsedLevelsAreSubtotals="1" fieldPosition="0">
        <references count="1">
          <reference field="30" count="1">
            <x v="55"/>
          </reference>
        </references>
      </pivotArea>
    </format>
    <format dxfId="2234">
      <pivotArea collapsedLevelsAreSubtotals="1" fieldPosition="0">
        <references count="2">
          <reference field="30" count="1" selected="0">
            <x v="55"/>
          </reference>
          <reference field="31" count="1">
            <x v="0"/>
          </reference>
        </references>
      </pivotArea>
    </format>
    <format dxfId="2233">
      <pivotArea dataOnly="0" labelOnly="1" fieldPosition="0">
        <references count="1">
          <reference field="30" count="1">
            <x v="55"/>
          </reference>
        </references>
      </pivotArea>
    </format>
    <format dxfId="2232">
      <pivotArea dataOnly="0" labelOnly="1" fieldPosition="0">
        <references count="2">
          <reference field="30" count="1" selected="0">
            <x v="55"/>
          </reference>
          <reference field="31" count="1">
            <x v="0"/>
          </reference>
        </references>
      </pivotArea>
    </format>
    <format dxfId="2231">
      <pivotArea collapsedLevelsAreSubtotals="1" fieldPosition="0">
        <references count="2">
          <reference field="30" count="1" selected="0">
            <x v="56"/>
          </reference>
          <reference field="31" count="1">
            <x v="1"/>
          </reference>
        </references>
      </pivotArea>
    </format>
    <format dxfId="2230">
      <pivotArea collapsedLevelsAreSubtotals="1" fieldPosition="0">
        <references count="1">
          <reference field="30" count="1">
            <x v="57"/>
          </reference>
        </references>
      </pivotArea>
    </format>
    <format dxfId="2229">
      <pivotArea collapsedLevelsAreSubtotals="1" fieldPosition="0">
        <references count="2">
          <reference field="30" count="1" selected="0">
            <x v="57"/>
          </reference>
          <reference field="31" count="1">
            <x v="0"/>
          </reference>
        </references>
      </pivotArea>
    </format>
    <format dxfId="2228">
      <pivotArea dataOnly="0" labelOnly="1" fieldPosition="0">
        <references count="1">
          <reference field="30" count="1">
            <x v="57"/>
          </reference>
        </references>
      </pivotArea>
    </format>
    <format dxfId="2227">
      <pivotArea dataOnly="0" labelOnly="1" fieldPosition="0">
        <references count="2">
          <reference field="30" count="1" selected="0">
            <x v="56"/>
          </reference>
          <reference field="31" count="1">
            <x v="1"/>
          </reference>
        </references>
      </pivotArea>
    </format>
    <format dxfId="2226">
      <pivotArea dataOnly="0" labelOnly="1" fieldPosition="0">
        <references count="2">
          <reference field="30" count="1" selected="0">
            <x v="57"/>
          </reference>
          <reference field="31" count="1">
            <x v="0"/>
          </reference>
        </references>
      </pivotArea>
    </format>
    <format dxfId="2225">
      <pivotArea collapsedLevelsAreSubtotals="1" fieldPosition="0">
        <references count="1">
          <reference field="30" count="1">
            <x v="58"/>
          </reference>
        </references>
      </pivotArea>
    </format>
    <format dxfId="2224">
      <pivotArea collapsedLevelsAreSubtotals="1" fieldPosition="0">
        <references count="2">
          <reference field="30" count="1" selected="0">
            <x v="58"/>
          </reference>
          <reference field="31" count="1">
            <x v="0"/>
          </reference>
        </references>
      </pivotArea>
    </format>
    <format dxfId="2223">
      <pivotArea dataOnly="0" labelOnly="1" fieldPosition="0">
        <references count="1">
          <reference field="30" count="1">
            <x v="58"/>
          </reference>
        </references>
      </pivotArea>
    </format>
    <format dxfId="2222">
      <pivotArea dataOnly="0" labelOnly="1" fieldPosition="0">
        <references count="2">
          <reference field="30" count="1" selected="0">
            <x v="58"/>
          </reference>
          <reference field="31" count="1">
            <x v="0"/>
          </reference>
        </references>
      </pivotArea>
    </format>
    <format dxfId="2221">
      <pivotArea collapsedLevelsAreSubtotals="1" fieldPosition="0">
        <references count="1">
          <reference field="30" count="1">
            <x v="56"/>
          </reference>
        </references>
      </pivotArea>
    </format>
    <format dxfId="2220">
      <pivotArea dataOnly="0" labelOnly="1" fieldPosition="0">
        <references count="1">
          <reference field="30" count="1">
            <x v="56"/>
          </reference>
        </references>
      </pivotArea>
    </format>
    <format dxfId="2219">
      <pivotArea collapsedLevelsAreSubtotals="1" fieldPosition="0">
        <references count="1">
          <reference field="30" count="1">
            <x v="59"/>
          </reference>
        </references>
      </pivotArea>
    </format>
    <format dxfId="2218">
      <pivotArea collapsedLevelsAreSubtotals="1" fieldPosition="0">
        <references count="2">
          <reference field="30" count="1" selected="0">
            <x v="59"/>
          </reference>
          <reference field="31" count="1">
            <x v="0"/>
          </reference>
        </references>
      </pivotArea>
    </format>
    <format dxfId="2217">
      <pivotArea dataOnly="0" labelOnly="1" fieldPosition="0">
        <references count="1">
          <reference field="30" count="1">
            <x v="59"/>
          </reference>
        </references>
      </pivotArea>
    </format>
    <format dxfId="2216">
      <pivotArea dataOnly="0" labelOnly="1" fieldPosition="0">
        <references count="2">
          <reference field="30" count="1" selected="0">
            <x v="59"/>
          </reference>
          <reference field="31" count="1">
            <x v="0"/>
          </reference>
        </references>
      </pivotArea>
    </format>
    <format dxfId="2215">
      <pivotArea collapsedLevelsAreSubtotals="1" fieldPosition="0">
        <references count="1">
          <reference field="30" count="1">
            <x v="60"/>
          </reference>
        </references>
      </pivotArea>
    </format>
    <format dxfId="2214">
      <pivotArea collapsedLevelsAreSubtotals="1" fieldPosition="0">
        <references count="2">
          <reference field="30" count="1" selected="0">
            <x v="60"/>
          </reference>
          <reference field="31" count="1">
            <x v="0"/>
          </reference>
        </references>
      </pivotArea>
    </format>
    <format dxfId="2213">
      <pivotArea dataOnly="0" labelOnly="1" fieldPosition="0">
        <references count="1">
          <reference field="30" count="1">
            <x v="60"/>
          </reference>
        </references>
      </pivotArea>
    </format>
    <format dxfId="2212">
      <pivotArea dataOnly="0" labelOnly="1" fieldPosition="0">
        <references count="2">
          <reference field="30" count="1" selected="0">
            <x v="60"/>
          </reference>
          <reference field="31" count="1">
            <x v="0"/>
          </reference>
        </references>
      </pivotArea>
    </format>
    <format dxfId="2211">
      <pivotArea collapsedLevelsAreSubtotals="1" fieldPosition="0">
        <references count="1">
          <reference field="30" count="1">
            <x v="61"/>
          </reference>
        </references>
      </pivotArea>
    </format>
    <format dxfId="2210">
      <pivotArea collapsedLevelsAreSubtotals="1" fieldPosition="0">
        <references count="2">
          <reference field="30" count="1" selected="0">
            <x v="61"/>
          </reference>
          <reference field="31" count="1">
            <x v="1"/>
          </reference>
        </references>
      </pivotArea>
    </format>
    <format dxfId="2209">
      <pivotArea dataOnly="0" labelOnly="1" fieldPosition="0">
        <references count="1">
          <reference field="30" count="1">
            <x v="61"/>
          </reference>
        </references>
      </pivotArea>
    </format>
    <format dxfId="2208">
      <pivotArea dataOnly="0" labelOnly="1" fieldPosition="0">
        <references count="2">
          <reference field="30" count="1" selected="0">
            <x v="61"/>
          </reference>
          <reference field="31" count="1">
            <x v="1"/>
          </reference>
        </references>
      </pivotArea>
    </format>
    <format dxfId="2207">
      <pivotArea collapsedLevelsAreSubtotals="1" fieldPosition="0">
        <references count="1">
          <reference field="30" count="1">
            <x v="62"/>
          </reference>
        </references>
      </pivotArea>
    </format>
    <format dxfId="2206">
      <pivotArea collapsedLevelsAreSubtotals="1" fieldPosition="0">
        <references count="2">
          <reference field="30" count="1" selected="0">
            <x v="62"/>
          </reference>
          <reference field="31" count="1">
            <x v="0"/>
          </reference>
        </references>
      </pivotArea>
    </format>
    <format dxfId="2205">
      <pivotArea dataOnly="0" labelOnly="1" fieldPosition="0">
        <references count="1">
          <reference field="30" count="1">
            <x v="62"/>
          </reference>
        </references>
      </pivotArea>
    </format>
    <format dxfId="2204">
      <pivotArea dataOnly="0" labelOnly="1" fieldPosition="0">
        <references count="2">
          <reference field="30" count="1" selected="0">
            <x v="62"/>
          </reference>
          <reference field="31" count="1">
            <x v="0"/>
          </reference>
        </references>
      </pivotArea>
    </format>
    <format dxfId="2203">
      <pivotArea collapsedLevelsAreSubtotals="1" fieldPosition="0">
        <references count="1">
          <reference field="30" count="1">
            <x v="63"/>
          </reference>
        </references>
      </pivotArea>
    </format>
    <format dxfId="2202">
      <pivotArea collapsedLevelsAreSubtotals="1" fieldPosition="0">
        <references count="2">
          <reference field="30" count="1" selected="0">
            <x v="63"/>
          </reference>
          <reference field="31" count="1">
            <x v="0"/>
          </reference>
        </references>
      </pivotArea>
    </format>
    <format dxfId="2201">
      <pivotArea dataOnly="0" labelOnly="1" fieldPosition="0">
        <references count="1">
          <reference field="30" count="1">
            <x v="63"/>
          </reference>
        </references>
      </pivotArea>
    </format>
    <format dxfId="2200">
      <pivotArea dataOnly="0" labelOnly="1" fieldPosition="0">
        <references count="2">
          <reference field="30" count="1" selected="0">
            <x v="63"/>
          </reference>
          <reference field="31" count="1">
            <x v="0"/>
          </reference>
        </references>
      </pivotArea>
    </format>
    <format dxfId="2199">
      <pivotArea collapsedLevelsAreSubtotals="1" fieldPosition="0">
        <references count="1">
          <reference field="30" count="1">
            <x v="64"/>
          </reference>
        </references>
      </pivotArea>
    </format>
    <format dxfId="2198">
      <pivotArea collapsedLevelsAreSubtotals="1" fieldPosition="0">
        <references count="2">
          <reference field="30" count="1" selected="0">
            <x v="64"/>
          </reference>
          <reference field="31" count="2">
            <x v="0"/>
            <x v="1"/>
          </reference>
        </references>
      </pivotArea>
    </format>
    <format dxfId="2197">
      <pivotArea dataOnly="0" labelOnly="1" fieldPosition="0">
        <references count="1">
          <reference field="30" count="1">
            <x v="64"/>
          </reference>
        </references>
      </pivotArea>
    </format>
    <format dxfId="2196">
      <pivotArea dataOnly="0" labelOnly="1" fieldPosition="0">
        <references count="2">
          <reference field="30" count="1" selected="0">
            <x v="64"/>
          </reference>
          <reference field="31" count="2">
            <x v="0"/>
            <x v="1"/>
          </reference>
        </references>
      </pivotArea>
    </format>
    <format dxfId="2195">
      <pivotArea collapsedLevelsAreSubtotals="1" fieldPosition="0">
        <references count="1">
          <reference field="30" count="1">
            <x v="65"/>
          </reference>
        </references>
      </pivotArea>
    </format>
    <format dxfId="2194">
      <pivotArea collapsedLevelsAreSubtotals="1" fieldPosition="0">
        <references count="2">
          <reference field="30" count="1" selected="0">
            <x v="65"/>
          </reference>
          <reference field="31" count="1">
            <x v="0"/>
          </reference>
        </references>
      </pivotArea>
    </format>
    <format dxfId="2193">
      <pivotArea dataOnly="0" labelOnly="1" fieldPosition="0">
        <references count="1">
          <reference field="30" count="1">
            <x v="65"/>
          </reference>
        </references>
      </pivotArea>
    </format>
    <format dxfId="2192">
      <pivotArea dataOnly="0" labelOnly="1" fieldPosition="0">
        <references count="2">
          <reference field="30" count="1" selected="0">
            <x v="65"/>
          </reference>
          <reference field="31" count="1">
            <x v="0"/>
          </reference>
        </references>
      </pivotArea>
    </format>
    <format dxfId="2191">
      <pivotArea collapsedLevelsAreSubtotals="1" fieldPosition="0">
        <references count="1">
          <reference field="30" count="1">
            <x v="66"/>
          </reference>
        </references>
      </pivotArea>
    </format>
    <format dxfId="2190">
      <pivotArea collapsedLevelsAreSubtotals="1" fieldPosition="0">
        <references count="2">
          <reference field="30" count="1" selected="0">
            <x v="66"/>
          </reference>
          <reference field="31" count="1">
            <x v="0"/>
          </reference>
        </references>
      </pivotArea>
    </format>
    <format dxfId="2189">
      <pivotArea dataOnly="0" labelOnly="1" fieldPosition="0">
        <references count="1">
          <reference field="30" count="1">
            <x v="66"/>
          </reference>
        </references>
      </pivotArea>
    </format>
    <format dxfId="2188">
      <pivotArea dataOnly="0" labelOnly="1" fieldPosition="0">
        <references count="2">
          <reference field="30" count="1" selected="0">
            <x v="66"/>
          </reference>
          <reference field="31" count="1">
            <x v="0"/>
          </reference>
        </references>
      </pivotArea>
    </format>
    <format dxfId="2187">
      <pivotArea collapsedLevelsAreSubtotals="1" fieldPosition="0">
        <references count="1">
          <reference field="30" count="1">
            <x v="67"/>
          </reference>
        </references>
      </pivotArea>
    </format>
    <format dxfId="2186">
      <pivotArea collapsedLevelsAreSubtotals="1" fieldPosition="0">
        <references count="2">
          <reference field="30" count="1" selected="0">
            <x v="67"/>
          </reference>
          <reference field="31" count="1">
            <x v="0"/>
          </reference>
        </references>
      </pivotArea>
    </format>
    <format dxfId="2185">
      <pivotArea dataOnly="0" labelOnly="1" fieldPosition="0">
        <references count="1">
          <reference field="30" count="1">
            <x v="67"/>
          </reference>
        </references>
      </pivotArea>
    </format>
    <format dxfId="2184">
      <pivotArea dataOnly="0" labelOnly="1" fieldPosition="0">
        <references count="2">
          <reference field="30" count="1" selected="0">
            <x v="67"/>
          </reference>
          <reference field="31" count="1">
            <x v="0"/>
          </reference>
        </references>
      </pivotArea>
    </format>
    <format dxfId="2183">
      <pivotArea collapsedLevelsAreSubtotals="1" fieldPosition="0">
        <references count="1">
          <reference field="30" count="1">
            <x v="68"/>
          </reference>
        </references>
      </pivotArea>
    </format>
    <format dxfId="2182">
      <pivotArea collapsedLevelsAreSubtotals="1" fieldPosition="0">
        <references count="2">
          <reference field="30" count="1" selected="0">
            <x v="68"/>
          </reference>
          <reference field="31" count="1">
            <x v="0"/>
          </reference>
        </references>
      </pivotArea>
    </format>
    <format dxfId="2181">
      <pivotArea dataOnly="0" labelOnly="1" fieldPosition="0">
        <references count="1">
          <reference field="30" count="1">
            <x v="68"/>
          </reference>
        </references>
      </pivotArea>
    </format>
    <format dxfId="2180">
      <pivotArea dataOnly="0" labelOnly="1" fieldPosition="0">
        <references count="2">
          <reference field="30" count="1" selected="0">
            <x v="68"/>
          </reference>
          <reference field="31" count="1">
            <x v="0"/>
          </reference>
        </references>
      </pivotArea>
    </format>
    <format dxfId="2179">
      <pivotArea collapsedLevelsAreSubtotals="1" fieldPosition="0">
        <references count="1">
          <reference field="30" count="1">
            <x v="69"/>
          </reference>
        </references>
      </pivotArea>
    </format>
    <format dxfId="2178">
      <pivotArea collapsedLevelsAreSubtotals="1" fieldPosition="0">
        <references count="2">
          <reference field="30" count="1" selected="0">
            <x v="69"/>
          </reference>
          <reference field="31" count="1">
            <x v="0"/>
          </reference>
        </references>
      </pivotArea>
    </format>
    <format dxfId="2177">
      <pivotArea dataOnly="0" labelOnly="1" fieldPosition="0">
        <references count="1">
          <reference field="30" count="1">
            <x v="69"/>
          </reference>
        </references>
      </pivotArea>
    </format>
    <format dxfId="2176">
      <pivotArea dataOnly="0" labelOnly="1" fieldPosition="0">
        <references count="2">
          <reference field="30" count="1" selected="0">
            <x v="69"/>
          </reference>
          <reference field="31" count="1">
            <x v="0"/>
          </reference>
        </references>
      </pivotArea>
    </format>
    <format dxfId="2175">
      <pivotArea collapsedLevelsAreSubtotals="1" fieldPosition="0">
        <references count="1">
          <reference field="30" count="1">
            <x v="70"/>
          </reference>
        </references>
      </pivotArea>
    </format>
    <format dxfId="2174">
      <pivotArea collapsedLevelsAreSubtotals="1" fieldPosition="0">
        <references count="2">
          <reference field="30" count="1" selected="0">
            <x v="70"/>
          </reference>
          <reference field="31" count="1">
            <x v="1"/>
          </reference>
        </references>
      </pivotArea>
    </format>
    <format dxfId="2173">
      <pivotArea dataOnly="0" labelOnly="1" fieldPosition="0">
        <references count="1">
          <reference field="30" count="1">
            <x v="70"/>
          </reference>
        </references>
      </pivotArea>
    </format>
    <format dxfId="2172">
      <pivotArea dataOnly="0" labelOnly="1" fieldPosition="0">
        <references count="2">
          <reference field="30" count="1" selected="0">
            <x v="70"/>
          </reference>
          <reference field="31" count="1">
            <x v="1"/>
          </reference>
        </references>
      </pivotArea>
    </format>
    <format dxfId="2171">
      <pivotArea collapsedLevelsAreSubtotals="1" fieldPosition="0">
        <references count="1">
          <reference field="30" count="1">
            <x v="71"/>
          </reference>
        </references>
      </pivotArea>
    </format>
    <format dxfId="2170">
      <pivotArea collapsedLevelsAreSubtotals="1" fieldPosition="0">
        <references count="2">
          <reference field="30" count="1" selected="0">
            <x v="71"/>
          </reference>
          <reference field="31" count="1">
            <x v="4"/>
          </reference>
        </references>
      </pivotArea>
    </format>
    <format dxfId="2169">
      <pivotArea dataOnly="0" labelOnly="1" fieldPosition="0">
        <references count="1">
          <reference field="30" count="1">
            <x v="71"/>
          </reference>
        </references>
      </pivotArea>
    </format>
    <format dxfId="2168">
      <pivotArea dataOnly="0" labelOnly="1" fieldPosition="0">
        <references count="2">
          <reference field="30" count="1" selected="0">
            <x v="71"/>
          </reference>
          <reference field="31" count="1">
            <x v="4"/>
          </reference>
        </references>
      </pivotArea>
    </format>
    <format dxfId="2167">
      <pivotArea collapsedLevelsAreSubtotals="1" fieldPosition="0">
        <references count="1">
          <reference field="30" count="1">
            <x v="72"/>
          </reference>
        </references>
      </pivotArea>
    </format>
    <format dxfId="2166">
      <pivotArea collapsedLevelsAreSubtotals="1" fieldPosition="0">
        <references count="2">
          <reference field="30" count="1" selected="0">
            <x v="72"/>
          </reference>
          <reference field="31" count="2">
            <x v="0"/>
            <x v="2"/>
          </reference>
        </references>
      </pivotArea>
    </format>
    <format dxfId="2165">
      <pivotArea dataOnly="0" labelOnly="1" fieldPosition="0">
        <references count="1">
          <reference field="30" count="1">
            <x v="72"/>
          </reference>
        </references>
      </pivotArea>
    </format>
    <format dxfId="2164">
      <pivotArea dataOnly="0" labelOnly="1" fieldPosition="0">
        <references count="2">
          <reference field="30" count="1" selected="0">
            <x v="72"/>
          </reference>
          <reference field="31" count="2">
            <x v="0"/>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BA323162-88C7-4565-AAD5-0060673E1A47}" name="TablaDinámica18"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K276:Q291" firstHeaderRow="1" firstDataRow="2"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31">
        <item h="1" x="20"/>
        <item x="22"/>
        <item h="1" x="3"/>
        <item h="1" x="2"/>
        <item x="12"/>
        <item x="24"/>
        <item h="1" x="16"/>
        <item h="1" x="0"/>
        <item h="1" x="8"/>
        <item x="14"/>
        <item x="4"/>
        <item x="9"/>
        <item h="1" x="10"/>
        <item x="26"/>
        <item h="1" x="7"/>
        <item x="1"/>
        <item x="29"/>
        <item x="15"/>
        <item h="1" x="5"/>
        <item h="1" x="17"/>
        <item h="1" x="11"/>
        <item x="28"/>
        <item x="21"/>
        <item h="1" x="25"/>
        <item h="1" x="18"/>
        <item x="23"/>
        <item h="1" x="27"/>
        <item x="13"/>
        <item h="1" x="19"/>
        <item h="1" x="6"/>
        <item t="default"/>
      </items>
    </pivotField>
    <pivotField axis="axisCol" dataField="1" showAll="0">
      <items count="8">
        <item x="2"/>
        <item x="1"/>
        <item x="4"/>
        <item x="3"/>
        <item x="0"/>
        <item x="6"/>
        <item x="5"/>
        <item t="default"/>
      </items>
    </pivotField>
    <pivotField showAll="0"/>
    <pivotField showAll="0"/>
    <pivotField showAll="0"/>
    <pivotField showAll="0"/>
    <pivotField showAll="0"/>
    <pivotField showAll="0"/>
    <pivotField showAll="0"/>
    <pivotField showAll="0"/>
  </pivotFields>
  <rowFields count="1">
    <field x="28"/>
  </rowFields>
  <rowItems count="14">
    <i>
      <x v="4"/>
    </i>
    <i>
      <x v="5"/>
    </i>
    <i>
      <x v="9"/>
    </i>
    <i>
      <x v="10"/>
    </i>
    <i>
      <x v="11"/>
    </i>
    <i>
      <x v="13"/>
    </i>
    <i>
      <x v="15"/>
    </i>
    <i>
      <x v="16"/>
    </i>
    <i>
      <x v="17"/>
    </i>
    <i>
      <x v="21"/>
    </i>
    <i>
      <x v="22"/>
    </i>
    <i>
      <x v="25"/>
    </i>
    <i>
      <x v="27"/>
    </i>
    <i t="grand">
      <x/>
    </i>
  </rowItems>
  <colFields count="1">
    <field x="29"/>
  </colFields>
  <colItems count="6">
    <i>
      <x/>
    </i>
    <i>
      <x v="1"/>
    </i>
    <i>
      <x v="2"/>
    </i>
    <i>
      <x v="3"/>
    </i>
    <i>
      <x v="4"/>
    </i>
    <i t="grand">
      <x/>
    </i>
  </colItems>
  <pageFields count="1">
    <pageField fld="6" hier="-1"/>
  </pageFields>
  <dataFields count="1">
    <dataField name="Cuenta de ¿Cuánto estaría dispuesto a pagar por los productos ofrecidos para su mascota? " fld="29" subtotal="count" baseField="0" baseItem="0"/>
  </dataFields>
  <formats count="112">
    <format dxfId="2557">
      <pivotArea dataOnly="0" labelOnly="1" outline="0" axis="axisValues" fieldPosition="0"/>
    </format>
    <format dxfId="2556">
      <pivotArea collapsedLevelsAreSubtotals="1" fieldPosition="0">
        <references count="1">
          <reference field="28" count="1">
            <x v="0"/>
          </reference>
        </references>
      </pivotArea>
    </format>
    <format dxfId="2555">
      <pivotArea collapsedLevelsAreSubtotals="1" fieldPosition="0">
        <references count="2">
          <reference field="28" count="1" selected="0">
            <x v="0"/>
          </reference>
          <reference field="29" count="2">
            <x v="2"/>
            <x v="3"/>
          </reference>
        </references>
      </pivotArea>
    </format>
    <format dxfId="2554">
      <pivotArea collapsedLevelsAreSubtotals="1" fieldPosition="0">
        <references count="1">
          <reference field="28" count="1">
            <x v="1"/>
          </reference>
        </references>
      </pivotArea>
    </format>
    <format dxfId="2553">
      <pivotArea collapsedLevelsAreSubtotals="1" fieldPosition="0">
        <references count="2">
          <reference field="28" count="1" selected="0">
            <x v="1"/>
          </reference>
          <reference field="29" count="1">
            <x v="0"/>
          </reference>
        </references>
      </pivotArea>
    </format>
    <format dxfId="2552">
      <pivotArea collapsedLevelsAreSubtotals="1" fieldPosition="0">
        <references count="1">
          <reference field="28" count="1">
            <x v="2"/>
          </reference>
        </references>
      </pivotArea>
    </format>
    <format dxfId="2551">
      <pivotArea collapsedLevelsAreSubtotals="1" fieldPosition="0">
        <references count="2">
          <reference field="28" count="1" selected="0">
            <x v="2"/>
          </reference>
          <reference field="29" count="5">
            <x v="0"/>
            <x v="1"/>
            <x v="2"/>
            <x v="3"/>
            <x v="4"/>
          </reference>
        </references>
      </pivotArea>
    </format>
    <format dxfId="2550">
      <pivotArea collapsedLevelsAreSubtotals="1" fieldPosition="0">
        <references count="1">
          <reference field="28" count="1">
            <x v="3"/>
          </reference>
        </references>
      </pivotArea>
    </format>
    <format dxfId="2549">
      <pivotArea collapsedLevelsAreSubtotals="1" fieldPosition="0">
        <references count="2">
          <reference field="28" count="1" selected="0">
            <x v="3"/>
          </reference>
          <reference field="29" count="5">
            <x v="0"/>
            <x v="1"/>
            <x v="2"/>
            <x v="4"/>
            <x v="5"/>
          </reference>
        </references>
      </pivotArea>
    </format>
    <format dxfId="2548">
      <pivotArea collapsedLevelsAreSubtotals="1" fieldPosition="0">
        <references count="1">
          <reference field="28" count="1">
            <x v="4"/>
          </reference>
        </references>
      </pivotArea>
    </format>
    <format dxfId="2547">
      <pivotArea collapsedLevelsAreSubtotals="1" fieldPosition="0">
        <references count="2">
          <reference field="28" count="1" selected="0">
            <x v="4"/>
          </reference>
          <reference field="29" count="4">
            <x v="0"/>
            <x v="1"/>
            <x v="2"/>
            <x v="4"/>
          </reference>
        </references>
      </pivotArea>
    </format>
    <format dxfId="2546">
      <pivotArea dataOnly="0" labelOnly="1" fieldPosition="0">
        <references count="1">
          <reference field="28" count="5">
            <x v="0"/>
            <x v="1"/>
            <x v="2"/>
            <x v="3"/>
            <x v="4"/>
          </reference>
        </references>
      </pivotArea>
    </format>
    <format dxfId="2545">
      <pivotArea dataOnly="0" labelOnly="1" fieldPosition="0">
        <references count="2">
          <reference field="28" count="1" selected="0">
            <x v="0"/>
          </reference>
          <reference field="29" count="2">
            <x v="2"/>
            <x v="3"/>
          </reference>
        </references>
      </pivotArea>
    </format>
    <format dxfId="2544">
      <pivotArea dataOnly="0" labelOnly="1" fieldPosition="0">
        <references count="2">
          <reference field="28" count="1" selected="0">
            <x v="1"/>
          </reference>
          <reference field="29" count="1">
            <x v="0"/>
          </reference>
        </references>
      </pivotArea>
    </format>
    <format dxfId="2543">
      <pivotArea dataOnly="0" labelOnly="1" fieldPosition="0">
        <references count="2">
          <reference field="28" count="1" selected="0">
            <x v="2"/>
          </reference>
          <reference field="29" count="5">
            <x v="0"/>
            <x v="1"/>
            <x v="2"/>
            <x v="3"/>
            <x v="4"/>
          </reference>
        </references>
      </pivotArea>
    </format>
    <format dxfId="2542">
      <pivotArea dataOnly="0" labelOnly="1" fieldPosition="0">
        <references count="2">
          <reference field="28" count="1" selected="0">
            <x v="3"/>
          </reference>
          <reference field="29" count="5">
            <x v="0"/>
            <x v="1"/>
            <x v="2"/>
            <x v="4"/>
            <x v="5"/>
          </reference>
        </references>
      </pivotArea>
    </format>
    <format dxfId="2541">
      <pivotArea dataOnly="0" labelOnly="1" fieldPosition="0">
        <references count="2">
          <reference field="28" count="1" selected="0">
            <x v="4"/>
          </reference>
          <reference field="29" count="4">
            <x v="0"/>
            <x v="1"/>
            <x v="2"/>
            <x v="4"/>
          </reference>
        </references>
      </pivotArea>
    </format>
    <format dxfId="2540">
      <pivotArea collapsedLevelsAreSubtotals="1" fieldPosition="0">
        <references count="1">
          <reference field="28" count="1">
            <x v="5"/>
          </reference>
        </references>
      </pivotArea>
    </format>
    <format dxfId="2539">
      <pivotArea collapsedLevelsAreSubtotals="1" fieldPosition="0">
        <references count="2">
          <reference field="28" count="1" selected="0">
            <x v="5"/>
          </reference>
          <reference field="29" count="2">
            <x v="0"/>
            <x v="1"/>
          </reference>
        </references>
      </pivotArea>
    </format>
    <format dxfId="2538">
      <pivotArea collapsedLevelsAreSubtotals="1" fieldPosition="0">
        <references count="1">
          <reference field="28" count="1">
            <x v="6"/>
          </reference>
        </references>
      </pivotArea>
    </format>
    <format dxfId="2537">
      <pivotArea dataOnly="0" labelOnly="1" fieldPosition="0">
        <references count="1">
          <reference field="28" count="2">
            <x v="5"/>
            <x v="6"/>
          </reference>
        </references>
      </pivotArea>
    </format>
    <format dxfId="2536">
      <pivotArea dataOnly="0" labelOnly="1" fieldPosition="0">
        <references count="2">
          <reference field="28" count="1" selected="0">
            <x v="5"/>
          </reference>
          <reference field="29" count="2">
            <x v="0"/>
            <x v="1"/>
          </reference>
        </references>
      </pivotArea>
    </format>
    <format dxfId="2535">
      <pivotArea collapsedLevelsAreSubtotals="1" fieldPosition="0">
        <references count="2">
          <reference field="28" count="1" selected="0">
            <x v="6"/>
          </reference>
          <reference field="29" count="4">
            <x v="0"/>
            <x v="1"/>
            <x v="2"/>
            <x v="3"/>
          </reference>
        </references>
      </pivotArea>
    </format>
    <format dxfId="2534">
      <pivotArea dataOnly="0" labelOnly="1" fieldPosition="0">
        <references count="2">
          <reference field="28" count="1" selected="0">
            <x v="6"/>
          </reference>
          <reference field="29" count="4">
            <x v="0"/>
            <x v="1"/>
            <x v="2"/>
            <x v="3"/>
          </reference>
        </references>
      </pivotArea>
    </format>
    <format dxfId="2533">
      <pivotArea collapsedLevelsAreSubtotals="1" fieldPosition="0">
        <references count="1">
          <reference field="28" count="1">
            <x v="7"/>
          </reference>
        </references>
      </pivotArea>
    </format>
    <format dxfId="2532">
      <pivotArea collapsedLevelsAreSubtotals="1" fieldPosition="0">
        <references count="2">
          <reference field="28" count="1" selected="0">
            <x v="7"/>
          </reference>
          <reference field="29" count="5">
            <x v="0"/>
            <x v="1"/>
            <x v="2"/>
            <x v="3"/>
            <x v="4"/>
          </reference>
        </references>
      </pivotArea>
    </format>
    <format dxfId="2531">
      <pivotArea dataOnly="0" labelOnly="1" fieldPosition="0">
        <references count="1">
          <reference field="28" count="1">
            <x v="7"/>
          </reference>
        </references>
      </pivotArea>
    </format>
    <format dxfId="2530">
      <pivotArea dataOnly="0" labelOnly="1" fieldPosition="0">
        <references count="2">
          <reference field="28" count="1" selected="0">
            <x v="7"/>
          </reference>
          <reference field="29" count="5">
            <x v="0"/>
            <x v="1"/>
            <x v="2"/>
            <x v="3"/>
            <x v="4"/>
          </reference>
        </references>
      </pivotArea>
    </format>
    <format dxfId="2529">
      <pivotArea collapsedLevelsAreSubtotals="1" fieldPosition="0">
        <references count="1">
          <reference field="28" count="1">
            <x v="8"/>
          </reference>
        </references>
      </pivotArea>
    </format>
    <format dxfId="2528">
      <pivotArea collapsedLevelsAreSubtotals="1" fieldPosition="0">
        <references count="2">
          <reference field="28" count="1" selected="0">
            <x v="8"/>
          </reference>
          <reference field="29" count="5">
            <x v="0"/>
            <x v="1"/>
            <x v="2"/>
            <x v="3"/>
            <x v="4"/>
          </reference>
        </references>
      </pivotArea>
    </format>
    <format dxfId="2527">
      <pivotArea dataOnly="0" labelOnly="1" fieldPosition="0">
        <references count="1">
          <reference field="28" count="1">
            <x v="8"/>
          </reference>
        </references>
      </pivotArea>
    </format>
    <format dxfId="2526">
      <pivotArea dataOnly="0" labelOnly="1" fieldPosition="0">
        <references count="2">
          <reference field="28" count="1" selected="0">
            <x v="8"/>
          </reference>
          <reference field="29" count="5">
            <x v="0"/>
            <x v="1"/>
            <x v="2"/>
            <x v="3"/>
            <x v="4"/>
          </reference>
        </references>
      </pivotArea>
    </format>
    <format dxfId="2525">
      <pivotArea collapsedLevelsAreSubtotals="1" fieldPosition="0">
        <references count="1">
          <reference field="28" count="1">
            <x v="9"/>
          </reference>
        </references>
      </pivotArea>
    </format>
    <format dxfId="2524">
      <pivotArea collapsedLevelsAreSubtotals="1" fieldPosition="0">
        <references count="2">
          <reference field="28" count="1" selected="0">
            <x v="9"/>
          </reference>
          <reference field="29" count="3">
            <x v="0"/>
            <x v="1"/>
            <x v="2"/>
          </reference>
        </references>
      </pivotArea>
    </format>
    <format dxfId="2523">
      <pivotArea dataOnly="0" labelOnly="1" fieldPosition="0">
        <references count="1">
          <reference field="28" count="1">
            <x v="9"/>
          </reference>
        </references>
      </pivotArea>
    </format>
    <format dxfId="2522">
      <pivotArea dataOnly="0" labelOnly="1" fieldPosition="0">
        <references count="2">
          <reference field="28" count="1" selected="0">
            <x v="9"/>
          </reference>
          <reference field="29" count="3">
            <x v="0"/>
            <x v="1"/>
            <x v="2"/>
          </reference>
        </references>
      </pivotArea>
    </format>
    <format dxfId="2521">
      <pivotArea collapsedLevelsAreSubtotals="1" fieldPosition="0">
        <references count="1">
          <reference field="28" count="1">
            <x v="10"/>
          </reference>
        </references>
      </pivotArea>
    </format>
    <format dxfId="2520">
      <pivotArea collapsedLevelsAreSubtotals="1" fieldPosition="0">
        <references count="2">
          <reference field="28" count="1" selected="0">
            <x v="10"/>
          </reference>
          <reference field="29" count="5">
            <x v="0"/>
            <x v="1"/>
            <x v="2"/>
            <x v="3"/>
            <x v="4"/>
          </reference>
        </references>
      </pivotArea>
    </format>
    <format dxfId="2519">
      <pivotArea dataOnly="0" labelOnly="1" fieldPosition="0">
        <references count="1">
          <reference field="28" count="1">
            <x v="10"/>
          </reference>
        </references>
      </pivotArea>
    </format>
    <format dxfId="2518">
      <pivotArea dataOnly="0" labelOnly="1" fieldPosition="0">
        <references count="2">
          <reference field="28" count="1" selected="0">
            <x v="10"/>
          </reference>
          <reference field="29" count="5">
            <x v="0"/>
            <x v="1"/>
            <x v="2"/>
            <x v="3"/>
            <x v="4"/>
          </reference>
        </references>
      </pivotArea>
    </format>
    <format dxfId="2517">
      <pivotArea collapsedLevelsAreSubtotals="1" fieldPosition="0">
        <references count="1">
          <reference field="28" count="1">
            <x v="11"/>
          </reference>
        </references>
      </pivotArea>
    </format>
    <format dxfId="2516">
      <pivotArea collapsedLevelsAreSubtotals="1" fieldPosition="0">
        <references count="2">
          <reference field="28" count="1" selected="0">
            <x v="11"/>
          </reference>
          <reference field="29" count="1">
            <x v="1"/>
          </reference>
        </references>
      </pivotArea>
    </format>
    <format dxfId="2515">
      <pivotArea dataOnly="0" labelOnly="1" fieldPosition="0">
        <references count="1">
          <reference field="28" count="1">
            <x v="11"/>
          </reference>
        </references>
      </pivotArea>
    </format>
    <format dxfId="2514">
      <pivotArea dataOnly="0" labelOnly="1" fieldPosition="0">
        <references count="2">
          <reference field="28" count="1" selected="0">
            <x v="11"/>
          </reference>
          <reference field="29" count="1">
            <x v="1"/>
          </reference>
        </references>
      </pivotArea>
    </format>
    <format dxfId="2513">
      <pivotArea collapsedLevelsAreSubtotals="1" fieldPosition="0">
        <references count="1">
          <reference field="28" count="1">
            <x v="12"/>
          </reference>
        </references>
      </pivotArea>
    </format>
    <format dxfId="2512">
      <pivotArea collapsedLevelsAreSubtotals="1" fieldPosition="0">
        <references count="2">
          <reference field="28" count="1" selected="0">
            <x v="12"/>
          </reference>
          <reference field="29" count="3">
            <x v="1"/>
            <x v="2"/>
            <x v="4"/>
          </reference>
        </references>
      </pivotArea>
    </format>
    <format dxfId="2511">
      <pivotArea dataOnly="0" labelOnly="1" fieldPosition="0">
        <references count="1">
          <reference field="28" count="1">
            <x v="12"/>
          </reference>
        </references>
      </pivotArea>
    </format>
    <format dxfId="2510">
      <pivotArea dataOnly="0" labelOnly="1" fieldPosition="0">
        <references count="2">
          <reference field="28" count="1" selected="0">
            <x v="12"/>
          </reference>
          <reference field="29" count="3">
            <x v="1"/>
            <x v="2"/>
            <x v="4"/>
          </reference>
        </references>
      </pivotArea>
    </format>
    <format dxfId="2509">
      <pivotArea collapsedLevelsAreSubtotals="1" fieldPosition="0">
        <references count="1">
          <reference field="28" count="1">
            <x v="13"/>
          </reference>
        </references>
      </pivotArea>
    </format>
    <format dxfId="2508">
      <pivotArea collapsedLevelsAreSubtotals="1" fieldPosition="0">
        <references count="2">
          <reference field="28" count="1" selected="0">
            <x v="13"/>
          </reference>
          <reference field="29" count="2">
            <x v="0"/>
            <x v="4"/>
          </reference>
        </references>
      </pivotArea>
    </format>
    <format dxfId="2507">
      <pivotArea dataOnly="0" labelOnly="1" fieldPosition="0">
        <references count="1">
          <reference field="28" count="1">
            <x v="13"/>
          </reference>
        </references>
      </pivotArea>
    </format>
    <format dxfId="2506">
      <pivotArea dataOnly="0" labelOnly="1" fieldPosition="0">
        <references count="2">
          <reference field="28" count="1" selected="0">
            <x v="13"/>
          </reference>
          <reference field="29" count="2">
            <x v="0"/>
            <x v="4"/>
          </reference>
        </references>
      </pivotArea>
    </format>
    <format dxfId="2505">
      <pivotArea collapsedLevelsAreSubtotals="1" fieldPosition="0">
        <references count="1">
          <reference field="28" count="1">
            <x v="14"/>
          </reference>
        </references>
      </pivotArea>
    </format>
    <format dxfId="2504">
      <pivotArea collapsedLevelsAreSubtotals="1" fieldPosition="0">
        <references count="2">
          <reference field="28" count="1" selected="0">
            <x v="14"/>
          </reference>
          <reference field="29" count="2">
            <x v="1"/>
            <x v="3"/>
          </reference>
        </references>
      </pivotArea>
    </format>
    <format dxfId="2503">
      <pivotArea dataOnly="0" labelOnly="1" fieldPosition="0">
        <references count="1">
          <reference field="28" count="1">
            <x v="14"/>
          </reference>
        </references>
      </pivotArea>
    </format>
    <format dxfId="2502">
      <pivotArea dataOnly="0" labelOnly="1" fieldPosition="0">
        <references count="2">
          <reference field="28" count="1" selected="0">
            <x v="14"/>
          </reference>
          <reference field="29" count="2">
            <x v="1"/>
            <x v="3"/>
          </reference>
        </references>
      </pivotArea>
    </format>
    <format dxfId="2501">
      <pivotArea collapsedLevelsAreSubtotals="1" fieldPosition="0">
        <references count="1">
          <reference field="28" count="1">
            <x v="15"/>
          </reference>
        </references>
      </pivotArea>
    </format>
    <format dxfId="2500">
      <pivotArea collapsedLevelsAreSubtotals="1" fieldPosition="0">
        <references count="2">
          <reference field="28" count="1" selected="0">
            <x v="15"/>
          </reference>
          <reference field="29" count="2">
            <x v="0"/>
            <x v="1"/>
          </reference>
        </references>
      </pivotArea>
    </format>
    <format dxfId="2499">
      <pivotArea dataOnly="0" labelOnly="1" fieldPosition="0">
        <references count="1">
          <reference field="28" count="1">
            <x v="15"/>
          </reference>
        </references>
      </pivotArea>
    </format>
    <format dxfId="2498">
      <pivotArea dataOnly="0" labelOnly="1" fieldPosition="0">
        <references count="2">
          <reference field="28" count="1" selected="0">
            <x v="15"/>
          </reference>
          <reference field="29" count="2">
            <x v="0"/>
            <x v="1"/>
          </reference>
        </references>
      </pivotArea>
    </format>
    <format dxfId="2497">
      <pivotArea collapsedLevelsAreSubtotals="1" fieldPosition="0">
        <references count="1">
          <reference field="28" count="1">
            <x v="16"/>
          </reference>
        </references>
      </pivotArea>
    </format>
    <format dxfId="2496">
      <pivotArea collapsedLevelsAreSubtotals="1" fieldPosition="0">
        <references count="2">
          <reference field="28" count="1" selected="0">
            <x v="16"/>
          </reference>
          <reference field="29" count="1">
            <x v="1"/>
          </reference>
        </references>
      </pivotArea>
    </format>
    <format dxfId="2495">
      <pivotArea dataOnly="0" labelOnly="1" fieldPosition="0">
        <references count="1">
          <reference field="28" count="1">
            <x v="16"/>
          </reference>
        </references>
      </pivotArea>
    </format>
    <format dxfId="2494">
      <pivotArea dataOnly="0" labelOnly="1" fieldPosition="0">
        <references count="2">
          <reference field="28" count="1" selected="0">
            <x v="16"/>
          </reference>
          <reference field="29" count="1">
            <x v="1"/>
          </reference>
        </references>
      </pivotArea>
    </format>
    <format dxfId="2493">
      <pivotArea collapsedLevelsAreSubtotals="1" fieldPosition="0">
        <references count="1">
          <reference field="28" count="1">
            <x v="17"/>
          </reference>
        </references>
      </pivotArea>
    </format>
    <format dxfId="2492">
      <pivotArea collapsedLevelsAreSubtotals="1" fieldPosition="0">
        <references count="2">
          <reference field="28" count="1" selected="0">
            <x v="17"/>
          </reference>
          <reference field="29" count="1">
            <x v="1"/>
          </reference>
        </references>
      </pivotArea>
    </format>
    <format dxfId="2491">
      <pivotArea dataOnly="0" labelOnly="1" fieldPosition="0">
        <references count="1">
          <reference field="28" count="1">
            <x v="17"/>
          </reference>
        </references>
      </pivotArea>
    </format>
    <format dxfId="2490">
      <pivotArea dataOnly="0" labelOnly="1" fieldPosition="0">
        <references count="2">
          <reference field="28" count="1" selected="0">
            <x v="17"/>
          </reference>
          <reference field="29" count="1">
            <x v="1"/>
          </reference>
        </references>
      </pivotArea>
    </format>
    <format dxfId="2489">
      <pivotArea collapsedLevelsAreSubtotals="1" fieldPosition="0">
        <references count="1">
          <reference field="28" count="1">
            <x v="18"/>
          </reference>
        </references>
      </pivotArea>
    </format>
    <format dxfId="2488">
      <pivotArea collapsedLevelsAreSubtotals="1" fieldPosition="0">
        <references count="2">
          <reference field="28" count="1" selected="0">
            <x v="18"/>
          </reference>
          <reference field="29" count="3">
            <x v="0"/>
            <x v="1"/>
            <x v="2"/>
          </reference>
        </references>
      </pivotArea>
    </format>
    <format dxfId="2487">
      <pivotArea dataOnly="0" labelOnly="1" fieldPosition="0">
        <references count="1">
          <reference field="28" count="1">
            <x v="18"/>
          </reference>
        </references>
      </pivotArea>
    </format>
    <format dxfId="2486">
      <pivotArea dataOnly="0" labelOnly="1" fieldPosition="0">
        <references count="2">
          <reference field="28" count="1" selected="0">
            <x v="18"/>
          </reference>
          <reference field="29" count="3">
            <x v="0"/>
            <x v="1"/>
            <x v="2"/>
          </reference>
        </references>
      </pivotArea>
    </format>
    <format dxfId="2485">
      <pivotArea collapsedLevelsAreSubtotals="1" fieldPosition="0">
        <references count="1">
          <reference field="28" count="1">
            <x v="19"/>
          </reference>
        </references>
      </pivotArea>
    </format>
    <format dxfId="2484">
      <pivotArea collapsedLevelsAreSubtotals="1" fieldPosition="0">
        <references count="2">
          <reference field="28" count="1" selected="0">
            <x v="19"/>
          </reference>
          <reference field="29" count="1">
            <x v="2"/>
          </reference>
        </references>
      </pivotArea>
    </format>
    <format dxfId="2483">
      <pivotArea dataOnly="0" labelOnly="1" fieldPosition="0">
        <references count="1">
          <reference field="28" count="1">
            <x v="19"/>
          </reference>
        </references>
      </pivotArea>
    </format>
    <format dxfId="2482">
      <pivotArea dataOnly="0" labelOnly="1" fieldPosition="0">
        <references count="2">
          <reference field="28" count="1" selected="0">
            <x v="19"/>
          </reference>
          <reference field="29" count="1">
            <x v="2"/>
          </reference>
        </references>
      </pivotArea>
    </format>
    <format dxfId="2481">
      <pivotArea collapsedLevelsAreSubtotals="1" fieldPosition="0">
        <references count="1">
          <reference field="28" count="1">
            <x v="20"/>
          </reference>
        </references>
      </pivotArea>
    </format>
    <format dxfId="2480">
      <pivotArea collapsedLevelsAreSubtotals="1" fieldPosition="0">
        <references count="2">
          <reference field="28" count="1" selected="0">
            <x v="20"/>
          </reference>
          <reference field="29" count="2">
            <x v="0"/>
            <x v="1"/>
          </reference>
        </references>
      </pivotArea>
    </format>
    <format dxfId="2479">
      <pivotArea dataOnly="0" labelOnly="1" fieldPosition="0">
        <references count="1">
          <reference field="28" count="1">
            <x v="20"/>
          </reference>
        </references>
      </pivotArea>
    </format>
    <format dxfId="2478">
      <pivotArea dataOnly="0" labelOnly="1" fieldPosition="0">
        <references count="2">
          <reference field="28" count="1" selected="0">
            <x v="20"/>
          </reference>
          <reference field="29" count="2">
            <x v="0"/>
            <x v="1"/>
          </reference>
        </references>
      </pivotArea>
    </format>
    <format dxfId="2477">
      <pivotArea collapsedLevelsAreSubtotals="1" fieldPosition="0">
        <references count="1">
          <reference field="28" count="1">
            <x v="21"/>
          </reference>
        </references>
      </pivotArea>
    </format>
    <format dxfId="2476">
      <pivotArea collapsedLevelsAreSubtotals="1" fieldPosition="0">
        <references count="2">
          <reference field="28" count="1" selected="0">
            <x v="21"/>
          </reference>
          <reference field="29" count="1">
            <x v="1"/>
          </reference>
        </references>
      </pivotArea>
    </format>
    <format dxfId="2475">
      <pivotArea dataOnly="0" labelOnly="1" fieldPosition="0">
        <references count="1">
          <reference field="28" count="1">
            <x v="21"/>
          </reference>
        </references>
      </pivotArea>
    </format>
    <format dxfId="2474">
      <pivotArea dataOnly="0" labelOnly="1" fieldPosition="0">
        <references count="2">
          <reference field="28" count="1" selected="0">
            <x v="21"/>
          </reference>
          <reference field="29" count="1">
            <x v="1"/>
          </reference>
        </references>
      </pivotArea>
    </format>
    <format dxfId="2473">
      <pivotArea collapsedLevelsAreSubtotals="1" fieldPosition="0">
        <references count="1">
          <reference field="28" count="1">
            <x v="22"/>
          </reference>
        </references>
      </pivotArea>
    </format>
    <format dxfId="2472">
      <pivotArea collapsedLevelsAreSubtotals="1" fieldPosition="0">
        <references count="2">
          <reference field="28" count="1" selected="0">
            <x v="22"/>
          </reference>
          <reference field="29" count="1">
            <x v="2"/>
          </reference>
        </references>
      </pivotArea>
    </format>
    <format dxfId="2471">
      <pivotArea dataOnly="0" labelOnly="1" fieldPosition="0">
        <references count="1">
          <reference field="28" count="1">
            <x v="22"/>
          </reference>
        </references>
      </pivotArea>
    </format>
    <format dxfId="2470">
      <pivotArea dataOnly="0" labelOnly="1" fieldPosition="0">
        <references count="2">
          <reference field="28" count="1" selected="0">
            <x v="22"/>
          </reference>
          <reference field="29" count="1">
            <x v="2"/>
          </reference>
        </references>
      </pivotArea>
    </format>
    <format dxfId="2469">
      <pivotArea collapsedLevelsAreSubtotals="1" fieldPosition="0">
        <references count="1">
          <reference field="28" count="1">
            <x v="23"/>
          </reference>
        </references>
      </pivotArea>
    </format>
    <format dxfId="2468">
      <pivotArea collapsedLevelsAreSubtotals="1" fieldPosition="0">
        <references count="2">
          <reference field="28" count="1" selected="0">
            <x v="23"/>
          </reference>
          <reference field="29" count="1">
            <x v="0"/>
          </reference>
        </references>
      </pivotArea>
    </format>
    <format dxfId="2467">
      <pivotArea dataOnly="0" labelOnly="1" fieldPosition="0">
        <references count="1">
          <reference field="28" count="1">
            <x v="23"/>
          </reference>
        </references>
      </pivotArea>
    </format>
    <format dxfId="2466">
      <pivotArea dataOnly="0" labelOnly="1" fieldPosition="0">
        <references count="2">
          <reference field="28" count="1" selected="0">
            <x v="23"/>
          </reference>
          <reference field="29" count="1">
            <x v="0"/>
          </reference>
        </references>
      </pivotArea>
    </format>
    <format dxfId="2465">
      <pivotArea collapsedLevelsAreSubtotals="1" fieldPosition="0">
        <references count="1">
          <reference field="28" count="1">
            <x v="24"/>
          </reference>
        </references>
      </pivotArea>
    </format>
    <format dxfId="2464">
      <pivotArea collapsedLevelsAreSubtotals="1" fieldPosition="0">
        <references count="2">
          <reference field="28" count="1" selected="0">
            <x v="24"/>
          </reference>
          <reference field="29" count="1">
            <x v="0"/>
          </reference>
        </references>
      </pivotArea>
    </format>
    <format dxfId="2463">
      <pivotArea dataOnly="0" labelOnly="1" fieldPosition="0">
        <references count="1">
          <reference field="28" count="1">
            <x v="24"/>
          </reference>
        </references>
      </pivotArea>
    </format>
    <format dxfId="2462">
      <pivotArea dataOnly="0" labelOnly="1" fieldPosition="0">
        <references count="2">
          <reference field="28" count="1" selected="0">
            <x v="24"/>
          </reference>
          <reference field="29" count="1">
            <x v="0"/>
          </reference>
        </references>
      </pivotArea>
    </format>
    <format dxfId="2461">
      <pivotArea collapsedLevelsAreSubtotals="1" fieldPosition="0">
        <references count="1">
          <reference field="28" count="1">
            <x v="25"/>
          </reference>
        </references>
      </pivotArea>
    </format>
    <format dxfId="2460">
      <pivotArea collapsedLevelsAreSubtotals="1" fieldPosition="0">
        <references count="2">
          <reference field="28" count="1" selected="0">
            <x v="25"/>
          </reference>
          <reference field="29" count="1">
            <x v="1"/>
          </reference>
        </references>
      </pivotArea>
    </format>
    <format dxfId="2459">
      <pivotArea dataOnly="0" labelOnly="1" fieldPosition="0">
        <references count="1">
          <reference field="28" count="1">
            <x v="25"/>
          </reference>
        </references>
      </pivotArea>
    </format>
    <format dxfId="2458">
      <pivotArea dataOnly="0" labelOnly="1" fieldPosition="0">
        <references count="2">
          <reference field="28" count="1" selected="0">
            <x v="25"/>
          </reference>
          <reference field="29" count="1">
            <x v="1"/>
          </reference>
        </references>
      </pivotArea>
    </format>
    <format dxfId="2457">
      <pivotArea collapsedLevelsAreSubtotals="1" fieldPosition="0">
        <references count="1">
          <reference field="28" count="1">
            <x v="26"/>
          </reference>
        </references>
      </pivotArea>
    </format>
    <format dxfId="2456">
      <pivotArea collapsedLevelsAreSubtotals="1" fieldPosition="0">
        <references count="2">
          <reference field="28" count="1" selected="0">
            <x v="26"/>
          </reference>
          <reference field="29" count="1">
            <x v="0"/>
          </reference>
        </references>
      </pivotArea>
    </format>
    <format dxfId="2455">
      <pivotArea dataOnly="0" labelOnly="1" fieldPosition="0">
        <references count="1">
          <reference field="28" count="1">
            <x v="26"/>
          </reference>
        </references>
      </pivotArea>
    </format>
    <format dxfId="2454">
      <pivotArea dataOnly="0" labelOnly="1" fieldPosition="0">
        <references count="2">
          <reference field="28" count="1" selected="0">
            <x v="26"/>
          </reference>
          <reference field="29" count="1">
            <x v="0"/>
          </reference>
        </references>
      </pivotArea>
    </format>
    <format dxfId="2453">
      <pivotArea collapsedLevelsAreSubtotals="1" fieldPosition="0">
        <references count="1">
          <reference field="28" count="1">
            <x v="27"/>
          </reference>
        </references>
      </pivotArea>
    </format>
    <format dxfId="2452">
      <pivotArea collapsedLevelsAreSubtotals="1" fieldPosition="0">
        <references count="2">
          <reference field="28" count="1" selected="0">
            <x v="27"/>
          </reference>
          <reference field="29" count="1">
            <x v="1"/>
          </reference>
        </references>
      </pivotArea>
    </format>
    <format dxfId="2451">
      <pivotArea collapsedLevelsAreSubtotals="1" fieldPosition="0">
        <references count="1">
          <reference field="28" count="1">
            <x v="28"/>
          </reference>
        </references>
      </pivotArea>
    </format>
    <format dxfId="2450">
      <pivotArea collapsedLevelsAreSubtotals="1" fieldPosition="0">
        <references count="2">
          <reference field="28" count="1" selected="0">
            <x v="28"/>
          </reference>
          <reference field="29" count="2">
            <x v="1"/>
            <x v="2"/>
          </reference>
        </references>
      </pivotArea>
    </format>
    <format dxfId="2449">
      <pivotArea collapsedLevelsAreSubtotals="1" fieldPosition="0">
        <references count="1">
          <reference field="28" count="1">
            <x v="29"/>
          </reference>
        </references>
      </pivotArea>
    </format>
    <format dxfId="2448">
      <pivotArea dataOnly="0" labelOnly="1" fieldPosition="0">
        <references count="1">
          <reference field="28" count="3">
            <x v="27"/>
            <x v="28"/>
            <x v="29"/>
          </reference>
        </references>
      </pivotArea>
    </format>
    <format dxfId="2447">
      <pivotArea dataOnly="0" labelOnly="1" fieldPosition="0">
        <references count="2">
          <reference field="28" count="1" selected="0">
            <x v="27"/>
          </reference>
          <reference field="29" count="1">
            <x v="1"/>
          </reference>
        </references>
      </pivotArea>
    </format>
    <format dxfId="2446">
      <pivotArea dataOnly="0" labelOnly="1" fieldPosition="0">
        <references count="2">
          <reference field="28" count="1" selected="0">
            <x v="28"/>
          </reference>
          <reference field="29" count="2">
            <x v="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6DDABFC4-50C0-4C5D-A894-F742A4BF03E6}" name="TablaDinámica34"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595:B606"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27">
        <item h="1" x="19"/>
        <item h="1" x="3"/>
        <item x="5"/>
        <item x="2"/>
        <item x="18"/>
        <item x="24"/>
        <item x="17"/>
        <item x="7"/>
        <item x="10"/>
        <item h="1" x="15"/>
        <item h="1" x="14"/>
        <item h="1" x="12"/>
        <item h="1" x="1"/>
        <item h="1" x="11"/>
        <item x="0"/>
        <item x="6"/>
        <item x="16"/>
        <item x="23"/>
        <item x="4"/>
        <item h="1" x="25"/>
        <item h="1" x="21"/>
        <item h="1" x="9"/>
        <item h="1" x="22"/>
        <item h="1" x="8"/>
        <item h="1" x="13"/>
        <item h="1" x="20"/>
        <item t="default"/>
      </items>
    </pivotField>
    <pivotField showAll="0"/>
    <pivotField showAll="0"/>
  </pivotFields>
  <rowFields count="1">
    <field x="35"/>
  </rowFields>
  <rowItems count="11">
    <i>
      <x v="2"/>
    </i>
    <i>
      <x v="3"/>
    </i>
    <i>
      <x v="6"/>
    </i>
    <i>
      <x v="7"/>
    </i>
    <i>
      <x v="8"/>
    </i>
    <i>
      <x v="14"/>
    </i>
    <i>
      <x v="15"/>
    </i>
    <i>
      <x v="16"/>
    </i>
    <i>
      <x v="17"/>
    </i>
    <i>
      <x v="18"/>
    </i>
    <i t="grand">
      <x/>
    </i>
  </rowItems>
  <colItems count="1">
    <i/>
  </colItems>
  <pageFields count="1">
    <pageField fld="6" hier="-1"/>
  </pageFields>
  <dataFields count="1">
    <dataField name="Cuenta de ¿En qué redes sociales suele estar activo/a? " fld="35" subtotal="count" baseField="35" baseItem="0"/>
  </dataFields>
  <formats count="21">
    <format dxfId="2578">
      <pivotArea collapsedLevelsAreSubtotals="1" fieldPosition="0">
        <references count="1">
          <reference field="35" count="7">
            <x v="0"/>
            <x v="1"/>
            <x v="2"/>
            <x v="3"/>
            <x v="4"/>
            <x v="5"/>
            <x v="6"/>
          </reference>
        </references>
      </pivotArea>
    </format>
    <format dxfId="2577">
      <pivotArea dataOnly="0" labelOnly="1" fieldPosition="0">
        <references count="1">
          <reference field="35" count="7">
            <x v="0"/>
            <x v="1"/>
            <x v="2"/>
            <x v="3"/>
            <x v="4"/>
            <x v="5"/>
            <x v="6"/>
          </reference>
        </references>
      </pivotArea>
    </format>
    <format dxfId="2576">
      <pivotArea dataOnly="0" fieldPosition="0">
        <references count="1">
          <reference field="35" count="1">
            <x v="7"/>
          </reference>
        </references>
      </pivotArea>
    </format>
    <format dxfId="2575">
      <pivotArea collapsedLevelsAreSubtotals="1" fieldPosition="0">
        <references count="1">
          <reference field="35" count="1">
            <x v="8"/>
          </reference>
        </references>
      </pivotArea>
    </format>
    <format dxfId="2574">
      <pivotArea dataOnly="0" labelOnly="1" fieldPosition="0">
        <references count="1">
          <reference field="35" count="1">
            <x v="8"/>
          </reference>
        </references>
      </pivotArea>
    </format>
    <format dxfId="2573">
      <pivotArea collapsedLevelsAreSubtotals="1" fieldPosition="0">
        <references count="1">
          <reference field="35" count="2">
            <x v="9"/>
            <x v="10"/>
          </reference>
        </references>
      </pivotArea>
    </format>
    <format dxfId="2572">
      <pivotArea dataOnly="0" labelOnly="1" fieldPosition="0">
        <references count="1">
          <reference field="35" count="2">
            <x v="9"/>
            <x v="10"/>
          </reference>
        </references>
      </pivotArea>
    </format>
    <format dxfId="2571">
      <pivotArea collapsedLevelsAreSubtotals="1" fieldPosition="0">
        <references count="1">
          <reference field="35" count="1">
            <x v="11"/>
          </reference>
        </references>
      </pivotArea>
    </format>
    <format dxfId="2570">
      <pivotArea dataOnly="0" labelOnly="1" fieldPosition="0">
        <references count="1">
          <reference field="35" count="1">
            <x v="11"/>
          </reference>
        </references>
      </pivotArea>
    </format>
    <format dxfId="2569">
      <pivotArea collapsedLevelsAreSubtotals="1" fieldPosition="0">
        <references count="1">
          <reference field="35" count="1">
            <x v="12"/>
          </reference>
        </references>
      </pivotArea>
    </format>
    <format dxfId="2568">
      <pivotArea dataOnly="0" labelOnly="1" fieldPosition="0">
        <references count="1">
          <reference field="35" count="1">
            <x v="12"/>
          </reference>
        </references>
      </pivotArea>
    </format>
    <format dxfId="2567">
      <pivotArea collapsedLevelsAreSubtotals="1" fieldPosition="0">
        <references count="1">
          <reference field="35" count="1">
            <x v="13"/>
          </reference>
        </references>
      </pivotArea>
    </format>
    <format dxfId="2566">
      <pivotArea dataOnly="0" labelOnly="1" fieldPosition="0">
        <references count="1">
          <reference field="35" count="1">
            <x v="13"/>
          </reference>
        </references>
      </pivotArea>
    </format>
    <format dxfId="2565">
      <pivotArea collapsedLevelsAreSubtotals="1" fieldPosition="0">
        <references count="1">
          <reference field="35" count="1">
            <x v="14"/>
          </reference>
        </references>
      </pivotArea>
    </format>
    <format dxfId="2564">
      <pivotArea dataOnly="0" labelOnly="1" fieldPosition="0">
        <references count="1">
          <reference field="35" count="1">
            <x v="14"/>
          </reference>
        </references>
      </pivotArea>
    </format>
    <format dxfId="2563">
      <pivotArea collapsedLevelsAreSubtotals="1" fieldPosition="0">
        <references count="1">
          <reference field="35" count="2">
            <x v="15"/>
            <x v="16"/>
          </reference>
        </references>
      </pivotArea>
    </format>
    <format dxfId="2562">
      <pivotArea dataOnly="0" labelOnly="1" fieldPosition="0">
        <references count="1">
          <reference field="35" count="2">
            <x v="15"/>
            <x v="16"/>
          </reference>
        </references>
      </pivotArea>
    </format>
    <format dxfId="2561">
      <pivotArea collapsedLevelsAreSubtotals="1" fieldPosition="0">
        <references count="1">
          <reference field="35" count="2">
            <x v="17"/>
            <x v="18"/>
          </reference>
        </references>
      </pivotArea>
    </format>
    <format dxfId="2560">
      <pivotArea dataOnly="0" labelOnly="1" fieldPosition="0">
        <references count="1">
          <reference field="35" count="2">
            <x v="17"/>
            <x v="18"/>
          </reference>
        </references>
      </pivotArea>
    </format>
    <format dxfId="2559">
      <pivotArea collapsedLevelsAreSubtotals="1" fieldPosition="0">
        <references count="1">
          <reference field="35" count="2">
            <x v="19"/>
            <x v="20"/>
          </reference>
        </references>
      </pivotArea>
    </format>
    <format dxfId="2558">
      <pivotArea dataOnly="0" labelOnly="1" fieldPosition="0">
        <references count="1">
          <reference field="35" count="2">
            <x v="19"/>
            <x v="2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3.xml><?xml version="1.0" encoding="utf-8"?>
<pivotTableDefinition xmlns="http://schemas.openxmlformats.org/spreadsheetml/2006/main" xmlns:mc="http://schemas.openxmlformats.org/markup-compatibility/2006" xmlns:xr="http://schemas.microsoft.com/office/spreadsheetml/2014/revision" mc:Ignorable="xr" xr:uid="{D3225040-3078-487F-B09B-FF440D6961E2}" name="TablaDinámica29"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K467:Q498" firstHeaderRow="1" firstDataRow="2"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5">
        <item h="1" x="24"/>
        <item h="1" x="25"/>
        <item h="1" x="57"/>
        <item h="1" x="16"/>
        <item h="1" x="26"/>
        <item h="1" x="4"/>
        <item h="1" x="1"/>
        <item h="1" x="17"/>
        <item h="1" x="71"/>
        <item h="1" x="53"/>
        <item h="1" x="3"/>
        <item h="1" x="5"/>
        <item h="1" x="8"/>
        <item h="1" x="7"/>
        <item x="48"/>
        <item x="68"/>
        <item x="31"/>
        <item x="59"/>
        <item x="72"/>
        <item x="23"/>
        <item x="14"/>
        <item x="21"/>
        <item x="63"/>
        <item x="52"/>
        <item x="47"/>
        <item x="39"/>
        <item x="32"/>
        <item x="67"/>
        <item x="35"/>
        <item h="1" x="54"/>
        <item h="1" x="61"/>
        <item h="1" x="37"/>
        <item h="1" x="45"/>
        <item h="1" x="11"/>
        <item h="1" x="40"/>
        <item h="1" x="36"/>
        <item h="1" x="49"/>
        <item h="1" x="0"/>
        <item h="1" x="33"/>
        <item h="1" x="22"/>
        <item h="1" x="9"/>
        <item x="58"/>
        <item x="2"/>
        <item x="28"/>
        <item x="38"/>
        <item x="60"/>
        <item x="12"/>
        <item h="1" x="43"/>
        <item h="1" x="27"/>
        <item h="1" x="18"/>
        <item h="1" x="73"/>
        <item h="1" x="62"/>
        <item h="1" x="55"/>
        <item h="1" x="29"/>
        <item h="1" x="6"/>
        <item x="19"/>
        <item x="69"/>
        <item x="51"/>
        <item x="13"/>
        <item x="41"/>
        <item x="65"/>
        <item x="44"/>
        <item h="1" x="34"/>
        <item h="1" x="42"/>
        <item h="1" x="20"/>
        <item h="1" x="56"/>
        <item h="1" x="46"/>
        <item h="1" x="64"/>
        <item x="50"/>
        <item x="70"/>
        <item x="30"/>
        <item x="15"/>
        <item x="66"/>
        <item h="1" x="10"/>
        <item t="default"/>
      </items>
    </pivotField>
    <pivotField axis="axisCol" dataField="1" showAll="0">
      <items count="7">
        <item x="2"/>
        <item x="1"/>
        <item x="5"/>
        <item x="0"/>
        <item x="3"/>
        <item x="4"/>
        <item t="default"/>
      </items>
    </pivotField>
    <pivotField showAll="0"/>
    <pivotField showAll="0"/>
    <pivotField showAll="0"/>
    <pivotField showAll="0"/>
    <pivotField showAll="0"/>
    <pivotField showAll="0"/>
  </pivotFields>
  <rowFields count="1">
    <field x="30"/>
  </rowFields>
  <rowItems count="30">
    <i>
      <x v="14"/>
    </i>
    <i>
      <x v="15"/>
    </i>
    <i>
      <x v="16"/>
    </i>
    <i>
      <x v="17"/>
    </i>
    <i>
      <x v="18"/>
    </i>
    <i>
      <x v="19"/>
    </i>
    <i>
      <x v="20"/>
    </i>
    <i>
      <x v="21"/>
    </i>
    <i>
      <x v="22"/>
    </i>
    <i>
      <x v="23"/>
    </i>
    <i>
      <x v="24"/>
    </i>
    <i>
      <x v="25"/>
    </i>
    <i>
      <x v="26"/>
    </i>
    <i>
      <x v="27"/>
    </i>
    <i>
      <x v="28"/>
    </i>
    <i>
      <x v="41"/>
    </i>
    <i>
      <x v="42"/>
    </i>
    <i>
      <x v="43"/>
    </i>
    <i>
      <x v="45"/>
    </i>
    <i>
      <x v="46"/>
    </i>
    <i>
      <x v="55"/>
    </i>
    <i>
      <x v="56"/>
    </i>
    <i>
      <x v="57"/>
    </i>
    <i>
      <x v="60"/>
    </i>
    <i>
      <x v="61"/>
    </i>
    <i>
      <x v="68"/>
    </i>
    <i>
      <x v="69"/>
    </i>
    <i>
      <x v="70"/>
    </i>
    <i>
      <x v="72"/>
    </i>
    <i t="grand">
      <x/>
    </i>
  </rowItems>
  <colFields count="1">
    <field x="31"/>
  </colFields>
  <colItems count="6">
    <i>
      <x/>
    </i>
    <i>
      <x v="1"/>
    </i>
    <i>
      <x v="2"/>
    </i>
    <i>
      <x v="3"/>
    </i>
    <i>
      <x v="4"/>
    </i>
    <i t="grand">
      <x/>
    </i>
  </colItems>
  <pageFields count="1">
    <pageField fld="6" hier="-1"/>
  </pageFields>
  <dataFields count="1">
    <dataField name="Cuenta de ¿Cuánto estaría dispuesto a pagar por las actividades ofrecidas para tanto dueños como sus mascota? " fld="31" subtotal="count" baseField="0" baseItem="0"/>
  </dataFields>
  <formats count="282">
    <format dxfId="2860">
      <pivotArea dataOnly="0" labelOnly="1" outline="0" axis="axisValues" fieldPosition="0"/>
    </format>
    <format dxfId="2859">
      <pivotArea collapsedLevelsAreSubtotals="1" fieldPosition="0">
        <references count="1">
          <reference field="30" count="1">
            <x v="3"/>
          </reference>
        </references>
      </pivotArea>
    </format>
    <format dxfId="2858">
      <pivotArea collapsedLevelsAreSubtotals="1" fieldPosition="0">
        <references count="2">
          <reference field="30" count="1" selected="0">
            <x v="3"/>
          </reference>
          <reference field="31" count="3">
            <x v="0"/>
            <x v="1"/>
            <x v="2"/>
          </reference>
        </references>
      </pivotArea>
    </format>
    <format dxfId="2857">
      <pivotArea dataOnly="0" labelOnly="1" fieldPosition="0">
        <references count="1">
          <reference field="30" count="1">
            <x v="3"/>
          </reference>
        </references>
      </pivotArea>
    </format>
    <format dxfId="2856">
      <pivotArea dataOnly="0" labelOnly="1" fieldPosition="0">
        <references count="2">
          <reference field="30" count="1" selected="0">
            <x v="3"/>
          </reference>
          <reference field="31" count="3">
            <x v="0"/>
            <x v="1"/>
            <x v="2"/>
          </reference>
        </references>
      </pivotArea>
    </format>
    <format dxfId="2855">
      <pivotArea collapsedLevelsAreSubtotals="1" fieldPosition="0">
        <references count="1">
          <reference field="30" count="1">
            <x v="4"/>
          </reference>
        </references>
      </pivotArea>
    </format>
    <format dxfId="2854">
      <pivotArea collapsedLevelsAreSubtotals="1" fieldPosition="0">
        <references count="2">
          <reference field="30" count="1" selected="0">
            <x v="4"/>
          </reference>
          <reference field="31" count="3">
            <x v="0"/>
            <x v="1"/>
            <x v="4"/>
          </reference>
        </references>
      </pivotArea>
    </format>
    <format dxfId="2853">
      <pivotArea dataOnly="0" labelOnly="1" fieldPosition="0">
        <references count="1">
          <reference field="30" count="1">
            <x v="4"/>
          </reference>
        </references>
      </pivotArea>
    </format>
    <format dxfId="2852">
      <pivotArea dataOnly="0" labelOnly="1" fieldPosition="0">
        <references count="2">
          <reference field="30" count="1" selected="0">
            <x v="4"/>
          </reference>
          <reference field="31" count="3">
            <x v="0"/>
            <x v="1"/>
            <x v="4"/>
          </reference>
        </references>
      </pivotArea>
    </format>
    <format dxfId="2851">
      <pivotArea collapsedLevelsAreSubtotals="1" fieldPosition="0">
        <references count="1">
          <reference field="30" count="1">
            <x v="5"/>
          </reference>
        </references>
      </pivotArea>
    </format>
    <format dxfId="2850">
      <pivotArea collapsedLevelsAreSubtotals="1" fieldPosition="0">
        <references count="2">
          <reference field="30" count="1" selected="0">
            <x v="5"/>
          </reference>
          <reference field="31" count="4">
            <x v="0"/>
            <x v="1"/>
            <x v="2"/>
            <x v="4"/>
          </reference>
        </references>
      </pivotArea>
    </format>
    <format dxfId="2849">
      <pivotArea dataOnly="0" labelOnly="1" fieldPosition="0">
        <references count="1">
          <reference field="30" count="1">
            <x v="5"/>
          </reference>
        </references>
      </pivotArea>
    </format>
    <format dxfId="2848">
      <pivotArea dataOnly="0" labelOnly="1" fieldPosition="0">
        <references count="2">
          <reference field="30" count="1" selected="0">
            <x v="5"/>
          </reference>
          <reference field="31" count="4">
            <x v="0"/>
            <x v="1"/>
            <x v="2"/>
            <x v="4"/>
          </reference>
        </references>
      </pivotArea>
    </format>
    <format dxfId="2847">
      <pivotArea collapsedLevelsAreSubtotals="1" fieldPosition="0">
        <references count="1">
          <reference field="30" count="1">
            <x v="6"/>
          </reference>
        </references>
      </pivotArea>
    </format>
    <format dxfId="2846">
      <pivotArea collapsedLevelsAreSubtotals="1" fieldPosition="0">
        <references count="2">
          <reference field="30" count="1" selected="0">
            <x v="6"/>
          </reference>
          <reference field="31" count="2">
            <x v="0"/>
            <x v="1"/>
          </reference>
        </references>
      </pivotArea>
    </format>
    <format dxfId="2845">
      <pivotArea dataOnly="0" labelOnly="1" fieldPosition="0">
        <references count="1">
          <reference field="30" count="1">
            <x v="6"/>
          </reference>
        </references>
      </pivotArea>
    </format>
    <format dxfId="2844">
      <pivotArea dataOnly="0" labelOnly="1" fieldPosition="0">
        <references count="2">
          <reference field="30" count="1" selected="0">
            <x v="6"/>
          </reference>
          <reference field="31" count="2">
            <x v="0"/>
            <x v="1"/>
          </reference>
        </references>
      </pivotArea>
    </format>
    <format dxfId="2843">
      <pivotArea collapsedLevelsAreSubtotals="1" fieldPosition="0">
        <references count="1">
          <reference field="30" count="1">
            <x v="7"/>
          </reference>
        </references>
      </pivotArea>
    </format>
    <format dxfId="2842">
      <pivotArea collapsedLevelsAreSubtotals="1" fieldPosition="0">
        <references count="2">
          <reference field="30" count="1" selected="0">
            <x v="7"/>
          </reference>
          <reference field="31" count="4">
            <x v="0"/>
            <x v="1"/>
            <x v="2"/>
            <x v="3"/>
          </reference>
        </references>
      </pivotArea>
    </format>
    <format dxfId="2841">
      <pivotArea collapsedLevelsAreSubtotals="1" fieldPosition="0">
        <references count="1">
          <reference field="30" count="1">
            <x v="8"/>
          </reference>
        </references>
      </pivotArea>
    </format>
    <format dxfId="2840">
      <pivotArea dataOnly="0" labelOnly="1" fieldPosition="0">
        <references count="1">
          <reference field="30" count="2">
            <x v="7"/>
            <x v="8"/>
          </reference>
        </references>
      </pivotArea>
    </format>
    <format dxfId="2839">
      <pivotArea dataOnly="0" labelOnly="1" fieldPosition="0">
        <references count="2">
          <reference field="30" count="1" selected="0">
            <x v="7"/>
          </reference>
          <reference field="31" count="4">
            <x v="0"/>
            <x v="1"/>
            <x v="2"/>
            <x v="3"/>
          </reference>
        </references>
      </pivotArea>
    </format>
    <format dxfId="2838">
      <pivotArea collapsedLevelsAreSubtotals="1" fieldPosition="0">
        <references count="2">
          <reference field="30" count="1" selected="0">
            <x v="8"/>
          </reference>
          <reference field="31" count="1">
            <x v="1"/>
          </reference>
        </references>
      </pivotArea>
    </format>
    <format dxfId="2837">
      <pivotArea dataOnly="0" labelOnly="1" fieldPosition="0">
        <references count="2">
          <reference field="30" count="1" selected="0">
            <x v="8"/>
          </reference>
          <reference field="31" count="1">
            <x v="1"/>
          </reference>
        </references>
      </pivotArea>
    </format>
    <format dxfId="2836">
      <pivotArea collapsedLevelsAreSubtotals="1" fieldPosition="0">
        <references count="1">
          <reference field="30" count="1">
            <x v="9"/>
          </reference>
        </references>
      </pivotArea>
    </format>
    <format dxfId="2835">
      <pivotArea collapsedLevelsAreSubtotals="1" fieldPosition="0">
        <references count="2">
          <reference field="30" count="1" selected="0">
            <x v="9"/>
          </reference>
          <reference field="31" count="3">
            <x v="0"/>
            <x v="1"/>
            <x v="2"/>
          </reference>
        </references>
      </pivotArea>
    </format>
    <format dxfId="2834">
      <pivotArea dataOnly="0" labelOnly="1" fieldPosition="0">
        <references count="1">
          <reference field="30" count="1">
            <x v="9"/>
          </reference>
        </references>
      </pivotArea>
    </format>
    <format dxfId="2833">
      <pivotArea dataOnly="0" labelOnly="1" fieldPosition="0">
        <references count="2">
          <reference field="30" count="1" selected="0">
            <x v="9"/>
          </reference>
          <reference field="31" count="3">
            <x v="0"/>
            <x v="1"/>
            <x v="2"/>
          </reference>
        </references>
      </pivotArea>
    </format>
    <format dxfId="2832">
      <pivotArea collapsedLevelsAreSubtotals="1" fieldPosition="0">
        <references count="1">
          <reference field="30" count="1">
            <x v="10"/>
          </reference>
        </references>
      </pivotArea>
    </format>
    <format dxfId="2831">
      <pivotArea collapsedLevelsAreSubtotals="1" fieldPosition="0">
        <references count="2">
          <reference field="30" count="1" selected="0">
            <x v="10"/>
          </reference>
          <reference field="31" count="1">
            <x v="1"/>
          </reference>
        </references>
      </pivotArea>
    </format>
    <format dxfId="2830">
      <pivotArea dataOnly="0" labelOnly="1" fieldPosition="0">
        <references count="1">
          <reference field="30" count="1">
            <x v="10"/>
          </reference>
        </references>
      </pivotArea>
    </format>
    <format dxfId="2829">
      <pivotArea dataOnly="0" labelOnly="1" fieldPosition="0">
        <references count="2">
          <reference field="30" count="1" selected="0">
            <x v="10"/>
          </reference>
          <reference field="31" count="1">
            <x v="1"/>
          </reference>
        </references>
      </pivotArea>
    </format>
    <format dxfId="2828">
      <pivotArea collapsedLevelsAreSubtotals="1" fieldPosition="0">
        <references count="1">
          <reference field="30" count="1">
            <x v="11"/>
          </reference>
        </references>
      </pivotArea>
    </format>
    <format dxfId="2827">
      <pivotArea collapsedLevelsAreSubtotals="1" fieldPosition="0">
        <references count="2">
          <reference field="30" count="1" selected="0">
            <x v="11"/>
          </reference>
          <reference field="31" count="4">
            <x v="0"/>
            <x v="1"/>
            <x v="2"/>
            <x v="3"/>
          </reference>
        </references>
      </pivotArea>
    </format>
    <format dxfId="2826">
      <pivotArea dataOnly="0" labelOnly="1" fieldPosition="0">
        <references count="1">
          <reference field="30" count="1">
            <x v="11"/>
          </reference>
        </references>
      </pivotArea>
    </format>
    <format dxfId="2825">
      <pivotArea dataOnly="0" labelOnly="1" fieldPosition="0">
        <references count="2">
          <reference field="30" count="1" selected="0">
            <x v="11"/>
          </reference>
          <reference field="31" count="4">
            <x v="0"/>
            <x v="1"/>
            <x v="2"/>
            <x v="3"/>
          </reference>
        </references>
      </pivotArea>
    </format>
    <format dxfId="2824">
      <pivotArea collapsedLevelsAreSubtotals="1" fieldPosition="0">
        <references count="1">
          <reference field="30" count="1">
            <x v="12"/>
          </reference>
        </references>
      </pivotArea>
    </format>
    <format dxfId="2823">
      <pivotArea collapsedLevelsAreSubtotals="1" fieldPosition="0">
        <references count="2">
          <reference field="30" count="1" selected="0">
            <x v="12"/>
          </reference>
          <reference field="31" count="4">
            <x v="0"/>
            <x v="1"/>
            <x v="2"/>
            <x v="3"/>
          </reference>
        </references>
      </pivotArea>
    </format>
    <format dxfId="2822">
      <pivotArea dataOnly="0" labelOnly="1" fieldPosition="0">
        <references count="1">
          <reference field="30" count="1">
            <x v="12"/>
          </reference>
        </references>
      </pivotArea>
    </format>
    <format dxfId="2821">
      <pivotArea dataOnly="0" labelOnly="1" fieldPosition="0">
        <references count="2">
          <reference field="30" count="1" selected="0">
            <x v="12"/>
          </reference>
          <reference field="31" count="4">
            <x v="0"/>
            <x v="1"/>
            <x v="2"/>
            <x v="3"/>
          </reference>
        </references>
      </pivotArea>
    </format>
    <format dxfId="2820">
      <pivotArea collapsedLevelsAreSubtotals="1" fieldPosition="0">
        <references count="1">
          <reference field="30" count="1">
            <x v="13"/>
          </reference>
        </references>
      </pivotArea>
    </format>
    <format dxfId="2819">
      <pivotArea collapsedLevelsAreSubtotals="1" fieldPosition="0">
        <references count="2">
          <reference field="30" count="1" selected="0">
            <x v="13"/>
          </reference>
          <reference field="31" count="4">
            <x v="0"/>
            <x v="1"/>
            <x v="2"/>
            <x v="3"/>
          </reference>
        </references>
      </pivotArea>
    </format>
    <format dxfId="2818">
      <pivotArea dataOnly="0" labelOnly="1" fieldPosition="0">
        <references count="1">
          <reference field="30" count="1">
            <x v="13"/>
          </reference>
        </references>
      </pivotArea>
    </format>
    <format dxfId="2817">
      <pivotArea dataOnly="0" labelOnly="1" fieldPosition="0">
        <references count="2">
          <reference field="30" count="1" selected="0">
            <x v="13"/>
          </reference>
          <reference field="31" count="4">
            <x v="0"/>
            <x v="1"/>
            <x v="2"/>
            <x v="3"/>
          </reference>
        </references>
      </pivotArea>
    </format>
    <format dxfId="2816">
      <pivotArea collapsedLevelsAreSubtotals="1" fieldPosition="0">
        <references count="1">
          <reference field="30" count="1">
            <x v="14"/>
          </reference>
        </references>
      </pivotArea>
    </format>
    <format dxfId="2815">
      <pivotArea collapsedLevelsAreSubtotals="1" fieldPosition="0">
        <references count="2">
          <reference field="30" count="1" selected="0">
            <x v="14"/>
          </reference>
          <reference field="31" count="2">
            <x v="0"/>
            <x v="2"/>
          </reference>
        </references>
      </pivotArea>
    </format>
    <format dxfId="2814">
      <pivotArea dataOnly="0" labelOnly="1" fieldPosition="0">
        <references count="1">
          <reference field="30" count="1">
            <x v="14"/>
          </reference>
        </references>
      </pivotArea>
    </format>
    <format dxfId="2813">
      <pivotArea dataOnly="0" labelOnly="1" fieldPosition="0">
        <references count="2">
          <reference field="30" count="1" selected="0">
            <x v="14"/>
          </reference>
          <reference field="31" count="2">
            <x v="0"/>
            <x v="2"/>
          </reference>
        </references>
      </pivotArea>
    </format>
    <format dxfId="2812">
      <pivotArea collapsedLevelsAreSubtotals="1" fieldPosition="0">
        <references count="2">
          <reference field="30" count="1" selected="0">
            <x v="14"/>
          </reference>
          <reference field="31" count="1">
            <x v="4"/>
          </reference>
        </references>
      </pivotArea>
    </format>
    <format dxfId="2811">
      <pivotArea dataOnly="0" labelOnly="1" fieldPosition="0">
        <references count="2">
          <reference field="30" count="1" selected="0">
            <x v="14"/>
          </reference>
          <reference field="31" count="1">
            <x v="4"/>
          </reference>
        </references>
      </pivotArea>
    </format>
    <format dxfId="2810">
      <pivotArea collapsedLevelsAreSubtotals="1" fieldPosition="0">
        <references count="1">
          <reference field="30" count="1">
            <x v="15"/>
          </reference>
        </references>
      </pivotArea>
    </format>
    <format dxfId="2809">
      <pivotArea collapsedLevelsAreSubtotals="1" fieldPosition="0">
        <references count="2">
          <reference field="30" count="1" selected="0">
            <x v="15"/>
          </reference>
          <reference field="31" count="2">
            <x v="1"/>
            <x v="2"/>
          </reference>
        </references>
      </pivotArea>
    </format>
    <format dxfId="2808">
      <pivotArea dataOnly="0" labelOnly="1" fieldPosition="0">
        <references count="1">
          <reference field="30" count="1">
            <x v="15"/>
          </reference>
        </references>
      </pivotArea>
    </format>
    <format dxfId="2807">
      <pivotArea dataOnly="0" labelOnly="1" fieldPosition="0">
        <references count="2">
          <reference field="30" count="1" selected="0">
            <x v="15"/>
          </reference>
          <reference field="31" count="2">
            <x v="1"/>
            <x v="2"/>
          </reference>
        </references>
      </pivotArea>
    </format>
    <format dxfId="2806">
      <pivotArea collapsedLevelsAreSubtotals="1" fieldPosition="0">
        <references count="1">
          <reference field="30" count="1">
            <x v="16"/>
          </reference>
        </references>
      </pivotArea>
    </format>
    <format dxfId="2805">
      <pivotArea collapsedLevelsAreSubtotals="1" fieldPosition="0">
        <references count="2">
          <reference field="30" count="1" selected="0">
            <x v="16"/>
          </reference>
          <reference field="31" count="4">
            <x v="0"/>
            <x v="1"/>
            <x v="2"/>
            <x v="3"/>
          </reference>
        </references>
      </pivotArea>
    </format>
    <format dxfId="2804">
      <pivotArea dataOnly="0" labelOnly="1" fieldPosition="0">
        <references count="1">
          <reference field="30" count="1">
            <x v="16"/>
          </reference>
        </references>
      </pivotArea>
    </format>
    <format dxfId="2803">
      <pivotArea dataOnly="0" labelOnly="1" fieldPosition="0">
        <references count="2">
          <reference field="30" count="1" selected="0">
            <x v="16"/>
          </reference>
          <reference field="31" count="4">
            <x v="0"/>
            <x v="1"/>
            <x v="2"/>
            <x v="3"/>
          </reference>
        </references>
      </pivotArea>
    </format>
    <format dxfId="2802">
      <pivotArea collapsedLevelsAreSubtotals="1" fieldPosition="0">
        <references count="1">
          <reference field="30" count="1">
            <x v="17"/>
          </reference>
        </references>
      </pivotArea>
    </format>
    <format dxfId="2801">
      <pivotArea collapsedLevelsAreSubtotals="1" fieldPosition="0">
        <references count="2">
          <reference field="30" count="1" selected="0">
            <x v="17"/>
          </reference>
          <reference field="31" count="1">
            <x v="2"/>
          </reference>
        </references>
      </pivotArea>
    </format>
    <format dxfId="2800">
      <pivotArea dataOnly="0" labelOnly="1" fieldPosition="0">
        <references count="1">
          <reference field="30" count="1">
            <x v="17"/>
          </reference>
        </references>
      </pivotArea>
    </format>
    <format dxfId="2799">
      <pivotArea dataOnly="0" labelOnly="1" fieldPosition="0">
        <references count="2">
          <reference field="30" count="1" selected="0">
            <x v="17"/>
          </reference>
          <reference field="31" count="1">
            <x v="2"/>
          </reference>
        </references>
      </pivotArea>
    </format>
    <format dxfId="2798">
      <pivotArea collapsedLevelsAreSubtotals="1" fieldPosition="0">
        <references count="1">
          <reference field="30" count="1">
            <x v="18"/>
          </reference>
        </references>
      </pivotArea>
    </format>
    <format dxfId="2797">
      <pivotArea collapsedLevelsAreSubtotals="1" fieldPosition="0">
        <references count="2">
          <reference field="30" count="1" selected="0">
            <x v="18"/>
          </reference>
          <reference field="31" count="1">
            <x v="2"/>
          </reference>
        </references>
      </pivotArea>
    </format>
    <format dxfId="2796">
      <pivotArea dataOnly="0" labelOnly="1" fieldPosition="0">
        <references count="1">
          <reference field="30" count="1">
            <x v="18"/>
          </reference>
        </references>
      </pivotArea>
    </format>
    <format dxfId="2795">
      <pivotArea dataOnly="0" labelOnly="1" fieldPosition="0">
        <references count="2">
          <reference field="30" count="1" selected="0">
            <x v="18"/>
          </reference>
          <reference field="31" count="1">
            <x v="2"/>
          </reference>
        </references>
      </pivotArea>
    </format>
    <format dxfId="2794">
      <pivotArea collapsedLevelsAreSubtotals="1" fieldPosition="0">
        <references count="1">
          <reference field="30" count="1">
            <x v="19"/>
          </reference>
        </references>
      </pivotArea>
    </format>
    <format dxfId="2793">
      <pivotArea collapsedLevelsAreSubtotals="1" fieldPosition="0">
        <references count="2">
          <reference field="30" count="1" selected="0">
            <x v="19"/>
          </reference>
          <reference field="31" count="2">
            <x v="0"/>
            <x v="1"/>
          </reference>
        </references>
      </pivotArea>
    </format>
    <format dxfId="2792">
      <pivotArea dataOnly="0" labelOnly="1" fieldPosition="0">
        <references count="1">
          <reference field="30" count="1">
            <x v="19"/>
          </reference>
        </references>
      </pivotArea>
    </format>
    <format dxfId="2791">
      <pivotArea dataOnly="0" labelOnly="1" fieldPosition="0">
        <references count="2">
          <reference field="30" count="1" selected="0">
            <x v="19"/>
          </reference>
          <reference field="31" count="2">
            <x v="0"/>
            <x v="1"/>
          </reference>
        </references>
      </pivotArea>
    </format>
    <format dxfId="2790">
      <pivotArea collapsedLevelsAreSubtotals="1" fieldPosition="0">
        <references count="1">
          <reference field="30" count="1">
            <x v="20"/>
          </reference>
        </references>
      </pivotArea>
    </format>
    <format dxfId="2789">
      <pivotArea collapsedLevelsAreSubtotals="1" fieldPosition="0">
        <references count="2">
          <reference field="30" count="1" selected="0">
            <x v="20"/>
          </reference>
          <reference field="31" count="2">
            <x v="1"/>
            <x v="2"/>
          </reference>
        </references>
      </pivotArea>
    </format>
    <format dxfId="2788">
      <pivotArea dataOnly="0" labelOnly="1" fieldPosition="0">
        <references count="1">
          <reference field="30" count="1">
            <x v="20"/>
          </reference>
        </references>
      </pivotArea>
    </format>
    <format dxfId="2787">
      <pivotArea dataOnly="0" labelOnly="1" fieldPosition="0">
        <references count="2">
          <reference field="30" count="1" selected="0">
            <x v="20"/>
          </reference>
          <reference field="31" count="2">
            <x v="1"/>
            <x v="2"/>
          </reference>
        </references>
      </pivotArea>
    </format>
    <format dxfId="2786">
      <pivotArea collapsedLevelsAreSubtotals="1" fieldPosition="0">
        <references count="1">
          <reference field="30" count="1">
            <x v="21"/>
          </reference>
        </references>
      </pivotArea>
    </format>
    <format dxfId="2785">
      <pivotArea collapsedLevelsAreSubtotals="1" fieldPosition="0">
        <references count="2">
          <reference field="30" count="1" selected="0">
            <x v="21"/>
          </reference>
          <reference field="31" count="5">
            <x v="0"/>
            <x v="1"/>
            <x v="2"/>
            <x v="3"/>
            <x v="4"/>
          </reference>
        </references>
      </pivotArea>
    </format>
    <format dxfId="2784">
      <pivotArea dataOnly="0" labelOnly="1" fieldPosition="0">
        <references count="1">
          <reference field="30" count="1">
            <x v="21"/>
          </reference>
        </references>
      </pivotArea>
    </format>
    <format dxfId="2783">
      <pivotArea dataOnly="0" labelOnly="1" fieldPosition="0">
        <references count="2">
          <reference field="30" count="1" selected="0">
            <x v="21"/>
          </reference>
          <reference field="31" count="5">
            <x v="0"/>
            <x v="1"/>
            <x v="2"/>
            <x v="3"/>
            <x v="4"/>
          </reference>
        </references>
      </pivotArea>
    </format>
    <format dxfId="2782">
      <pivotArea collapsedLevelsAreSubtotals="1" fieldPosition="0">
        <references count="1">
          <reference field="30" count="1">
            <x v="22"/>
          </reference>
        </references>
      </pivotArea>
    </format>
    <format dxfId="2781">
      <pivotArea collapsedLevelsAreSubtotals="1" fieldPosition="0">
        <references count="2">
          <reference field="30" count="1" selected="0">
            <x v="22"/>
          </reference>
          <reference field="31" count="1">
            <x v="0"/>
          </reference>
        </references>
      </pivotArea>
    </format>
    <format dxfId="2780">
      <pivotArea dataOnly="0" labelOnly="1" fieldPosition="0">
        <references count="1">
          <reference field="30" count="1">
            <x v="22"/>
          </reference>
        </references>
      </pivotArea>
    </format>
    <format dxfId="2779">
      <pivotArea dataOnly="0" labelOnly="1" fieldPosition="0">
        <references count="2">
          <reference field="30" count="1" selected="0">
            <x v="22"/>
          </reference>
          <reference field="31" count="1">
            <x v="0"/>
          </reference>
        </references>
      </pivotArea>
    </format>
    <format dxfId="2778">
      <pivotArea collapsedLevelsAreSubtotals="1" fieldPosition="0">
        <references count="1">
          <reference field="30" count="1">
            <x v="23"/>
          </reference>
        </references>
      </pivotArea>
    </format>
    <format dxfId="2777">
      <pivotArea collapsedLevelsAreSubtotals="1" fieldPosition="0">
        <references count="2">
          <reference field="30" count="1" selected="0">
            <x v="23"/>
          </reference>
          <reference field="31" count="1">
            <x v="0"/>
          </reference>
        </references>
      </pivotArea>
    </format>
    <format dxfId="2776">
      <pivotArea dataOnly="0" labelOnly="1" fieldPosition="0">
        <references count="1">
          <reference field="30" count="1">
            <x v="23"/>
          </reference>
        </references>
      </pivotArea>
    </format>
    <format dxfId="2775">
      <pivotArea dataOnly="0" labelOnly="1" fieldPosition="0">
        <references count="2">
          <reference field="30" count="1" selected="0">
            <x v="23"/>
          </reference>
          <reference field="31" count="1">
            <x v="0"/>
          </reference>
        </references>
      </pivotArea>
    </format>
    <format dxfId="2774">
      <pivotArea collapsedLevelsAreSubtotals="1" fieldPosition="0">
        <references count="1">
          <reference field="30" count="1">
            <x v="24"/>
          </reference>
        </references>
      </pivotArea>
    </format>
    <format dxfId="2773">
      <pivotArea collapsedLevelsAreSubtotals="1" fieldPosition="0">
        <references count="2">
          <reference field="30" count="1" selected="0">
            <x v="24"/>
          </reference>
          <reference field="31" count="1">
            <x v="1"/>
          </reference>
        </references>
      </pivotArea>
    </format>
    <format dxfId="2772">
      <pivotArea dataOnly="0" labelOnly="1" fieldPosition="0">
        <references count="1">
          <reference field="30" count="1">
            <x v="24"/>
          </reference>
        </references>
      </pivotArea>
    </format>
    <format dxfId="2771">
      <pivotArea dataOnly="0" labelOnly="1" fieldPosition="0">
        <references count="2">
          <reference field="30" count="1" selected="0">
            <x v="24"/>
          </reference>
          <reference field="31" count="1">
            <x v="1"/>
          </reference>
        </references>
      </pivotArea>
    </format>
    <format dxfId="2770">
      <pivotArea collapsedLevelsAreSubtotals="1" fieldPosition="0">
        <references count="1">
          <reference field="30" count="1">
            <x v="25"/>
          </reference>
        </references>
      </pivotArea>
    </format>
    <format dxfId="2769">
      <pivotArea collapsedLevelsAreSubtotals="1" fieldPosition="0">
        <references count="2">
          <reference field="30" count="1" selected="0">
            <x v="25"/>
          </reference>
          <reference field="31" count="1">
            <x v="0"/>
          </reference>
        </references>
      </pivotArea>
    </format>
    <format dxfId="2768">
      <pivotArea dataOnly="0" labelOnly="1" fieldPosition="0">
        <references count="1">
          <reference field="30" count="1">
            <x v="25"/>
          </reference>
        </references>
      </pivotArea>
    </format>
    <format dxfId="2767">
      <pivotArea dataOnly="0" labelOnly="1" fieldPosition="0">
        <references count="2">
          <reference field="30" count="1" selected="0">
            <x v="25"/>
          </reference>
          <reference field="31" count="1">
            <x v="0"/>
          </reference>
        </references>
      </pivotArea>
    </format>
    <format dxfId="2766">
      <pivotArea collapsedLevelsAreSubtotals="1" fieldPosition="0">
        <references count="1">
          <reference field="30" count="1">
            <x v="26"/>
          </reference>
        </references>
      </pivotArea>
    </format>
    <format dxfId="2765">
      <pivotArea collapsedLevelsAreSubtotals="1" fieldPosition="0">
        <references count="2">
          <reference field="30" count="1" selected="0">
            <x v="26"/>
          </reference>
          <reference field="31" count="1">
            <x v="0"/>
          </reference>
        </references>
      </pivotArea>
    </format>
    <format dxfId="2764">
      <pivotArea dataOnly="0" labelOnly="1" fieldPosition="0">
        <references count="1">
          <reference field="30" count="1">
            <x v="26"/>
          </reference>
        </references>
      </pivotArea>
    </format>
    <format dxfId="2763">
      <pivotArea dataOnly="0" labelOnly="1" fieldPosition="0">
        <references count="2">
          <reference field="30" count="1" selected="0">
            <x v="26"/>
          </reference>
          <reference field="31" count="1">
            <x v="0"/>
          </reference>
        </references>
      </pivotArea>
    </format>
    <format dxfId="2762">
      <pivotArea collapsedLevelsAreSubtotals="1" fieldPosition="0">
        <references count="1">
          <reference field="30" count="1">
            <x v="27"/>
          </reference>
        </references>
      </pivotArea>
    </format>
    <format dxfId="2761">
      <pivotArea collapsedLevelsAreSubtotals="1" fieldPosition="0">
        <references count="2">
          <reference field="30" count="1" selected="0">
            <x v="27"/>
          </reference>
          <reference field="31" count="1">
            <x v="0"/>
          </reference>
        </references>
      </pivotArea>
    </format>
    <format dxfId="2760">
      <pivotArea dataOnly="0" labelOnly="1" fieldPosition="0">
        <references count="1">
          <reference field="30" count="1">
            <x v="27"/>
          </reference>
        </references>
      </pivotArea>
    </format>
    <format dxfId="2759">
      <pivotArea dataOnly="0" labelOnly="1" fieldPosition="0">
        <references count="2">
          <reference field="30" count="1" selected="0">
            <x v="27"/>
          </reference>
          <reference field="31" count="1">
            <x v="0"/>
          </reference>
        </references>
      </pivotArea>
    </format>
    <format dxfId="2758">
      <pivotArea collapsedLevelsAreSubtotals="1" fieldPosition="0">
        <references count="1">
          <reference field="30" count="1">
            <x v="28"/>
          </reference>
        </references>
      </pivotArea>
    </format>
    <format dxfId="2757">
      <pivotArea collapsedLevelsAreSubtotals="1" fieldPosition="0">
        <references count="2">
          <reference field="30" count="1" selected="0">
            <x v="28"/>
          </reference>
          <reference field="31" count="1">
            <x v="0"/>
          </reference>
        </references>
      </pivotArea>
    </format>
    <format dxfId="2756">
      <pivotArea dataOnly="0" labelOnly="1" fieldPosition="0">
        <references count="1">
          <reference field="30" count="1">
            <x v="28"/>
          </reference>
        </references>
      </pivotArea>
    </format>
    <format dxfId="2755">
      <pivotArea dataOnly="0" labelOnly="1" fieldPosition="0">
        <references count="2">
          <reference field="30" count="1" selected="0">
            <x v="28"/>
          </reference>
          <reference field="31" count="1">
            <x v="0"/>
          </reference>
        </references>
      </pivotArea>
    </format>
    <format dxfId="2754">
      <pivotArea collapsedLevelsAreSubtotals="1" fieldPosition="0">
        <references count="1">
          <reference field="30" count="1">
            <x v="29"/>
          </reference>
        </references>
      </pivotArea>
    </format>
    <format dxfId="2753">
      <pivotArea collapsedLevelsAreSubtotals="1" fieldPosition="0">
        <references count="2">
          <reference field="30" count="1" selected="0">
            <x v="29"/>
          </reference>
          <reference field="31" count="1">
            <x v="1"/>
          </reference>
        </references>
      </pivotArea>
    </format>
    <format dxfId="2752">
      <pivotArea dataOnly="0" labelOnly="1" fieldPosition="0">
        <references count="1">
          <reference field="30" count="1">
            <x v="29"/>
          </reference>
        </references>
      </pivotArea>
    </format>
    <format dxfId="2751">
      <pivotArea dataOnly="0" labelOnly="1" fieldPosition="0">
        <references count="2">
          <reference field="30" count="1" selected="0">
            <x v="29"/>
          </reference>
          <reference field="31" count="1">
            <x v="1"/>
          </reference>
        </references>
      </pivotArea>
    </format>
    <format dxfId="2750">
      <pivotArea collapsedLevelsAreSubtotals="1" fieldPosition="0">
        <references count="1">
          <reference field="30" count="1">
            <x v="30"/>
          </reference>
        </references>
      </pivotArea>
    </format>
    <format dxfId="2749">
      <pivotArea collapsedLevelsAreSubtotals="1" fieldPosition="0">
        <references count="2">
          <reference field="30" count="1" selected="0">
            <x v="30"/>
          </reference>
          <reference field="31" count="1">
            <x v="1"/>
          </reference>
        </references>
      </pivotArea>
    </format>
    <format dxfId="2748">
      <pivotArea dataOnly="0" labelOnly="1" fieldPosition="0">
        <references count="1">
          <reference field="30" count="1">
            <x v="30"/>
          </reference>
        </references>
      </pivotArea>
    </format>
    <format dxfId="2747">
      <pivotArea dataOnly="0" labelOnly="1" fieldPosition="0">
        <references count="2">
          <reference field="30" count="1" selected="0">
            <x v="30"/>
          </reference>
          <reference field="31" count="1">
            <x v="1"/>
          </reference>
        </references>
      </pivotArea>
    </format>
    <format dxfId="2746">
      <pivotArea collapsedLevelsAreSubtotals="1" fieldPosition="0">
        <references count="1">
          <reference field="30" count="1">
            <x v="31"/>
          </reference>
        </references>
      </pivotArea>
    </format>
    <format dxfId="2745">
      <pivotArea collapsedLevelsAreSubtotals="1" fieldPosition="0">
        <references count="2">
          <reference field="30" count="1" selected="0">
            <x v="31"/>
          </reference>
          <reference field="31" count="1">
            <x v="3"/>
          </reference>
        </references>
      </pivotArea>
    </format>
    <format dxfId="2744">
      <pivotArea dataOnly="0" labelOnly="1" fieldPosition="0">
        <references count="1">
          <reference field="30" count="1">
            <x v="31"/>
          </reference>
        </references>
      </pivotArea>
    </format>
    <format dxfId="2743">
      <pivotArea dataOnly="0" labelOnly="1" fieldPosition="0">
        <references count="2">
          <reference field="30" count="1" selected="0">
            <x v="31"/>
          </reference>
          <reference field="31" count="1">
            <x v="3"/>
          </reference>
        </references>
      </pivotArea>
    </format>
    <format dxfId="2742">
      <pivotArea collapsedLevelsAreSubtotals="1" fieldPosition="0">
        <references count="1">
          <reference field="30" count="1">
            <x v="32"/>
          </reference>
        </references>
      </pivotArea>
    </format>
    <format dxfId="2741">
      <pivotArea collapsedLevelsAreSubtotals="1" fieldPosition="0">
        <references count="2">
          <reference field="30" count="1" selected="0">
            <x v="32"/>
          </reference>
          <reference field="31" count="1">
            <x v="1"/>
          </reference>
        </references>
      </pivotArea>
    </format>
    <format dxfId="2740">
      <pivotArea dataOnly="0" labelOnly="1" fieldPosition="0">
        <references count="1">
          <reference field="30" count="1">
            <x v="32"/>
          </reference>
        </references>
      </pivotArea>
    </format>
    <format dxfId="2739">
      <pivotArea dataOnly="0" labelOnly="1" fieldPosition="0">
        <references count="2">
          <reference field="30" count="1" selected="0">
            <x v="32"/>
          </reference>
          <reference field="31" count="1">
            <x v="1"/>
          </reference>
        </references>
      </pivotArea>
    </format>
    <format dxfId="2738">
      <pivotArea collapsedLevelsAreSubtotals="1" fieldPosition="0">
        <references count="1">
          <reference field="30" count="1">
            <x v="33"/>
          </reference>
        </references>
      </pivotArea>
    </format>
    <format dxfId="2737">
      <pivotArea collapsedLevelsAreSubtotals="1" fieldPosition="0">
        <references count="2">
          <reference field="30" count="1" selected="0">
            <x v="33"/>
          </reference>
          <reference field="31" count="1">
            <x v="0"/>
          </reference>
        </references>
      </pivotArea>
    </format>
    <format dxfId="2736">
      <pivotArea dataOnly="0" labelOnly="1" fieldPosition="0">
        <references count="1">
          <reference field="30" count="1">
            <x v="33"/>
          </reference>
        </references>
      </pivotArea>
    </format>
    <format dxfId="2735">
      <pivotArea dataOnly="0" labelOnly="1" fieldPosition="0">
        <references count="2">
          <reference field="30" count="1" selected="0">
            <x v="33"/>
          </reference>
          <reference field="31" count="1">
            <x v="0"/>
          </reference>
        </references>
      </pivotArea>
    </format>
    <format dxfId="2734">
      <pivotArea collapsedLevelsAreSubtotals="1" fieldPosition="0">
        <references count="1">
          <reference field="30" count="1">
            <x v="34"/>
          </reference>
        </references>
      </pivotArea>
    </format>
    <format dxfId="2733">
      <pivotArea collapsedLevelsAreSubtotals="1" fieldPosition="0">
        <references count="2">
          <reference field="30" count="1" selected="0">
            <x v="34"/>
          </reference>
          <reference field="31" count="2">
            <x v="0"/>
            <x v="1"/>
          </reference>
        </references>
      </pivotArea>
    </format>
    <format dxfId="2732">
      <pivotArea dataOnly="0" labelOnly="1" fieldPosition="0">
        <references count="1">
          <reference field="30" count="1">
            <x v="34"/>
          </reference>
        </references>
      </pivotArea>
    </format>
    <format dxfId="2731">
      <pivotArea dataOnly="0" labelOnly="1" fieldPosition="0">
        <references count="2">
          <reference field="30" count="1" selected="0">
            <x v="34"/>
          </reference>
          <reference field="31" count="2">
            <x v="0"/>
            <x v="1"/>
          </reference>
        </references>
      </pivotArea>
    </format>
    <format dxfId="2730">
      <pivotArea collapsedLevelsAreSubtotals="1" fieldPosition="0">
        <references count="1">
          <reference field="30" count="1">
            <x v="35"/>
          </reference>
        </references>
      </pivotArea>
    </format>
    <format dxfId="2729">
      <pivotArea collapsedLevelsAreSubtotals="1" fieldPosition="0">
        <references count="2">
          <reference field="30" count="1" selected="0">
            <x v="35"/>
          </reference>
          <reference field="31" count="2">
            <x v="0"/>
            <x v="1"/>
          </reference>
        </references>
      </pivotArea>
    </format>
    <format dxfId="2728">
      <pivotArea dataOnly="0" labelOnly="1" fieldPosition="0">
        <references count="1">
          <reference field="30" count="1">
            <x v="35"/>
          </reference>
        </references>
      </pivotArea>
    </format>
    <format dxfId="2727">
      <pivotArea dataOnly="0" labelOnly="1" fieldPosition="0">
        <references count="2">
          <reference field="30" count="1" selected="0">
            <x v="35"/>
          </reference>
          <reference field="31" count="2">
            <x v="0"/>
            <x v="1"/>
          </reference>
        </references>
      </pivotArea>
    </format>
    <format dxfId="2726">
      <pivotArea collapsedLevelsAreSubtotals="1" fieldPosition="0">
        <references count="1">
          <reference field="30" count="1">
            <x v="36"/>
          </reference>
        </references>
      </pivotArea>
    </format>
    <format dxfId="2725">
      <pivotArea collapsedLevelsAreSubtotals="1" fieldPosition="0">
        <references count="2">
          <reference field="30" count="1" selected="0">
            <x v="36"/>
          </reference>
          <reference field="31" count="2">
            <x v="0"/>
            <x v="1"/>
          </reference>
        </references>
      </pivotArea>
    </format>
    <format dxfId="2724">
      <pivotArea dataOnly="0" labelOnly="1" fieldPosition="0">
        <references count="1">
          <reference field="30" count="1">
            <x v="36"/>
          </reference>
        </references>
      </pivotArea>
    </format>
    <format dxfId="2723">
      <pivotArea dataOnly="0" labelOnly="1" fieldPosition="0">
        <references count="2">
          <reference field="30" count="1" selected="0">
            <x v="36"/>
          </reference>
          <reference field="31" count="2">
            <x v="0"/>
            <x v="1"/>
          </reference>
        </references>
      </pivotArea>
    </format>
    <format dxfId="2722">
      <pivotArea collapsedLevelsAreSubtotals="1" fieldPosition="0">
        <references count="1">
          <reference field="30" count="1">
            <x v="37"/>
          </reference>
        </references>
      </pivotArea>
    </format>
    <format dxfId="2721">
      <pivotArea collapsedLevelsAreSubtotals="1" fieldPosition="0">
        <references count="2">
          <reference field="30" count="1" selected="0">
            <x v="37"/>
          </reference>
          <reference field="31" count="3">
            <x v="0"/>
            <x v="1"/>
            <x v="3"/>
          </reference>
        </references>
      </pivotArea>
    </format>
    <format dxfId="2720">
      <pivotArea dataOnly="0" labelOnly="1" fieldPosition="0">
        <references count="1">
          <reference field="30" count="1">
            <x v="37"/>
          </reference>
        </references>
      </pivotArea>
    </format>
    <format dxfId="2719">
      <pivotArea dataOnly="0" labelOnly="1" fieldPosition="0">
        <references count="2">
          <reference field="30" count="1" selected="0">
            <x v="37"/>
          </reference>
          <reference field="31" count="3">
            <x v="0"/>
            <x v="1"/>
            <x v="3"/>
          </reference>
        </references>
      </pivotArea>
    </format>
    <format dxfId="2718">
      <pivotArea collapsedLevelsAreSubtotals="1" fieldPosition="0">
        <references count="1">
          <reference field="30" count="1">
            <x v="38"/>
          </reference>
        </references>
      </pivotArea>
    </format>
    <format dxfId="2717">
      <pivotArea collapsedLevelsAreSubtotals="1" fieldPosition="0">
        <references count="2">
          <reference field="30" count="1" selected="0">
            <x v="38"/>
          </reference>
          <reference field="31" count="1">
            <x v="2"/>
          </reference>
        </references>
      </pivotArea>
    </format>
    <format dxfId="2716">
      <pivotArea dataOnly="0" labelOnly="1" fieldPosition="0">
        <references count="1">
          <reference field="30" count="1">
            <x v="38"/>
          </reference>
        </references>
      </pivotArea>
    </format>
    <format dxfId="2715">
      <pivotArea dataOnly="0" labelOnly="1" fieldPosition="0">
        <references count="2">
          <reference field="30" count="1" selected="0">
            <x v="38"/>
          </reference>
          <reference field="31" count="1">
            <x v="2"/>
          </reference>
        </references>
      </pivotArea>
    </format>
    <format dxfId="2714">
      <pivotArea collapsedLevelsAreSubtotals="1" fieldPosition="0">
        <references count="1">
          <reference field="30" count="1">
            <x v="39"/>
          </reference>
        </references>
      </pivotArea>
    </format>
    <format dxfId="2713">
      <pivotArea collapsedLevelsAreSubtotals="1" fieldPosition="0">
        <references count="2">
          <reference field="30" count="1" selected="0">
            <x v="39"/>
          </reference>
          <reference field="31" count="1">
            <x v="1"/>
          </reference>
        </references>
      </pivotArea>
    </format>
    <format dxfId="2712">
      <pivotArea dataOnly="0" labelOnly="1" fieldPosition="0">
        <references count="1">
          <reference field="30" count="1">
            <x v="39"/>
          </reference>
        </references>
      </pivotArea>
    </format>
    <format dxfId="2711">
      <pivotArea dataOnly="0" labelOnly="1" fieldPosition="0">
        <references count="2">
          <reference field="30" count="1" selected="0">
            <x v="39"/>
          </reference>
          <reference field="31" count="1">
            <x v="1"/>
          </reference>
        </references>
      </pivotArea>
    </format>
    <format dxfId="2710">
      <pivotArea collapsedLevelsAreSubtotals="1" fieldPosition="0">
        <references count="2">
          <reference field="30" count="1" selected="0">
            <x v="40"/>
          </reference>
          <reference field="31" count="4">
            <x v="0"/>
            <x v="1"/>
            <x v="2"/>
            <x v="3"/>
          </reference>
        </references>
      </pivotArea>
    </format>
    <format dxfId="2709">
      <pivotArea dataOnly="0" labelOnly="1" fieldPosition="0">
        <references count="2">
          <reference field="30" count="1" selected="0">
            <x v="40"/>
          </reference>
          <reference field="31" count="4">
            <x v="0"/>
            <x v="1"/>
            <x v="2"/>
            <x v="3"/>
          </reference>
        </references>
      </pivotArea>
    </format>
    <format dxfId="2708">
      <pivotArea collapsedLevelsAreSubtotals="1" fieldPosition="0">
        <references count="1">
          <reference field="30" count="1">
            <x v="40"/>
          </reference>
        </references>
      </pivotArea>
    </format>
    <format dxfId="2707">
      <pivotArea dataOnly="0" labelOnly="1" fieldPosition="0">
        <references count="1">
          <reference field="30" count="1">
            <x v="40"/>
          </reference>
        </references>
      </pivotArea>
    </format>
    <format dxfId="2706">
      <pivotArea collapsedLevelsAreSubtotals="1" fieldPosition="0">
        <references count="1">
          <reference field="30" count="1">
            <x v="41"/>
          </reference>
        </references>
      </pivotArea>
    </format>
    <format dxfId="2705">
      <pivotArea collapsedLevelsAreSubtotals="1" fieldPosition="0">
        <references count="2">
          <reference field="30" count="1" selected="0">
            <x v="41"/>
          </reference>
          <reference field="31" count="1">
            <x v="0"/>
          </reference>
        </references>
      </pivotArea>
    </format>
    <format dxfId="2704">
      <pivotArea dataOnly="0" labelOnly="1" fieldPosition="0">
        <references count="1">
          <reference field="30" count="1">
            <x v="41"/>
          </reference>
        </references>
      </pivotArea>
    </format>
    <format dxfId="2703">
      <pivotArea dataOnly="0" labelOnly="1" fieldPosition="0">
        <references count="2">
          <reference field="30" count="1" selected="0">
            <x v="41"/>
          </reference>
          <reference field="31" count="1">
            <x v="0"/>
          </reference>
        </references>
      </pivotArea>
    </format>
    <format dxfId="2702">
      <pivotArea collapsedLevelsAreSubtotals="1" fieldPosition="0">
        <references count="1">
          <reference field="30" count="1">
            <x v="42"/>
          </reference>
        </references>
      </pivotArea>
    </format>
    <format dxfId="2701">
      <pivotArea collapsedLevelsAreSubtotals="1" fieldPosition="0">
        <references count="2">
          <reference field="30" count="1" selected="0">
            <x v="42"/>
          </reference>
          <reference field="31" count="2">
            <x v="0"/>
            <x v="1"/>
          </reference>
        </references>
      </pivotArea>
    </format>
    <format dxfId="2700">
      <pivotArea dataOnly="0" labelOnly="1" fieldPosition="0">
        <references count="1">
          <reference field="30" count="1">
            <x v="42"/>
          </reference>
        </references>
      </pivotArea>
    </format>
    <format dxfId="2699">
      <pivotArea dataOnly="0" labelOnly="1" fieldPosition="0">
        <references count="2">
          <reference field="30" count="1" selected="0">
            <x v="42"/>
          </reference>
          <reference field="31" count="2">
            <x v="0"/>
            <x v="1"/>
          </reference>
        </references>
      </pivotArea>
    </format>
    <format dxfId="2698">
      <pivotArea collapsedLevelsAreSubtotals="1" fieldPosition="0">
        <references count="1">
          <reference field="30" count="1">
            <x v="43"/>
          </reference>
        </references>
      </pivotArea>
    </format>
    <format dxfId="2697">
      <pivotArea collapsedLevelsAreSubtotals="1" fieldPosition="0">
        <references count="2">
          <reference field="30" count="1" selected="0">
            <x v="43"/>
          </reference>
          <reference field="31" count="3">
            <x v="0"/>
            <x v="1"/>
            <x v="2"/>
          </reference>
        </references>
      </pivotArea>
    </format>
    <format dxfId="2696">
      <pivotArea dataOnly="0" labelOnly="1" fieldPosition="0">
        <references count="1">
          <reference field="30" count="1">
            <x v="43"/>
          </reference>
        </references>
      </pivotArea>
    </format>
    <format dxfId="2695">
      <pivotArea dataOnly="0" labelOnly="1" fieldPosition="0">
        <references count="2">
          <reference field="30" count="1" selected="0">
            <x v="43"/>
          </reference>
          <reference field="31" count="3">
            <x v="0"/>
            <x v="1"/>
            <x v="2"/>
          </reference>
        </references>
      </pivotArea>
    </format>
    <format dxfId="2694">
      <pivotArea collapsedLevelsAreSubtotals="1" fieldPosition="0">
        <references count="1">
          <reference field="30" count="1">
            <x v="44"/>
          </reference>
        </references>
      </pivotArea>
    </format>
    <format dxfId="2693">
      <pivotArea collapsedLevelsAreSubtotals="1" fieldPosition="0">
        <references count="2">
          <reference field="30" count="1" selected="0">
            <x v="44"/>
          </reference>
          <reference field="31" count="1">
            <x v="0"/>
          </reference>
        </references>
      </pivotArea>
    </format>
    <format dxfId="2692">
      <pivotArea dataOnly="0" labelOnly="1" fieldPosition="0">
        <references count="1">
          <reference field="30" count="1">
            <x v="44"/>
          </reference>
        </references>
      </pivotArea>
    </format>
    <format dxfId="2691">
      <pivotArea dataOnly="0" labelOnly="1" fieldPosition="0">
        <references count="2">
          <reference field="30" count="1" selected="0">
            <x v="44"/>
          </reference>
          <reference field="31" count="1">
            <x v="0"/>
          </reference>
        </references>
      </pivotArea>
    </format>
    <format dxfId="2690">
      <pivotArea collapsedLevelsAreSubtotals="1" fieldPosition="0">
        <references count="1">
          <reference field="30" count="1">
            <x v="45"/>
          </reference>
        </references>
      </pivotArea>
    </format>
    <format dxfId="2689">
      <pivotArea collapsedLevelsAreSubtotals="1" fieldPosition="0">
        <references count="2">
          <reference field="30" count="1" selected="0">
            <x v="45"/>
          </reference>
          <reference field="31" count="1">
            <x v="0"/>
          </reference>
        </references>
      </pivotArea>
    </format>
    <format dxfId="2688">
      <pivotArea dataOnly="0" labelOnly="1" fieldPosition="0">
        <references count="1">
          <reference field="30" count="1">
            <x v="45"/>
          </reference>
        </references>
      </pivotArea>
    </format>
    <format dxfId="2687">
      <pivotArea dataOnly="0" labelOnly="1" fieldPosition="0">
        <references count="2">
          <reference field="30" count="1" selected="0">
            <x v="45"/>
          </reference>
          <reference field="31" count="1">
            <x v="0"/>
          </reference>
        </references>
      </pivotArea>
    </format>
    <format dxfId="2686">
      <pivotArea collapsedLevelsAreSubtotals="1" fieldPosition="0">
        <references count="1">
          <reference field="30" count="1">
            <x v="46"/>
          </reference>
        </references>
      </pivotArea>
    </format>
    <format dxfId="2685">
      <pivotArea collapsedLevelsAreSubtotals="1" fieldPosition="0">
        <references count="2">
          <reference field="30" count="1" selected="0">
            <x v="46"/>
          </reference>
          <reference field="31" count="4">
            <x v="0"/>
            <x v="1"/>
            <x v="2"/>
            <x v="3"/>
          </reference>
        </references>
      </pivotArea>
    </format>
    <format dxfId="2684">
      <pivotArea dataOnly="0" labelOnly="1" fieldPosition="0">
        <references count="1">
          <reference field="30" count="1">
            <x v="46"/>
          </reference>
        </references>
      </pivotArea>
    </format>
    <format dxfId="2683">
      <pivotArea dataOnly="0" labelOnly="1" fieldPosition="0">
        <references count="2">
          <reference field="30" count="1" selected="0">
            <x v="46"/>
          </reference>
          <reference field="31" count="4">
            <x v="0"/>
            <x v="1"/>
            <x v="2"/>
            <x v="3"/>
          </reference>
        </references>
      </pivotArea>
    </format>
    <format dxfId="2682">
      <pivotArea collapsedLevelsAreSubtotals="1" fieldPosition="0">
        <references count="1">
          <reference field="30" count="1">
            <x v="47"/>
          </reference>
        </references>
      </pivotArea>
    </format>
    <format dxfId="2681">
      <pivotArea collapsedLevelsAreSubtotals="1" fieldPosition="0">
        <references count="2">
          <reference field="30" count="1" selected="0">
            <x v="47"/>
          </reference>
          <reference field="31" count="1">
            <x v="0"/>
          </reference>
        </references>
      </pivotArea>
    </format>
    <format dxfId="2680">
      <pivotArea dataOnly="0" labelOnly="1" fieldPosition="0">
        <references count="1">
          <reference field="30" count="1">
            <x v="47"/>
          </reference>
        </references>
      </pivotArea>
    </format>
    <format dxfId="2679">
      <pivotArea dataOnly="0" labelOnly="1" fieldPosition="0">
        <references count="2">
          <reference field="30" count="1" selected="0">
            <x v="47"/>
          </reference>
          <reference field="31" count="1">
            <x v="0"/>
          </reference>
        </references>
      </pivotArea>
    </format>
    <format dxfId="2678">
      <pivotArea collapsedLevelsAreSubtotals="1" fieldPosition="0">
        <references count="1">
          <reference field="30" count="1">
            <x v="48"/>
          </reference>
        </references>
      </pivotArea>
    </format>
    <format dxfId="2677">
      <pivotArea collapsedLevelsAreSubtotals="1" fieldPosition="0">
        <references count="2">
          <reference field="30" count="1" selected="0">
            <x v="48"/>
          </reference>
          <reference field="31" count="1">
            <x v="1"/>
          </reference>
        </references>
      </pivotArea>
    </format>
    <format dxfId="2676">
      <pivotArea dataOnly="0" labelOnly="1" fieldPosition="0">
        <references count="1">
          <reference field="30" count="1">
            <x v="48"/>
          </reference>
        </references>
      </pivotArea>
    </format>
    <format dxfId="2675">
      <pivotArea dataOnly="0" labelOnly="1" fieldPosition="0">
        <references count="2">
          <reference field="30" count="1" selected="0">
            <x v="48"/>
          </reference>
          <reference field="31" count="1">
            <x v="1"/>
          </reference>
        </references>
      </pivotArea>
    </format>
    <format dxfId="2674">
      <pivotArea collapsedLevelsAreSubtotals="1" fieldPosition="0">
        <references count="1">
          <reference field="30" count="1">
            <x v="49"/>
          </reference>
        </references>
      </pivotArea>
    </format>
    <format dxfId="2673">
      <pivotArea collapsedLevelsAreSubtotals="1" fieldPosition="0">
        <references count="2">
          <reference field="30" count="1" selected="0">
            <x v="49"/>
          </reference>
          <reference field="31" count="1">
            <x v="0"/>
          </reference>
        </references>
      </pivotArea>
    </format>
    <format dxfId="2672">
      <pivotArea dataOnly="0" labelOnly="1" fieldPosition="0">
        <references count="1">
          <reference field="30" count="1">
            <x v="49"/>
          </reference>
        </references>
      </pivotArea>
    </format>
    <format dxfId="2671">
      <pivotArea dataOnly="0" labelOnly="1" fieldPosition="0">
        <references count="2">
          <reference field="30" count="1" selected="0">
            <x v="49"/>
          </reference>
          <reference field="31" count="1">
            <x v="0"/>
          </reference>
        </references>
      </pivotArea>
    </format>
    <format dxfId="2670">
      <pivotArea collapsedLevelsAreSubtotals="1" fieldPosition="0">
        <references count="1">
          <reference field="30" count="1">
            <x v="50"/>
          </reference>
        </references>
      </pivotArea>
    </format>
    <format dxfId="2669">
      <pivotArea collapsedLevelsAreSubtotals="1" fieldPosition="0">
        <references count="2">
          <reference field="30" count="1" selected="0">
            <x v="50"/>
          </reference>
          <reference field="31" count="1">
            <x v="0"/>
          </reference>
        </references>
      </pivotArea>
    </format>
    <format dxfId="2668">
      <pivotArea dataOnly="0" labelOnly="1" fieldPosition="0">
        <references count="1">
          <reference field="30" count="1">
            <x v="50"/>
          </reference>
        </references>
      </pivotArea>
    </format>
    <format dxfId="2667">
      <pivotArea dataOnly="0" labelOnly="1" fieldPosition="0">
        <references count="2">
          <reference field="30" count="1" selected="0">
            <x v="50"/>
          </reference>
          <reference field="31" count="1">
            <x v="0"/>
          </reference>
        </references>
      </pivotArea>
    </format>
    <format dxfId="2666">
      <pivotArea collapsedLevelsAreSubtotals="1" fieldPosition="0">
        <references count="1">
          <reference field="30" count="1">
            <x v="51"/>
          </reference>
        </references>
      </pivotArea>
    </format>
    <format dxfId="2665">
      <pivotArea collapsedLevelsAreSubtotals="1" fieldPosition="0">
        <references count="2">
          <reference field="30" count="1" selected="0">
            <x v="51"/>
          </reference>
          <reference field="31" count="1">
            <x v="0"/>
          </reference>
        </references>
      </pivotArea>
    </format>
    <format dxfId="2664">
      <pivotArea dataOnly="0" labelOnly="1" fieldPosition="0">
        <references count="1">
          <reference field="30" count="1">
            <x v="51"/>
          </reference>
        </references>
      </pivotArea>
    </format>
    <format dxfId="2663">
      <pivotArea dataOnly="0" labelOnly="1" fieldPosition="0">
        <references count="2">
          <reference field="30" count="1" selected="0">
            <x v="51"/>
          </reference>
          <reference field="31" count="1">
            <x v="0"/>
          </reference>
        </references>
      </pivotArea>
    </format>
    <format dxfId="2662">
      <pivotArea collapsedLevelsAreSubtotals="1" fieldPosition="0">
        <references count="1">
          <reference field="30" count="1">
            <x v="52"/>
          </reference>
        </references>
      </pivotArea>
    </format>
    <format dxfId="2661">
      <pivotArea collapsedLevelsAreSubtotals="1" fieldPosition="0">
        <references count="2">
          <reference field="30" count="1" selected="0">
            <x v="52"/>
          </reference>
          <reference field="31" count="1">
            <x v="0"/>
          </reference>
        </references>
      </pivotArea>
    </format>
    <format dxfId="2660">
      <pivotArea dataOnly="0" labelOnly="1" fieldPosition="0">
        <references count="1">
          <reference field="30" count="1">
            <x v="52"/>
          </reference>
        </references>
      </pivotArea>
    </format>
    <format dxfId="2659">
      <pivotArea dataOnly="0" labelOnly="1" fieldPosition="0">
        <references count="2">
          <reference field="30" count="1" selected="0">
            <x v="52"/>
          </reference>
          <reference field="31" count="1">
            <x v="0"/>
          </reference>
        </references>
      </pivotArea>
    </format>
    <format dxfId="2658">
      <pivotArea collapsedLevelsAreSubtotals="1" fieldPosition="0">
        <references count="1">
          <reference field="30" count="1">
            <x v="53"/>
          </reference>
        </references>
      </pivotArea>
    </format>
    <format dxfId="2657">
      <pivotArea collapsedLevelsAreSubtotals="1" fieldPosition="0">
        <references count="2">
          <reference field="30" count="1" selected="0">
            <x v="53"/>
          </reference>
          <reference field="31" count="1">
            <x v="0"/>
          </reference>
        </references>
      </pivotArea>
    </format>
    <format dxfId="2656">
      <pivotArea dataOnly="0" labelOnly="1" fieldPosition="0">
        <references count="1">
          <reference field="30" count="1">
            <x v="53"/>
          </reference>
        </references>
      </pivotArea>
    </format>
    <format dxfId="2655">
      <pivotArea dataOnly="0" labelOnly="1" fieldPosition="0">
        <references count="2">
          <reference field="30" count="1" selected="0">
            <x v="53"/>
          </reference>
          <reference field="31" count="1">
            <x v="0"/>
          </reference>
        </references>
      </pivotArea>
    </format>
    <format dxfId="2654">
      <pivotArea collapsedLevelsAreSubtotals="1" fieldPosition="0">
        <references count="1">
          <reference field="30" count="1">
            <x v="54"/>
          </reference>
        </references>
      </pivotArea>
    </format>
    <format dxfId="2653">
      <pivotArea collapsedLevelsAreSubtotals="1" fieldPosition="0">
        <references count="2">
          <reference field="30" count="1" selected="0">
            <x v="54"/>
          </reference>
          <reference field="31" count="4">
            <x v="0"/>
            <x v="1"/>
            <x v="2"/>
            <x v="4"/>
          </reference>
        </references>
      </pivotArea>
    </format>
    <format dxfId="2652">
      <pivotArea dataOnly="0" labelOnly="1" fieldPosition="0">
        <references count="1">
          <reference field="30" count="1">
            <x v="54"/>
          </reference>
        </references>
      </pivotArea>
    </format>
    <format dxfId="2651">
      <pivotArea dataOnly="0" labelOnly="1" fieldPosition="0">
        <references count="2">
          <reference field="30" count="1" selected="0">
            <x v="54"/>
          </reference>
          <reference field="31" count="4">
            <x v="0"/>
            <x v="1"/>
            <x v="2"/>
            <x v="4"/>
          </reference>
        </references>
      </pivotArea>
    </format>
    <format dxfId="2650">
      <pivotArea collapsedLevelsAreSubtotals="1" fieldPosition="0">
        <references count="1">
          <reference field="30" count="1">
            <x v="55"/>
          </reference>
        </references>
      </pivotArea>
    </format>
    <format dxfId="2649">
      <pivotArea collapsedLevelsAreSubtotals="1" fieldPosition="0">
        <references count="2">
          <reference field="30" count="1" selected="0">
            <x v="55"/>
          </reference>
          <reference field="31" count="1">
            <x v="0"/>
          </reference>
        </references>
      </pivotArea>
    </format>
    <format dxfId="2648">
      <pivotArea dataOnly="0" labelOnly="1" fieldPosition="0">
        <references count="1">
          <reference field="30" count="1">
            <x v="55"/>
          </reference>
        </references>
      </pivotArea>
    </format>
    <format dxfId="2647">
      <pivotArea dataOnly="0" labelOnly="1" fieldPosition="0">
        <references count="2">
          <reference field="30" count="1" selected="0">
            <x v="55"/>
          </reference>
          <reference field="31" count="1">
            <x v="0"/>
          </reference>
        </references>
      </pivotArea>
    </format>
    <format dxfId="2646">
      <pivotArea collapsedLevelsAreSubtotals="1" fieldPosition="0">
        <references count="2">
          <reference field="30" count="1" selected="0">
            <x v="56"/>
          </reference>
          <reference field="31" count="1">
            <x v="1"/>
          </reference>
        </references>
      </pivotArea>
    </format>
    <format dxfId="2645">
      <pivotArea collapsedLevelsAreSubtotals="1" fieldPosition="0">
        <references count="1">
          <reference field="30" count="1">
            <x v="57"/>
          </reference>
        </references>
      </pivotArea>
    </format>
    <format dxfId="2644">
      <pivotArea collapsedLevelsAreSubtotals="1" fieldPosition="0">
        <references count="2">
          <reference field="30" count="1" selected="0">
            <x v="57"/>
          </reference>
          <reference field="31" count="1">
            <x v="0"/>
          </reference>
        </references>
      </pivotArea>
    </format>
    <format dxfId="2643">
      <pivotArea dataOnly="0" labelOnly="1" fieldPosition="0">
        <references count="1">
          <reference field="30" count="1">
            <x v="57"/>
          </reference>
        </references>
      </pivotArea>
    </format>
    <format dxfId="2642">
      <pivotArea dataOnly="0" labelOnly="1" fieldPosition="0">
        <references count="2">
          <reference field="30" count="1" selected="0">
            <x v="56"/>
          </reference>
          <reference field="31" count="1">
            <x v="1"/>
          </reference>
        </references>
      </pivotArea>
    </format>
    <format dxfId="2641">
      <pivotArea dataOnly="0" labelOnly="1" fieldPosition="0">
        <references count="2">
          <reference field="30" count="1" selected="0">
            <x v="57"/>
          </reference>
          <reference field="31" count="1">
            <x v="0"/>
          </reference>
        </references>
      </pivotArea>
    </format>
    <format dxfId="2640">
      <pivotArea collapsedLevelsAreSubtotals="1" fieldPosition="0">
        <references count="1">
          <reference field="30" count="1">
            <x v="58"/>
          </reference>
        </references>
      </pivotArea>
    </format>
    <format dxfId="2639">
      <pivotArea collapsedLevelsAreSubtotals="1" fieldPosition="0">
        <references count="2">
          <reference field="30" count="1" selected="0">
            <x v="58"/>
          </reference>
          <reference field="31" count="1">
            <x v="0"/>
          </reference>
        </references>
      </pivotArea>
    </format>
    <format dxfId="2638">
      <pivotArea dataOnly="0" labelOnly="1" fieldPosition="0">
        <references count="1">
          <reference field="30" count="1">
            <x v="58"/>
          </reference>
        </references>
      </pivotArea>
    </format>
    <format dxfId="2637">
      <pivotArea dataOnly="0" labelOnly="1" fieldPosition="0">
        <references count="2">
          <reference field="30" count="1" selected="0">
            <x v="58"/>
          </reference>
          <reference field="31" count="1">
            <x v="0"/>
          </reference>
        </references>
      </pivotArea>
    </format>
    <format dxfId="2636">
      <pivotArea collapsedLevelsAreSubtotals="1" fieldPosition="0">
        <references count="1">
          <reference field="30" count="1">
            <x v="56"/>
          </reference>
        </references>
      </pivotArea>
    </format>
    <format dxfId="2635">
      <pivotArea dataOnly="0" labelOnly="1" fieldPosition="0">
        <references count="1">
          <reference field="30" count="1">
            <x v="56"/>
          </reference>
        </references>
      </pivotArea>
    </format>
    <format dxfId="2634">
      <pivotArea collapsedLevelsAreSubtotals="1" fieldPosition="0">
        <references count="1">
          <reference field="30" count="1">
            <x v="59"/>
          </reference>
        </references>
      </pivotArea>
    </format>
    <format dxfId="2633">
      <pivotArea collapsedLevelsAreSubtotals="1" fieldPosition="0">
        <references count="2">
          <reference field="30" count="1" selected="0">
            <x v="59"/>
          </reference>
          <reference field="31" count="1">
            <x v="0"/>
          </reference>
        </references>
      </pivotArea>
    </format>
    <format dxfId="2632">
      <pivotArea dataOnly="0" labelOnly="1" fieldPosition="0">
        <references count="1">
          <reference field="30" count="1">
            <x v="59"/>
          </reference>
        </references>
      </pivotArea>
    </format>
    <format dxfId="2631">
      <pivotArea dataOnly="0" labelOnly="1" fieldPosition="0">
        <references count="2">
          <reference field="30" count="1" selected="0">
            <x v="59"/>
          </reference>
          <reference field="31" count="1">
            <x v="0"/>
          </reference>
        </references>
      </pivotArea>
    </format>
    <format dxfId="2630">
      <pivotArea collapsedLevelsAreSubtotals="1" fieldPosition="0">
        <references count="1">
          <reference field="30" count="1">
            <x v="60"/>
          </reference>
        </references>
      </pivotArea>
    </format>
    <format dxfId="2629">
      <pivotArea collapsedLevelsAreSubtotals="1" fieldPosition="0">
        <references count="2">
          <reference field="30" count="1" selected="0">
            <x v="60"/>
          </reference>
          <reference field="31" count="1">
            <x v="0"/>
          </reference>
        </references>
      </pivotArea>
    </format>
    <format dxfId="2628">
      <pivotArea dataOnly="0" labelOnly="1" fieldPosition="0">
        <references count="1">
          <reference field="30" count="1">
            <x v="60"/>
          </reference>
        </references>
      </pivotArea>
    </format>
    <format dxfId="2627">
      <pivotArea dataOnly="0" labelOnly="1" fieldPosition="0">
        <references count="2">
          <reference field="30" count="1" selected="0">
            <x v="60"/>
          </reference>
          <reference field="31" count="1">
            <x v="0"/>
          </reference>
        </references>
      </pivotArea>
    </format>
    <format dxfId="2626">
      <pivotArea collapsedLevelsAreSubtotals="1" fieldPosition="0">
        <references count="1">
          <reference field="30" count="1">
            <x v="61"/>
          </reference>
        </references>
      </pivotArea>
    </format>
    <format dxfId="2625">
      <pivotArea collapsedLevelsAreSubtotals="1" fieldPosition="0">
        <references count="2">
          <reference field="30" count="1" selected="0">
            <x v="61"/>
          </reference>
          <reference field="31" count="1">
            <x v="1"/>
          </reference>
        </references>
      </pivotArea>
    </format>
    <format dxfId="2624">
      <pivotArea dataOnly="0" labelOnly="1" fieldPosition="0">
        <references count="1">
          <reference field="30" count="1">
            <x v="61"/>
          </reference>
        </references>
      </pivotArea>
    </format>
    <format dxfId="2623">
      <pivotArea dataOnly="0" labelOnly="1" fieldPosition="0">
        <references count="2">
          <reference field="30" count="1" selected="0">
            <x v="61"/>
          </reference>
          <reference field="31" count="1">
            <x v="1"/>
          </reference>
        </references>
      </pivotArea>
    </format>
    <format dxfId="2622">
      <pivotArea collapsedLevelsAreSubtotals="1" fieldPosition="0">
        <references count="1">
          <reference field="30" count="1">
            <x v="62"/>
          </reference>
        </references>
      </pivotArea>
    </format>
    <format dxfId="2621">
      <pivotArea collapsedLevelsAreSubtotals="1" fieldPosition="0">
        <references count="2">
          <reference field="30" count="1" selected="0">
            <x v="62"/>
          </reference>
          <reference field="31" count="1">
            <x v="0"/>
          </reference>
        </references>
      </pivotArea>
    </format>
    <format dxfId="2620">
      <pivotArea dataOnly="0" labelOnly="1" fieldPosition="0">
        <references count="1">
          <reference field="30" count="1">
            <x v="62"/>
          </reference>
        </references>
      </pivotArea>
    </format>
    <format dxfId="2619">
      <pivotArea dataOnly="0" labelOnly="1" fieldPosition="0">
        <references count="2">
          <reference field="30" count="1" selected="0">
            <x v="62"/>
          </reference>
          <reference field="31" count="1">
            <x v="0"/>
          </reference>
        </references>
      </pivotArea>
    </format>
    <format dxfId="2618">
      <pivotArea collapsedLevelsAreSubtotals="1" fieldPosition="0">
        <references count="1">
          <reference field="30" count="1">
            <x v="63"/>
          </reference>
        </references>
      </pivotArea>
    </format>
    <format dxfId="2617">
      <pivotArea collapsedLevelsAreSubtotals="1" fieldPosition="0">
        <references count="2">
          <reference field="30" count="1" selected="0">
            <x v="63"/>
          </reference>
          <reference field="31" count="1">
            <x v="0"/>
          </reference>
        </references>
      </pivotArea>
    </format>
    <format dxfId="2616">
      <pivotArea dataOnly="0" labelOnly="1" fieldPosition="0">
        <references count="1">
          <reference field="30" count="1">
            <x v="63"/>
          </reference>
        </references>
      </pivotArea>
    </format>
    <format dxfId="2615">
      <pivotArea dataOnly="0" labelOnly="1" fieldPosition="0">
        <references count="2">
          <reference field="30" count="1" selected="0">
            <x v="63"/>
          </reference>
          <reference field="31" count="1">
            <x v="0"/>
          </reference>
        </references>
      </pivotArea>
    </format>
    <format dxfId="2614">
      <pivotArea collapsedLevelsAreSubtotals="1" fieldPosition="0">
        <references count="1">
          <reference field="30" count="1">
            <x v="64"/>
          </reference>
        </references>
      </pivotArea>
    </format>
    <format dxfId="2613">
      <pivotArea collapsedLevelsAreSubtotals="1" fieldPosition="0">
        <references count="2">
          <reference field="30" count="1" selected="0">
            <x v="64"/>
          </reference>
          <reference field="31" count="2">
            <x v="0"/>
            <x v="1"/>
          </reference>
        </references>
      </pivotArea>
    </format>
    <format dxfId="2612">
      <pivotArea dataOnly="0" labelOnly="1" fieldPosition="0">
        <references count="1">
          <reference field="30" count="1">
            <x v="64"/>
          </reference>
        </references>
      </pivotArea>
    </format>
    <format dxfId="2611">
      <pivotArea dataOnly="0" labelOnly="1" fieldPosition="0">
        <references count="2">
          <reference field="30" count="1" selected="0">
            <x v="64"/>
          </reference>
          <reference field="31" count="2">
            <x v="0"/>
            <x v="1"/>
          </reference>
        </references>
      </pivotArea>
    </format>
    <format dxfId="2610">
      <pivotArea collapsedLevelsAreSubtotals="1" fieldPosition="0">
        <references count="1">
          <reference field="30" count="1">
            <x v="65"/>
          </reference>
        </references>
      </pivotArea>
    </format>
    <format dxfId="2609">
      <pivotArea collapsedLevelsAreSubtotals="1" fieldPosition="0">
        <references count="2">
          <reference field="30" count="1" selected="0">
            <x v="65"/>
          </reference>
          <reference field="31" count="1">
            <x v="0"/>
          </reference>
        </references>
      </pivotArea>
    </format>
    <format dxfId="2608">
      <pivotArea dataOnly="0" labelOnly="1" fieldPosition="0">
        <references count="1">
          <reference field="30" count="1">
            <x v="65"/>
          </reference>
        </references>
      </pivotArea>
    </format>
    <format dxfId="2607">
      <pivotArea dataOnly="0" labelOnly="1" fieldPosition="0">
        <references count="2">
          <reference field="30" count="1" selected="0">
            <x v="65"/>
          </reference>
          <reference field="31" count="1">
            <x v="0"/>
          </reference>
        </references>
      </pivotArea>
    </format>
    <format dxfId="2606">
      <pivotArea collapsedLevelsAreSubtotals="1" fieldPosition="0">
        <references count="1">
          <reference field="30" count="1">
            <x v="66"/>
          </reference>
        </references>
      </pivotArea>
    </format>
    <format dxfId="2605">
      <pivotArea collapsedLevelsAreSubtotals="1" fieldPosition="0">
        <references count="2">
          <reference field="30" count="1" selected="0">
            <x v="66"/>
          </reference>
          <reference field="31" count="1">
            <x v="0"/>
          </reference>
        </references>
      </pivotArea>
    </format>
    <format dxfId="2604">
      <pivotArea dataOnly="0" labelOnly="1" fieldPosition="0">
        <references count="1">
          <reference field="30" count="1">
            <x v="66"/>
          </reference>
        </references>
      </pivotArea>
    </format>
    <format dxfId="2603">
      <pivotArea dataOnly="0" labelOnly="1" fieldPosition="0">
        <references count="2">
          <reference field="30" count="1" selected="0">
            <x v="66"/>
          </reference>
          <reference field="31" count="1">
            <x v="0"/>
          </reference>
        </references>
      </pivotArea>
    </format>
    <format dxfId="2602">
      <pivotArea collapsedLevelsAreSubtotals="1" fieldPosition="0">
        <references count="1">
          <reference field="30" count="1">
            <x v="67"/>
          </reference>
        </references>
      </pivotArea>
    </format>
    <format dxfId="2601">
      <pivotArea collapsedLevelsAreSubtotals="1" fieldPosition="0">
        <references count="2">
          <reference field="30" count="1" selected="0">
            <x v="67"/>
          </reference>
          <reference field="31" count="1">
            <x v="0"/>
          </reference>
        </references>
      </pivotArea>
    </format>
    <format dxfId="2600">
      <pivotArea dataOnly="0" labelOnly="1" fieldPosition="0">
        <references count="1">
          <reference field="30" count="1">
            <x v="67"/>
          </reference>
        </references>
      </pivotArea>
    </format>
    <format dxfId="2599">
      <pivotArea dataOnly="0" labelOnly="1" fieldPosition="0">
        <references count="2">
          <reference field="30" count="1" selected="0">
            <x v="67"/>
          </reference>
          <reference field="31" count="1">
            <x v="0"/>
          </reference>
        </references>
      </pivotArea>
    </format>
    <format dxfId="2598">
      <pivotArea collapsedLevelsAreSubtotals="1" fieldPosition="0">
        <references count="1">
          <reference field="30" count="1">
            <x v="68"/>
          </reference>
        </references>
      </pivotArea>
    </format>
    <format dxfId="2597">
      <pivotArea collapsedLevelsAreSubtotals="1" fieldPosition="0">
        <references count="2">
          <reference field="30" count="1" selected="0">
            <x v="68"/>
          </reference>
          <reference field="31" count="1">
            <x v="0"/>
          </reference>
        </references>
      </pivotArea>
    </format>
    <format dxfId="2596">
      <pivotArea dataOnly="0" labelOnly="1" fieldPosition="0">
        <references count="1">
          <reference field="30" count="1">
            <x v="68"/>
          </reference>
        </references>
      </pivotArea>
    </format>
    <format dxfId="2595">
      <pivotArea dataOnly="0" labelOnly="1" fieldPosition="0">
        <references count="2">
          <reference field="30" count="1" selected="0">
            <x v="68"/>
          </reference>
          <reference field="31" count="1">
            <x v="0"/>
          </reference>
        </references>
      </pivotArea>
    </format>
    <format dxfId="2594">
      <pivotArea collapsedLevelsAreSubtotals="1" fieldPosition="0">
        <references count="1">
          <reference field="30" count="1">
            <x v="69"/>
          </reference>
        </references>
      </pivotArea>
    </format>
    <format dxfId="2593">
      <pivotArea collapsedLevelsAreSubtotals="1" fieldPosition="0">
        <references count="2">
          <reference field="30" count="1" selected="0">
            <x v="69"/>
          </reference>
          <reference field="31" count="1">
            <x v="0"/>
          </reference>
        </references>
      </pivotArea>
    </format>
    <format dxfId="2592">
      <pivotArea dataOnly="0" labelOnly="1" fieldPosition="0">
        <references count="1">
          <reference field="30" count="1">
            <x v="69"/>
          </reference>
        </references>
      </pivotArea>
    </format>
    <format dxfId="2591">
      <pivotArea dataOnly="0" labelOnly="1" fieldPosition="0">
        <references count="2">
          <reference field="30" count="1" selected="0">
            <x v="69"/>
          </reference>
          <reference field="31" count="1">
            <x v="0"/>
          </reference>
        </references>
      </pivotArea>
    </format>
    <format dxfId="2590">
      <pivotArea collapsedLevelsAreSubtotals="1" fieldPosition="0">
        <references count="1">
          <reference field="30" count="1">
            <x v="70"/>
          </reference>
        </references>
      </pivotArea>
    </format>
    <format dxfId="2589">
      <pivotArea collapsedLevelsAreSubtotals="1" fieldPosition="0">
        <references count="2">
          <reference field="30" count="1" selected="0">
            <x v="70"/>
          </reference>
          <reference field="31" count="1">
            <x v="1"/>
          </reference>
        </references>
      </pivotArea>
    </format>
    <format dxfId="2588">
      <pivotArea dataOnly="0" labelOnly="1" fieldPosition="0">
        <references count="1">
          <reference field="30" count="1">
            <x v="70"/>
          </reference>
        </references>
      </pivotArea>
    </format>
    <format dxfId="2587">
      <pivotArea dataOnly="0" labelOnly="1" fieldPosition="0">
        <references count="2">
          <reference field="30" count="1" selected="0">
            <x v="70"/>
          </reference>
          <reference field="31" count="1">
            <x v="1"/>
          </reference>
        </references>
      </pivotArea>
    </format>
    <format dxfId="2586">
      <pivotArea collapsedLevelsAreSubtotals="1" fieldPosition="0">
        <references count="1">
          <reference field="30" count="1">
            <x v="71"/>
          </reference>
        </references>
      </pivotArea>
    </format>
    <format dxfId="2585">
      <pivotArea collapsedLevelsAreSubtotals="1" fieldPosition="0">
        <references count="2">
          <reference field="30" count="1" selected="0">
            <x v="71"/>
          </reference>
          <reference field="31" count="1">
            <x v="4"/>
          </reference>
        </references>
      </pivotArea>
    </format>
    <format dxfId="2584">
      <pivotArea dataOnly="0" labelOnly="1" fieldPosition="0">
        <references count="1">
          <reference field="30" count="1">
            <x v="71"/>
          </reference>
        </references>
      </pivotArea>
    </format>
    <format dxfId="2583">
      <pivotArea dataOnly="0" labelOnly="1" fieldPosition="0">
        <references count="2">
          <reference field="30" count="1" selected="0">
            <x v="71"/>
          </reference>
          <reference field="31" count="1">
            <x v="4"/>
          </reference>
        </references>
      </pivotArea>
    </format>
    <format dxfId="2582">
      <pivotArea collapsedLevelsAreSubtotals="1" fieldPosition="0">
        <references count="1">
          <reference field="30" count="1">
            <x v="72"/>
          </reference>
        </references>
      </pivotArea>
    </format>
    <format dxfId="2581">
      <pivotArea collapsedLevelsAreSubtotals="1" fieldPosition="0">
        <references count="2">
          <reference field="30" count="1" selected="0">
            <x v="72"/>
          </reference>
          <reference field="31" count="2">
            <x v="0"/>
            <x v="2"/>
          </reference>
        </references>
      </pivotArea>
    </format>
    <format dxfId="2580">
      <pivotArea dataOnly="0" labelOnly="1" fieldPosition="0">
        <references count="1">
          <reference field="30" count="1">
            <x v="72"/>
          </reference>
        </references>
      </pivotArea>
    </format>
    <format dxfId="2579">
      <pivotArea dataOnly="0" labelOnly="1" fieldPosition="0">
        <references count="2">
          <reference field="30" count="1" selected="0">
            <x v="72"/>
          </reference>
          <reference field="31" count="2">
            <x v="0"/>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4.xml><?xml version="1.0" encoding="utf-8"?>
<pivotTableDefinition xmlns="http://schemas.openxmlformats.org/spreadsheetml/2006/main" xmlns:mc="http://schemas.openxmlformats.org/markup-compatibility/2006" xmlns:xr="http://schemas.microsoft.com/office/spreadsheetml/2014/revision" mc:Ignorable="xr" xr:uid="{5D3321DE-61AD-41F6-99BB-C6B09660C97D}" name="TablaDinámica2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K316:R336" firstHeaderRow="1" firstDataRow="2"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31">
        <item h="1" x="20"/>
        <item h="1" x="22"/>
        <item x="3"/>
        <item x="2"/>
        <item x="12"/>
        <item x="24"/>
        <item x="16"/>
        <item x="0"/>
        <item x="8"/>
        <item x="14"/>
        <item x="4"/>
        <item x="9"/>
        <item x="10"/>
        <item x="26"/>
        <item x="7"/>
        <item x="1"/>
        <item x="29"/>
        <item x="15"/>
        <item x="5"/>
        <item x="17"/>
        <item h="1" x="11"/>
        <item h="1" x="28"/>
        <item h="1" x="21"/>
        <item h="1" x="25"/>
        <item h="1" x="18"/>
        <item h="1" x="23"/>
        <item h="1" x="27"/>
        <item h="1" x="13"/>
        <item h="1" x="19"/>
        <item h="1" x="6"/>
        <item t="default"/>
      </items>
    </pivotField>
    <pivotField axis="axisCol" dataField="1" showAll="0">
      <items count="8">
        <item x="2"/>
        <item x="1"/>
        <item x="4"/>
        <item x="3"/>
        <item x="0"/>
        <item x="6"/>
        <item x="5"/>
        <item t="default"/>
      </items>
    </pivotField>
    <pivotField showAll="0"/>
    <pivotField showAll="0"/>
    <pivotField showAll="0"/>
    <pivotField showAll="0"/>
    <pivotField showAll="0"/>
    <pivotField showAll="0"/>
    <pivotField showAll="0"/>
    <pivotField showAll="0"/>
  </pivotFields>
  <rowFields count="1">
    <field x="28"/>
  </rowFields>
  <rowItems count="19">
    <i>
      <x v="2"/>
    </i>
    <i>
      <x v="3"/>
    </i>
    <i>
      <x v="4"/>
    </i>
    <i>
      <x v="5"/>
    </i>
    <i>
      <x v="6"/>
    </i>
    <i>
      <x v="7"/>
    </i>
    <i>
      <x v="8"/>
    </i>
    <i>
      <x v="9"/>
    </i>
    <i>
      <x v="10"/>
    </i>
    <i>
      <x v="11"/>
    </i>
    <i>
      <x v="12"/>
    </i>
    <i>
      <x v="13"/>
    </i>
    <i>
      <x v="14"/>
    </i>
    <i>
      <x v="15"/>
    </i>
    <i>
      <x v="16"/>
    </i>
    <i>
      <x v="17"/>
    </i>
    <i>
      <x v="18"/>
    </i>
    <i>
      <x v="19"/>
    </i>
    <i t="grand">
      <x/>
    </i>
  </rowItems>
  <colFields count="1">
    <field x="29"/>
  </colFields>
  <colItems count="7">
    <i>
      <x/>
    </i>
    <i>
      <x v="1"/>
    </i>
    <i>
      <x v="2"/>
    </i>
    <i>
      <x v="3"/>
    </i>
    <i>
      <x v="4"/>
    </i>
    <i>
      <x v="5"/>
    </i>
    <i t="grand">
      <x/>
    </i>
  </colItems>
  <pageFields count="1">
    <pageField fld="6" hier="-1"/>
  </pageFields>
  <dataFields count="1">
    <dataField name="Cuenta de ¿Cuánto estaría dispuesto a pagar por los productos ofrecidos para su mascota? " fld="29" subtotal="count" baseField="0" baseItem="0"/>
  </dataFields>
  <formats count="112">
    <format dxfId="2972">
      <pivotArea dataOnly="0" labelOnly="1" outline="0" axis="axisValues" fieldPosition="0"/>
    </format>
    <format dxfId="2971">
      <pivotArea collapsedLevelsAreSubtotals="1" fieldPosition="0">
        <references count="1">
          <reference field="28" count="1">
            <x v="0"/>
          </reference>
        </references>
      </pivotArea>
    </format>
    <format dxfId="2970">
      <pivotArea collapsedLevelsAreSubtotals="1" fieldPosition="0">
        <references count="2">
          <reference field="28" count="1" selected="0">
            <x v="0"/>
          </reference>
          <reference field="29" count="2">
            <x v="2"/>
            <x v="3"/>
          </reference>
        </references>
      </pivotArea>
    </format>
    <format dxfId="2969">
      <pivotArea collapsedLevelsAreSubtotals="1" fieldPosition="0">
        <references count="1">
          <reference field="28" count="1">
            <x v="1"/>
          </reference>
        </references>
      </pivotArea>
    </format>
    <format dxfId="2968">
      <pivotArea collapsedLevelsAreSubtotals="1" fieldPosition="0">
        <references count="2">
          <reference field="28" count="1" selected="0">
            <x v="1"/>
          </reference>
          <reference field="29" count="1">
            <x v="0"/>
          </reference>
        </references>
      </pivotArea>
    </format>
    <format dxfId="2967">
      <pivotArea collapsedLevelsAreSubtotals="1" fieldPosition="0">
        <references count="1">
          <reference field="28" count="1">
            <x v="2"/>
          </reference>
        </references>
      </pivotArea>
    </format>
    <format dxfId="2966">
      <pivotArea collapsedLevelsAreSubtotals="1" fieldPosition="0">
        <references count="2">
          <reference field="28" count="1" selected="0">
            <x v="2"/>
          </reference>
          <reference field="29" count="5">
            <x v="0"/>
            <x v="1"/>
            <x v="2"/>
            <x v="3"/>
            <x v="4"/>
          </reference>
        </references>
      </pivotArea>
    </format>
    <format dxfId="2965">
      <pivotArea collapsedLevelsAreSubtotals="1" fieldPosition="0">
        <references count="1">
          <reference field="28" count="1">
            <x v="3"/>
          </reference>
        </references>
      </pivotArea>
    </format>
    <format dxfId="2964">
      <pivotArea collapsedLevelsAreSubtotals="1" fieldPosition="0">
        <references count="2">
          <reference field="28" count="1" selected="0">
            <x v="3"/>
          </reference>
          <reference field="29" count="5">
            <x v="0"/>
            <x v="1"/>
            <x v="2"/>
            <x v="4"/>
            <x v="5"/>
          </reference>
        </references>
      </pivotArea>
    </format>
    <format dxfId="2963">
      <pivotArea collapsedLevelsAreSubtotals="1" fieldPosition="0">
        <references count="1">
          <reference field="28" count="1">
            <x v="4"/>
          </reference>
        </references>
      </pivotArea>
    </format>
    <format dxfId="2962">
      <pivotArea collapsedLevelsAreSubtotals="1" fieldPosition="0">
        <references count="2">
          <reference field="28" count="1" selected="0">
            <x v="4"/>
          </reference>
          <reference field="29" count="4">
            <x v="0"/>
            <x v="1"/>
            <x v="2"/>
            <x v="4"/>
          </reference>
        </references>
      </pivotArea>
    </format>
    <format dxfId="2961">
      <pivotArea dataOnly="0" labelOnly="1" fieldPosition="0">
        <references count="1">
          <reference field="28" count="5">
            <x v="0"/>
            <x v="1"/>
            <x v="2"/>
            <x v="3"/>
            <x v="4"/>
          </reference>
        </references>
      </pivotArea>
    </format>
    <format dxfId="2960">
      <pivotArea dataOnly="0" labelOnly="1" fieldPosition="0">
        <references count="2">
          <reference field="28" count="1" selected="0">
            <x v="0"/>
          </reference>
          <reference field="29" count="2">
            <x v="2"/>
            <x v="3"/>
          </reference>
        </references>
      </pivotArea>
    </format>
    <format dxfId="2959">
      <pivotArea dataOnly="0" labelOnly="1" fieldPosition="0">
        <references count="2">
          <reference field="28" count="1" selected="0">
            <x v="1"/>
          </reference>
          <reference field="29" count="1">
            <x v="0"/>
          </reference>
        </references>
      </pivotArea>
    </format>
    <format dxfId="2958">
      <pivotArea dataOnly="0" labelOnly="1" fieldPosition="0">
        <references count="2">
          <reference field="28" count="1" selected="0">
            <x v="2"/>
          </reference>
          <reference field="29" count="5">
            <x v="0"/>
            <x v="1"/>
            <x v="2"/>
            <x v="3"/>
            <x v="4"/>
          </reference>
        </references>
      </pivotArea>
    </format>
    <format dxfId="2957">
      <pivotArea dataOnly="0" labelOnly="1" fieldPosition="0">
        <references count="2">
          <reference field="28" count="1" selected="0">
            <x v="3"/>
          </reference>
          <reference field="29" count="5">
            <x v="0"/>
            <x v="1"/>
            <x v="2"/>
            <x v="4"/>
            <x v="5"/>
          </reference>
        </references>
      </pivotArea>
    </format>
    <format dxfId="2956">
      <pivotArea dataOnly="0" labelOnly="1" fieldPosition="0">
        <references count="2">
          <reference field="28" count="1" selected="0">
            <x v="4"/>
          </reference>
          <reference field="29" count="4">
            <x v="0"/>
            <x v="1"/>
            <x v="2"/>
            <x v="4"/>
          </reference>
        </references>
      </pivotArea>
    </format>
    <format dxfId="2955">
      <pivotArea collapsedLevelsAreSubtotals="1" fieldPosition="0">
        <references count="1">
          <reference field="28" count="1">
            <x v="5"/>
          </reference>
        </references>
      </pivotArea>
    </format>
    <format dxfId="2954">
      <pivotArea collapsedLevelsAreSubtotals="1" fieldPosition="0">
        <references count="2">
          <reference field="28" count="1" selected="0">
            <x v="5"/>
          </reference>
          <reference field="29" count="2">
            <x v="0"/>
            <x v="1"/>
          </reference>
        </references>
      </pivotArea>
    </format>
    <format dxfId="2953">
      <pivotArea collapsedLevelsAreSubtotals="1" fieldPosition="0">
        <references count="1">
          <reference field="28" count="1">
            <x v="6"/>
          </reference>
        </references>
      </pivotArea>
    </format>
    <format dxfId="2952">
      <pivotArea dataOnly="0" labelOnly="1" fieldPosition="0">
        <references count="1">
          <reference field="28" count="2">
            <x v="5"/>
            <x v="6"/>
          </reference>
        </references>
      </pivotArea>
    </format>
    <format dxfId="2951">
      <pivotArea dataOnly="0" labelOnly="1" fieldPosition="0">
        <references count="2">
          <reference field="28" count="1" selected="0">
            <x v="5"/>
          </reference>
          <reference field="29" count="2">
            <x v="0"/>
            <x v="1"/>
          </reference>
        </references>
      </pivotArea>
    </format>
    <format dxfId="2950">
      <pivotArea collapsedLevelsAreSubtotals="1" fieldPosition="0">
        <references count="2">
          <reference field="28" count="1" selected="0">
            <x v="6"/>
          </reference>
          <reference field="29" count="4">
            <x v="0"/>
            <x v="1"/>
            <x v="2"/>
            <x v="3"/>
          </reference>
        </references>
      </pivotArea>
    </format>
    <format dxfId="2949">
      <pivotArea dataOnly="0" labelOnly="1" fieldPosition="0">
        <references count="2">
          <reference field="28" count="1" selected="0">
            <x v="6"/>
          </reference>
          <reference field="29" count="4">
            <x v="0"/>
            <x v="1"/>
            <x v="2"/>
            <x v="3"/>
          </reference>
        </references>
      </pivotArea>
    </format>
    <format dxfId="2948">
      <pivotArea collapsedLevelsAreSubtotals="1" fieldPosition="0">
        <references count="1">
          <reference field="28" count="1">
            <x v="7"/>
          </reference>
        </references>
      </pivotArea>
    </format>
    <format dxfId="2947">
      <pivotArea collapsedLevelsAreSubtotals="1" fieldPosition="0">
        <references count="2">
          <reference field="28" count="1" selected="0">
            <x v="7"/>
          </reference>
          <reference field="29" count="5">
            <x v="0"/>
            <x v="1"/>
            <x v="2"/>
            <x v="3"/>
            <x v="4"/>
          </reference>
        </references>
      </pivotArea>
    </format>
    <format dxfId="2946">
      <pivotArea dataOnly="0" labelOnly="1" fieldPosition="0">
        <references count="1">
          <reference field="28" count="1">
            <x v="7"/>
          </reference>
        </references>
      </pivotArea>
    </format>
    <format dxfId="2945">
      <pivotArea dataOnly="0" labelOnly="1" fieldPosition="0">
        <references count="2">
          <reference field="28" count="1" selected="0">
            <x v="7"/>
          </reference>
          <reference field="29" count="5">
            <x v="0"/>
            <x v="1"/>
            <x v="2"/>
            <x v="3"/>
            <x v="4"/>
          </reference>
        </references>
      </pivotArea>
    </format>
    <format dxfId="2944">
      <pivotArea collapsedLevelsAreSubtotals="1" fieldPosition="0">
        <references count="1">
          <reference field="28" count="1">
            <x v="8"/>
          </reference>
        </references>
      </pivotArea>
    </format>
    <format dxfId="2943">
      <pivotArea collapsedLevelsAreSubtotals="1" fieldPosition="0">
        <references count="2">
          <reference field="28" count="1" selected="0">
            <x v="8"/>
          </reference>
          <reference field="29" count="5">
            <x v="0"/>
            <x v="1"/>
            <x v="2"/>
            <x v="3"/>
            <x v="4"/>
          </reference>
        </references>
      </pivotArea>
    </format>
    <format dxfId="2942">
      <pivotArea dataOnly="0" labelOnly="1" fieldPosition="0">
        <references count="1">
          <reference field="28" count="1">
            <x v="8"/>
          </reference>
        </references>
      </pivotArea>
    </format>
    <format dxfId="2941">
      <pivotArea dataOnly="0" labelOnly="1" fieldPosition="0">
        <references count="2">
          <reference field="28" count="1" selected="0">
            <x v="8"/>
          </reference>
          <reference field="29" count="5">
            <x v="0"/>
            <x v="1"/>
            <x v="2"/>
            <x v="3"/>
            <x v="4"/>
          </reference>
        </references>
      </pivotArea>
    </format>
    <format dxfId="2940">
      <pivotArea collapsedLevelsAreSubtotals="1" fieldPosition="0">
        <references count="1">
          <reference field="28" count="1">
            <x v="9"/>
          </reference>
        </references>
      </pivotArea>
    </format>
    <format dxfId="2939">
      <pivotArea collapsedLevelsAreSubtotals="1" fieldPosition="0">
        <references count="2">
          <reference field="28" count="1" selected="0">
            <x v="9"/>
          </reference>
          <reference field="29" count="3">
            <x v="0"/>
            <x v="1"/>
            <x v="2"/>
          </reference>
        </references>
      </pivotArea>
    </format>
    <format dxfId="2938">
      <pivotArea dataOnly="0" labelOnly="1" fieldPosition="0">
        <references count="1">
          <reference field="28" count="1">
            <x v="9"/>
          </reference>
        </references>
      </pivotArea>
    </format>
    <format dxfId="2937">
      <pivotArea dataOnly="0" labelOnly="1" fieldPosition="0">
        <references count="2">
          <reference field="28" count="1" selected="0">
            <x v="9"/>
          </reference>
          <reference field="29" count="3">
            <x v="0"/>
            <x v="1"/>
            <x v="2"/>
          </reference>
        </references>
      </pivotArea>
    </format>
    <format dxfId="2936">
      <pivotArea collapsedLevelsAreSubtotals="1" fieldPosition="0">
        <references count="1">
          <reference field="28" count="1">
            <x v="10"/>
          </reference>
        </references>
      </pivotArea>
    </format>
    <format dxfId="2935">
      <pivotArea collapsedLevelsAreSubtotals="1" fieldPosition="0">
        <references count="2">
          <reference field="28" count="1" selected="0">
            <x v="10"/>
          </reference>
          <reference field="29" count="5">
            <x v="0"/>
            <x v="1"/>
            <x v="2"/>
            <x v="3"/>
            <x v="4"/>
          </reference>
        </references>
      </pivotArea>
    </format>
    <format dxfId="2934">
      <pivotArea dataOnly="0" labelOnly="1" fieldPosition="0">
        <references count="1">
          <reference field="28" count="1">
            <x v="10"/>
          </reference>
        </references>
      </pivotArea>
    </format>
    <format dxfId="2933">
      <pivotArea dataOnly="0" labelOnly="1" fieldPosition="0">
        <references count="2">
          <reference field="28" count="1" selected="0">
            <x v="10"/>
          </reference>
          <reference field="29" count="5">
            <x v="0"/>
            <x v="1"/>
            <x v="2"/>
            <x v="3"/>
            <x v="4"/>
          </reference>
        </references>
      </pivotArea>
    </format>
    <format dxfId="2932">
      <pivotArea collapsedLevelsAreSubtotals="1" fieldPosition="0">
        <references count="1">
          <reference field="28" count="1">
            <x v="11"/>
          </reference>
        </references>
      </pivotArea>
    </format>
    <format dxfId="2931">
      <pivotArea collapsedLevelsAreSubtotals="1" fieldPosition="0">
        <references count="2">
          <reference field="28" count="1" selected="0">
            <x v="11"/>
          </reference>
          <reference field="29" count="1">
            <x v="1"/>
          </reference>
        </references>
      </pivotArea>
    </format>
    <format dxfId="2930">
      <pivotArea dataOnly="0" labelOnly="1" fieldPosition="0">
        <references count="1">
          <reference field="28" count="1">
            <x v="11"/>
          </reference>
        </references>
      </pivotArea>
    </format>
    <format dxfId="2929">
      <pivotArea dataOnly="0" labelOnly="1" fieldPosition="0">
        <references count="2">
          <reference field="28" count="1" selected="0">
            <x v="11"/>
          </reference>
          <reference field="29" count="1">
            <x v="1"/>
          </reference>
        </references>
      </pivotArea>
    </format>
    <format dxfId="2928">
      <pivotArea collapsedLevelsAreSubtotals="1" fieldPosition="0">
        <references count="1">
          <reference field="28" count="1">
            <x v="12"/>
          </reference>
        </references>
      </pivotArea>
    </format>
    <format dxfId="2927">
      <pivotArea collapsedLevelsAreSubtotals="1" fieldPosition="0">
        <references count="2">
          <reference field="28" count="1" selected="0">
            <x v="12"/>
          </reference>
          <reference field="29" count="3">
            <x v="1"/>
            <x v="2"/>
            <x v="4"/>
          </reference>
        </references>
      </pivotArea>
    </format>
    <format dxfId="2926">
      <pivotArea dataOnly="0" labelOnly="1" fieldPosition="0">
        <references count="1">
          <reference field="28" count="1">
            <x v="12"/>
          </reference>
        </references>
      </pivotArea>
    </format>
    <format dxfId="2925">
      <pivotArea dataOnly="0" labelOnly="1" fieldPosition="0">
        <references count="2">
          <reference field="28" count="1" selected="0">
            <x v="12"/>
          </reference>
          <reference field="29" count="3">
            <x v="1"/>
            <x v="2"/>
            <x v="4"/>
          </reference>
        </references>
      </pivotArea>
    </format>
    <format dxfId="2924">
      <pivotArea collapsedLevelsAreSubtotals="1" fieldPosition="0">
        <references count="1">
          <reference field="28" count="1">
            <x v="13"/>
          </reference>
        </references>
      </pivotArea>
    </format>
    <format dxfId="2923">
      <pivotArea collapsedLevelsAreSubtotals="1" fieldPosition="0">
        <references count="2">
          <reference field="28" count="1" selected="0">
            <x v="13"/>
          </reference>
          <reference field="29" count="2">
            <x v="0"/>
            <x v="4"/>
          </reference>
        </references>
      </pivotArea>
    </format>
    <format dxfId="2922">
      <pivotArea dataOnly="0" labelOnly="1" fieldPosition="0">
        <references count="1">
          <reference field="28" count="1">
            <x v="13"/>
          </reference>
        </references>
      </pivotArea>
    </format>
    <format dxfId="2921">
      <pivotArea dataOnly="0" labelOnly="1" fieldPosition="0">
        <references count="2">
          <reference field="28" count="1" selected="0">
            <x v="13"/>
          </reference>
          <reference field="29" count="2">
            <x v="0"/>
            <x v="4"/>
          </reference>
        </references>
      </pivotArea>
    </format>
    <format dxfId="2920">
      <pivotArea collapsedLevelsAreSubtotals="1" fieldPosition="0">
        <references count="1">
          <reference field="28" count="1">
            <x v="14"/>
          </reference>
        </references>
      </pivotArea>
    </format>
    <format dxfId="2919">
      <pivotArea collapsedLevelsAreSubtotals="1" fieldPosition="0">
        <references count="2">
          <reference field="28" count="1" selected="0">
            <x v="14"/>
          </reference>
          <reference field="29" count="2">
            <x v="1"/>
            <x v="3"/>
          </reference>
        </references>
      </pivotArea>
    </format>
    <format dxfId="2918">
      <pivotArea dataOnly="0" labelOnly="1" fieldPosition="0">
        <references count="1">
          <reference field="28" count="1">
            <x v="14"/>
          </reference>
        </references>
      </pivotArea>
    </format>
    <format dxfId="2917">
      <pivotArea dataOnly="0" labelOnly="1" fieldPosition="0">
        <references count="2">
          <reference field="28" count="1" selected="0">
            <x v="14"/>
          </reference>
          <reference field="29" count="2">
            <x v="1"/>
            <x v="3"/>
          </reference>
        </references>
      </pivotArea>
    </format>
    <format dxfId="2916">
      <pivotArea collapsedLevelsAreSubtotals="1" fieldPosition="0">
        <references count="1">
          <reference field="28" count="1">
            <x v="15"/>
          </reference>
        </references>
      </pivotArea>
    </format>
    <format dxfId="2915">
      <pivotArea collapsedLevelsAreSubtotals="1" fieldPosition="0">
        <references count="2">
          <reference field="28" count="1" selected="0">
            <x v="15"/>
          </reference>
          <reference field="29" count="2">
            <x v="0"/>
            <x v="1"/>
          </reference>
        </references>
      </pivotArea>
    </format>
    <format dxfId="2914">
      <pivotArea dataOnly="0" labelOnly="1" fieldPosition="0">
        <references count="1">
          <reference field="28" count="1">
            <x v="15"/>
          </reference>
        </references>
      </pivotArea>
    </format>
    <format dxfId="2913">
      <pivotArea dataOnly="0" labelOnly="1" fieldPosition="0">
        <references count="2">
          <reference field="28" count="1" selected="0">
            <x v="15"/>
          </reference>
          <reference field="29" count="2">
            <x v="0"/>
            <x v="1"/>
          </reference>
        </references>
      </pivotArea>
    </format>
    <format dxfId="2912">
      <pivotArea collapsedLevelsAreSubtotals="1" fieldPosition="0">
        <references count="1">
          <reference field="28" count="1">
            <x v="16"/>
          </reference>
        </references>
      </pivotArea>
    </format>
    <format dxfId="2911">
      <pivotArea collapsedLevelsAreSubtotals="1" fieldPosition="0">
        <references count="2">
          <reference field="28" count="1" selected="0">
            <x v="16"/>
          </reference>
          <reference field="29" count="1">
            <x v="1"/>
          </reference>
        </references>
      </pivotArea>
    </format>
    <format dxfId="2910">
      <pivotArea dataOnly="0" labelOnly="1" fieldPosition="0">
        <references count="1">
          <reference field="28" count="1">
            <x v="16"/>
          </reference>
        </references>
      </pivotArea>
    </format>
    <format dxfId="2909">
      <pivotArea dataOnly="0" labelOnly="1" fieldPosition="0">
        <references count="2">
          <reference field="28" count="1" selected="0">
            <x v="16"/>
          </reference>
          <reference field="29" count="1">
            <x v="1"/>
          </reference>
        </references>
      </pivotArea>
    </format>
    <format dxfId="2908">
      <pivotArea collapsedLevelsAreSubtotals="1" fieldPosition="0">
        <references count="1">
          <reference field="28" count="1">
            <x v="17"/>
          </reference>
        </references>
      </pivotArea>
    </format>
    <format dxfId="2907">
      <pivotArea collapsedLevelsAreSubtotals="1" fieldPosition="0">
        <references count="2">
          <reference field="28" count="1" selected="0">
            <x v="17"/>
          </reference>
          <reference field="29" count="1">
            <x v="1"/>
          </reference>
        </references>
      </pivotArea>
    </format>
    <format dxfId="2906">
      <pivotArea dataOnly="0" labelOnly="1" fieldPosition="0">
        <references count="1">
          <reference field="28" count="1">
            <x v="17"/>
          </reference>
        </references>
      </pivotArea>
    </format>
    <format dxfId="2905">
      <pivotArea dataOnly="0" labelOnly="1" fieldPosition="0">
        <references count="2">
          <reference field="28" count="1" selected="0">
            <x v="17"/>
          </reference>
          <reference field="29" count="1">
            <x v="1"/>
          </reference>
        </references>
      </pivotArea>
    </format>
    <format dxfId="2904">
      <pivotArea collapsedLevelsAreSubtotals="1" fieldPosition="0">
        <references count="1">
          <reference field="28" count="1">
            <x v="18"/>
          </reference>
        </references>
      </pivotArea>
    </format>
    <format dxfId="2903">
      <pivotArea collapsedLevelsAreSubtotals="1" fieldPosition="0">
        <references count="2">
          <reference field="28" count="1" selected="0">
            <x v="18"/>
          </reference>
          <reference field="29" count="3">
            <x v="0"/>
            <x v="1"/>
            <x v="2"/>
          </reference>
        </references>
      </pivotArea>
    </format>
    <format dxfId="2902">
      <pivotArea dataOnly="0" labelOnly="1" fieldPosition="0">
        <references count="1">
          <reference field="28" count="1">
            <x v="18"/>
          </reference>
        </references>
      </pivotArea>
    </format>
    <format dxfId="2901">
      <pivotArea dataOnly="0" labelOnly="1" fieldPosition="0">
        <references count="2">
          <reference field="28" count="1" selected="0">
            <x v="18"/>
          </reference>
          <reference field="29" count="3">
            <x v="0"/>
            <x v="1"/>
            <x v="2"/>
          </reference>
        </references>
      </pivotArea>
    </format>
    <format dxfId="2900">
      <pivotArea collapsedLevelsAreSubtotals="1" fieldPosition="0">
        <references count="1">
          <reference field="28" count="1">
            <x v="19"/>
          </reference>
        </references>
      </pivotArea>
    </format>
    <format dxfId="2899">
      <pivotArea collapsedLevelsAreSubtotals="1" fieldPosition="0">
        <references count="2">
          <reference field="28" count="1" selected="0">
            <x v="19"/>
          </reference>
          <reference field="29" count="1">
            <x v="2"/>
          </reference>
        </references>
      </pivotArea>
    </format>
    <format dxfId="2898">
      <pivotArea dataOnly="0" labelOnly="1" fieldPosition="0">
        <references count="1">
          <reference field="28" count="1">
            <x v="19"/>
          </reference>
        </references>
      </pivotArea>
    </format>
    <format dxfId="2897">
      <pivotArea dataOnly="0" labelOnly="1" fieldPosition="0">
        <references count="2">
          <reference field="28" count="1" selected="0">
            <x v="19"/>
          </reference>
          <reference field="29" count="1">
            <x v="2"/>
          </reference>
        </references>
      </pivotArea>
    </format>
    <format dxfId="2896">
      <pivotArea collapsedLevelsAreSubtotals="1" fieldPosition="0">
        <references count="1">
          <reference field="28" count="1">
            <x v="20"/>
          </reference>
        </references>
      </pivotArea>
    </format>
    <format dxfId="2895">
      <pivotArea collapsedLevelsAreSubtotals="1" fieldPosition="0">
        <references count="2">
          <reference field="28" count="1" selected="0">
            <x v="20"/>
          </reference>
          <reference field="29" count="2">
            <x v="0"/>
            <x v="1"/>
          </reference>
        </references>
      </pivotArea>
    </format>
    <format dxfId="2894">
      <pivotArea dataOnly="0" labelOnly="1" fieldPosition="0">
        <references count="1">
          <reference field="28" count="1">
            <x v="20"/>
          </reference>
        </references>
      </pivotArea>
    </format>
    <format dxfId="2893">
      <pivotArea dataOnly="0" labelOnly="1" fieldPosition="0">
        <references count="2">
          <reference field="28" count="1" selected="0">
            <x v="20"/>
          </reference>
          <reference field="29" count="2">
            <x v="0"/>
            <x v="1"/>
          </reference>
        </references>
      </pivotArea>
    </format>
    <format dxfId="2892">
      <pivotArea collapsedLevelsAreSubtotals="1" fieldPosition="0">
        <references count="1">
          <reference field="28" count="1">
            <x v="21"/>
          </reference>
        </references>
      </pivotArea>
    </format>
    <format dxfId="2891">
      <pivotArea collapsedLevelsAreSubtotals="1" fieldPosition="0">
        <references count="2">
          <reference field="28" count="1" selected="0">
            <x v="21"/>
          </reference>
          <reference field="29" count="1">
            <x v="1"/>
          </reference>
        </references>
      </pivotArea>
    </format>
    <format dxfId="2890">
      <pivotArea dataOnly="0" labelOnly="1" fieldPosition="0">
        <references count="1">
          <reference field="28" count="1">
            <x v="21"/>
          </reference>
        </references>
      </pivotArea>
    </format>
    <format dxfId="2889">
      <pivotArea dataOnly="0" labelOnly="1" fieldPosition="0">
        <references count="2">
          <reference field="28" count="1" selected="0">
            <x v="21"/>
          </reference>
          <reference field="29" count="1">
            <x v="1"/>
          </reference>
        </references>
      </pivotArea>
    </format>
    <format dxfId="2888">
      <pivotArea collapsedLevelsAreSubtotals="1" fieldPosition="0">
        <references count="1">
          <reference field="28" count="1">
            <x v="22"/>
          </reference>
        </references>
      </pivotArea>
    </format>
    <format dxfId="2887">
      <pivotArea collapsedLevelsAreSubtotals="1" fieldPosition="0">
        <references count="2">
          <reference field="28" count="1" selected="0">
            <x v="22"/>
          </reference>
          <reference field="29" count="1">
            <x v="2"/>
          </reference>
        </references>
      </pivotArea>
    </format>
    <format dxfId="2886">
      <pivotArea dataOnly="0" labelOnly="1" fieldPosition="0">
        <references count="1">
          <reference field="28" count="1">
            <x v="22"/>
          </reference>
        </references>
      </pivotArea>
    </format>
    <format dxfId="2885">
      <pivotArea dataOnly="0" labelOnly="1" fieldPosition="0">
        <references count="2">
          <reference field="28" count="1" selected="0">
            <x v="22"/>
          </reference>
          <reference field="29" count="1">
            <x v="2"/>
          </reference>
        </references>
      </pivotArea>
    </format>
    <format dxfId="2884">
      <pivotArea collapsedLevelsAreSubtotals="1" fieldPosition="0">
        <references count="1">
          <reference field="28" count="1">
            <x v="23"/>
          </reference>
        </references>
      </pivotArea>
    </format>
    <format dxfId="2883">
      <pivotArea collapsedLevelsAreSubtotals="1" fieldPosition="0">
        <references count="2">
          <reference field="28" count="1" selected="0">
            <x v="23"/>
          </reference>
          <reference field="29" count="1">
            <x v="0"/>
          </reference>
        </references>
      </pivotArea>
    </format>
    <format dxfId="2882">
      <pivotArea dataOnly="0" labelOnly="1" fieldPosition="0">
        <references count="1">
          <reference field="28" count="1">
            <x v="23"/>
          </reference>
        </references>
      </pivotArea>
    </format>
    <format dxfId="2881">
      <pivotArea dataOnly="0" labelOnly="1" fieldPosition="0">
        <references count="2">
          <reference field="28" count="1" selected="0">
            <x v="23"/>
          </reference>
          <reference field="29" count="1">
            <x v="0"/>
          </reference>
        </references>
      </pivotArea>
    </format>
    <format dxfId="2880">
      <pivotArea collapsedLevelsAreSubtotals="1" fieldPosition="0">
        <references count="1">
          <reference field="28" count="1">
            <x v="24"/>
          </reference>
        </references>
      </pivotArea>
    </format>
    <format dxfId="2879">
      <pivotArea collapsedLevelsAreSubtotals="1" fieldPosition="0">
        <references count="2">
          <reference field="28" count="1" selected="0">
            <x v="24"/>
          </reference>
          <reference field="29" count="1">
            <x v="0"/>
          </reference>
        </references>
      </pivotArea>
    </format>
    <format dxfId="2878">
      <pivotArea dataOnly="0" labelOnly="1" fieldPosition="0">
        <references count="1">
          <reference field="28" count="1">
            <x v="24"/>
          </reference>
        </references>
      </pivotArea>
    </format>
    <format dxfId="2877">
      <pivotArea dataOnly="0" labelOnly="1" fieldPosition="0">
        <references count="2">
          <reference field="28" count="1" selected="0">
            <x v="24"/>
          </reference>
          <reference field="29" count="1">
            <x v="0"/>
          </reference>
        </references>
      </pivotArea>
    </format>
    <format dxfId="2876">
      <pivotArea collapsedLevelsAreSubtotals="1" fieldPosition="0">
        <references count="1">
          <reference field="28" count="1">
            <x v="25"/>
          </reference>
        </references>
      </pivotArea>
    </format>
    <format dxfId="2875">
      <pivotArea collapsedLevelsAreSubtotals="1" fieldPosition="0">
        <references count="2">
          <reference field="28" count="1" selected="0">
            <x v="25"/>
          </reference>
          <reference field="29" count="1">
            <x v="1"/>
          </reference>
        </references>
      </pivotArea>
    </format>
    <format dxfId="2874">
      <pivotArea dataOnly="0" labelOnly="1" fieldPosition="0">
        <references count="1">
          <reference field="28" count="1">
            <x v="25"/>
          </reference>
        </references>
      </pivotArea>
    </format>
    <format dxfId="2873">
      <pivotArea dataOnly="0" labelOnly="1" fieldPosition="0">
        <references count="2">
          <reference field="28" count="1" selected="0">
            <x v="25"/>
          </reference>
          <reference field="29" count="1">
            <x v="1"/>
          </reference>
        </references>
      </pivotArea>
    </format>
    <format dxfId="2872">
      <pivotArea collapsedLevelsAreSubtotals="1" fieldPosition="0">
        <references count="1">
          <reference field="28" count="1">
            <x v="26"/>
          </reference>
        </references>
      </pivotArea>
    </format>
    <format dxfId="2871">
      <pivotArea collapsedLevelsAreSubtotals="1" fieldPosition="0">
        <references count="2">
          <reference field="28" count="1" selected="0">
            <x v="26"/>
          </reference>
          <reference field="29" count="1">
            <x v="0"/>
          </reference>
        </references>
      </pivotArea>
    </format>
    <format dxfId="2870">
      <pivotArea dataOnly="0" labelOnly="1" fieldPosition="0">
        <references count="1">
          <reference field="28" count="1">
            <x v="26"/>
          </reference>
        </references>
      </pivotArea>
    </format>
    <format dxfId="2869">
      <pivotArea dataOnly="0" labelOnly="1" fieldPosition="0">
        <references count="2">
          <reference field="28" count="1" selected="0">
            <x v="26"/>
          </reference>
          <reference field="29" count="1">
            <x v="0"/>
          </reference>
        </references>
      </pivotArea>
    </format>
    <format dxfId="2868">
      <pivotArea collapsedLevelsAreSubtotals="1" fieldPosition="0">
        <references count="1">
          <reference field="28" count="1">
            <x v="27"/>
          </reference>
        </references>
      </pivotArea>
    </format>
    <format dxfId="2867">
      <pivotArea collapsedLevelsAreSubtotals="1" fieldPosition="0">
        <references count="2">
          <reference field="28" count="1" selected="0">
            <x v="27"/>
          </reference>
          <reference field="29" count="1">
            <x v="1"/>
          </reference>
        </references>
      </pivotArea>
    </format>
    <format dxfId="2866">
      <pivotArea collapsedLevelsAreSubtotals="1" fieldPosition="0">
        <references count="1">
          <reference field="28" count="1">
            <x v="28"/>
          </reference>
        </references>
      </pivotArea>
    </format>
    <format dxfId="2865">
      <pivotArea collapsedLevelsAreSubtotals="1" fieldPosition="0">
        <references count="2">
          <reference field="28" count="1" selected="0">
            <x v="28"/>
          </reference>
          <reference field="29" count="2">
            <x v="1"/>
            <x v="2"/>
          </reference>
        </references>
      </pivotArea>
    </format>
    <format dxfId="2864">
      <pivotArea collapsedLevelsAreSubtotals="1" fieldPosition="0">
        <references count="1">
          <reference field="28" count="1">
            <x v="29"/>
          </reference>
        </references>
      </pivotArea>
    </format>
    <format dxfId="2863">
      <pivotArea dataOnly="0" labelOnly="1" fieldPosition="0">
        <references count="1">
          <reference field="28" count="3">
            <x v="27"/>
            <x v="28"/>
            <x v="29"/>
          </reference>
        </references>
      </pivotArea>
    </format>
    <format dxfId="2862">
      <pivotArea dataOnly="0" labelOnly="1" fieldPosition="0">
        <references count="2">
          <reference field="28" count="1" selected="0">
            <x v="27"/>
          </reference>
          <reference field="29" count="1">
            <x v="1"/>
          </reference>
        </references>
      </pivotArea>
    </format>
    <format dxfId="2861">
      <pivotArea dataOnly="0" labelOnly="1" fieldPosition="0">
        <references count="2">
          <reference field="28" count="1" selected="0">
            <x v="28"/>
          </reference>
          <reference field="29" count="2">
            <x v="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5.xml><?xml version="1.0" encoding="utf-8"?>
<pivotTableDefinition xmlns="http://schemas.openxmlformats.org/spreadsheetml/2006/main" xmlns:mc="http://schemas.openxmlformats.org/markup-compatibility/2006" xmlns:xr="http://schemas.microsoft.com/office/spreadsheetml/2014/revision" mc:Ignorable="xr" xr:uid="{E8D49C53-B0E1-4986-A043-F8FD0F4A3D51}" name="TablaDinámica13"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3">
  <location ref="A562:B569"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axis="axisRow" multipleItemSelectionAllowed="1" showAll="0">
      <items count="4">
        <item h="1" x="2"/>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s>
  <rowFields count="2">
    <field x="9"/>
    <field x="36"/>
  </rowFields>
  <rowItems count="7">
    <i>
      <x v="1"/>
    </i>
    <i r="1">
      <x/>
    </i>
    <i r="1">
      <x v="1"/>
    </i>
    <i>
      <x v="2"/>
    </i>
    <i r="1">
      <x/>
    </i>
    <i r="1">
      <x v="1"/>
    </i>
    <i t="grand">
      <x/>
    </i>
  </rowItems>
  <colItems count="1">
    <i/>
  </colItems>
  <pageFields count="1">
    <pageField fld="6" hier="-1"/>
  </pageFields>
  <dataFields count="1">
    <dataField name="Cuenta de ¿Te llamaría la atención apoyar la adopción y a las fundaciones caninas de Bucaramanga consumiendo en nuestra cafetería por un precio más alto?" fld="36" subtotal="count" baseField="0" baseItem="0"/>
  </dataFields>
  <formats count="1">
    <format dxfId="2973">
      <pivotArea dataOnly="0" labelOnly="1" outline="0" axis="axisValues" fieldPosition="0"/>
    </format>
  </formats>
  <chartFormats count="1">
    <chartFormat chart="2"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6.xml><?xml version="1.0" encoding="utf-8"?>
<pivotTableDefinition xmlns="http://schemas.openxmlformats.org/spreadsheetml/2006/main" xmlns:mc="http://schemas.openxmlformats.org/markup-compatibility/2006" xmlns:xr="http://schemas.microsoft.com/office/spreadsheetml/2014/revision" mc:Ignorable="xr" xr:uid="{5FEFA7BB-C67A-4D6E-AE96-A74012D22628}" name="TablaDinámica33"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K608:Q650" firstHeaderRow="1" firstDataRow="2"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5">
        <item h="1" x="24"/>
        <item h="1" x="25"/>
        <item h="1" x="57"/>
        <item h="1" x="16"/>
        <item x="26"/>
        <item h="1" x="4"/>
        <item h="1" x="1"/>
        <item x="17"/>
        <item x="71"/>
        <item h="1" x="53"/>
        <item h="1" x="3"/>
        <item x="5"/>
        <item x="8"/>
        <item x="7"/>
        <item h="1" x="48"/>
        <item h="1" x="68"/>
        <item x="31"/>
        <item x="59"/>
        <item h="1" x="72"/>
        <item x="23"/>
        <item x="14"/>
        <item x="21"/>
        <item x="63"/>
        <item h="1" x="52"/>
        <item h="1" x="47"/>
        <item x="39"/>
        <item h="1" x="32"/>
        <item x="67"/>
        <item x="35"/>
        <item h="1" x="54"/>
        <item h="1" x="61"/>
        <item x="37"/>
        <item x="45"/>
        <item h="1" x="11"/>
        <item h="1" x="40"/>
        <item x="36"/>
        <item h="1" x="49"/>
        <item x="0"/>
        <item x="33"/>
        <item x="22"/>
        <item x="9"/>
        <item h="1" x="58"/>
        <item x="2"/>
        <item x="28"/>
        <item h="1" x="38"/>
        <item x="60"/>
        <item x="12"/>
        <item h="1" x="43"/>
        <item x="27"/>
        <item h="1" x="18"/>
        <item h="1" x="73"/>
        <item x="62"/>
        <item x="55"/>
        <item x="29"/>
        <item x="6"/>
        <item x="19"/>
        <item h="1" x="69"/>
        <item x="51"/>
        <item x="13"/>
        <item h="1" x="41"/>
        <item x="65"/>
        <item x="44"/>
        <item x="34"/>
        <item x="42"/>
        <item x="20"/>
        <item x="56"/>
        <item x="46"/>
        <item x="64"/>
        <item h="1" x="50"/>
        <item x="70"/>
        <item x="30"/>
        <item x="15"/>
        <item h="1" x="66"/>
        <item h="1" x="10"/>
        <item t="default"/>
      </items>
    </pivotField>
    <pivotField axis="axisCol" dataField="1" showAll="0">
      <items count="7">
        <item x="2"/>
        <item x="1"/>
        <item x="5"/>
        <item x="0"/>
        <item x="3"/>
        <item x="4"/>
        <item t="default"/>
      </items>
    </pivotField>
    <pivotField showAll="0"/>
    <pivotField showAll="0"/>
    <pivotField showAll="0"/>
    <pivotField showAll="0"/>
    <pivotField showAll="0"/>
    <pivotField showAll="0"/>
  </pivotFields>
  <rowFields count="1">
    <field x="30"/>
  </rowFields>
  <rowItems count="41">
    <i>
      <x v="4"/>
    </i>
    <i>
      <x v="7"/>
    </i>
    <i>
      <x v="8"/>
    </i>
    <i>
      <x v="11"/>
    </i>
    <i>
      <x v="12"/>
    </i>
    <i>
      <x v="13"/>
    </i>
    <i>
      <x v="16"/>
    </i>
    <i>
      <x v="17"/>
    </i>
    <i>
      <x v="19"/>
    </i>
    <i>
      <x v="20"/>
    </i>
    <i>
      <x v="21"/>
    </i>
    <i>
      <x v="22"/>
    </i>
    <i>
      <x v="25"/>
    </i>
    <i>
      <x v="27"/>
    </i>
    <i>
      <x v="28"/>
    </i>
    <i>
      <x v="31"/>
    </i>
    <i>
      <x v="35"/>
    </i>
    <i>
      <x v="37"/>
    </i>
    <i>
      <x v="38"/>
    </i>
    <i>
      <x v="39"/>
    </i>
    <i>
      <x v="40"/>
    </i>
    <i>
      <x v="42"/>
    </i>
    <i>
      <x v="43"/>
    </i>
    <i>
      <x v="45"/>
    </i>
    <i>
      <x v="46"/>
    </i>
    <i>
      <x v="48"/>
    </i>
    <i>
      <x v="51"/>
    </i>
    <i>
      <x v="52"/>
    </i>
    <i>
      <x v="53"/>
    </i>
    <i>
      <x v="54"/>
    </i>
    <i>
      <x v="55"/>
    </i>
    <i>
      <x v="57"/>
    </i>
    <i>
      <x v="60"/>
    </i>
    <i>
      <x v="61"/>
    </i>
    <i>
      <x v="62"/>
    </i>
    <i>
      <x v="63"/>
    </i>
    <i>
      <x v="64"/>
    </i>
    <i>
      <x v="66"/>
    </i>
    <i>
      <x v="69"/>
    </i>
    <i>
      <x v="70"/>
    </i>
    <i t="grand">
      <x/>
    </i>
  </rowItems>
  <colFields count="1">
    <field x="31"/>
  </colFields>
  <colItems count="6">
    <i>
      <x/>
    </i>
    <i>
      <x v="1"/>
    </i>
    <i>
      <x v="2"/>
    </i>
    <i>
      <x v="3"/>
    </i>
    <i>
      <x v="4"/>
    </i>
    <i t="grand">
      <x/>
    </i>
  </colItems>
  <pageFields count="1">
    <pageField fld="6" hier="-1"/>
  </pageFields>
  <dataFields count="1">
    <dataField name="Cuenta de ¿Cuánto estaría dispuesto a pagar por las actividades ofrecidas para tanto dueños como sus mascota? " fld="31" subtotal="count" baseField="0" baseItem="0"/>
  </dataFields>
  <formats count="282">
    <format dxfId="3255">
      <pivotArea dataOnly="0" labelOnly="1" outline="0" axis="axisValues" fieldPosition="0"/>
    </format>
    <format dxfId="3254">
      <pivotArea collapsedLevelsAreSubtotals="1" fieldPosition="0">
        <references count="1">
          <reference field="30" count="1">
            <x v="3"/>
          </reference>
        </references>
      </pivotArea>
    </format>
    <format dxfId="3253">
      <pivotArea collapsedLevelsAreSubtotals="1" fieldPosition="0">
        <references count="2">
          <reference field="30" count="1" selected="0">
            <x v="3"/>
          </reference>
          <reference field="31" count="3">
            <x v="0"/>
            <x v="1"/>
            <x v="2"/>
          </reference>
        </references>
      </pivotArea>
    </format>
    <format dxfId="3252">
      <pivotArea dataOnly="0" labelOnly="1" fieldPosition="0">
        <references count="1">
          <reference field="30" count="1">
            <x v="3"/>
          </reference>
        </references>
      </pivotArea>
    </format>
    <format dxfId="3251">
      <pivotArea dataOnly="0" labelOnly="1" fieldPosition="0">
        <references count="2">
          <reference field="30" count="1" selected="0">
            <x v="3"/>
          </reference>
          <reference field="31" count="3">
            <x v="0"/>
            <x v="1"/>
            <x v="2"/>
          </reference>
        </references>
      </pivotArea>
    </format>
    <format dxfId="3250">
      <pivotArea collapsedLevelsAreSubtotals="1" fieldPosition="0">
        <references count="1">
          <reference field="30" count="1">
            <x v="4"/>
          </reference>
        </references>
      </pivotArea>
    </format>
    <format dxfId="3249">
      <pivotArea collapsedLevelsAreSubtotals="1" fieldPosition="0">
        <references count="2">
          <reference field="30" count="1" selected="0">
            <x v="4"/>
          </reference>
          <reference field="31" count="3">
            <x v="0"/>
            <x v="1"/>
            <x v="4"/>
          </reference>
        </references>
      </pivotArea>
    </format>
    <format dxfId="3248">
      <pivotArea dataOnly="0" labelOnly="1" fieldPosition="0">
        <references count="1">
          <reference field="30" count="1">
            <x v="4"/>
          </reference>
        </references>
      </pivotArea>
    </format>
    <format dxfId="3247">
      <pivotArea dataOnly="0" labelOnly="1" fieldPosition="0">
        <references count="2">
          <reference field="30" count="1" selected="0">
            <x v="4"/>
          </reference>
          <reference field="31" count="3">
            <x v="0"/>
            <x v="1"/>
            <x v="4"/>
          </reference>
        </references>
      </pivotArea>
    </format>
    <format dxfId="3246">
      <pivotArea collapsedLevelsAreSubtotals="1" fieldPosition="0">
        <references count="1">
          <reference field="30" count="1">
            <x v="5"/>
          </reference>
        </references>
      </pivotArea>
    </format>
    <format dxfId="3245">
      <pivotArea collapsedLevelsAreSubtotals="1" fieldPosition="0">
        <references count="2">
          <reference field="30" count="1" selected="0">
            <x v="5"/>
          </reference>
          <reference field="31" count="4">
            <x v="0"/>
            <x v="1"/>
            <x v="2"/>
            <x v="4"/>
          </reference>
        </references>
      </pivotArea>
    </format>
    <format dxfId="3244">
      <pivotArea dataOnly="0" labelOnly="1" fieldPosition="0">
        <references count="1">
          <reference field="30" count="1">
            <x v="5"/>
          </reference>
        </references>
      </pivotArea>
    </format>
    <format dxfId="3243">
      <pivotArea dataOnly="0" labelOnly="1" fieldPosition="0">
        <references count="2">
          <reference field="30" count="1" selected="0">
            <x v="5"/>
          </reference>
          <reference field="31" count="4">
            <x v="0"/>
            <x v="1"/>
            <x v="2"/>
            <x v="4"/>
          </reference>
        </references>
      </pivotArea>
    </format>
    <format dxfId="3242">
      <pivotArea collapsedLevelsAreSubtotals="1" fieldPosition="0">
        <references count="1">
          <reference field="30" count="1">
            <x v="6"/>
          </reference>
        </references>
      </pivotArea>
    </format>
    <format dxfId="3241">
      <pivotArea collapsedLevelsAreSubtotals="1" fieldPosition="0">
        <references count="2">
          <reference field="30" count="1" selected="0">
            <x v="6"/>
          </reference>
          <reference field="31" count="2">
            <x v="0"/>
            <x v="1"/>
          </reference>
        </references>
      </pivotArea>
    </format>
    <format dxfId="3240">
      <pivotArea dataOnly="0" labelOnly="1" fieldPosition="0">
        <references count="1">
          <reference field="30" count="1">
            <x v="6"/>
          </reference>
        </references>
      </pivotArea>
    </format>
    <format dxfId="3239">
      <pivotArea dataOnly="0" labelOnly="1" fieldPosition="0">
        <references count="2">
          <reference field="30" count="1" selected="0">
            <x v="6"/>
          </reference>
          <reference field="31" count="2">
            <x v="0"/>
            <x v="1"/>
          </reference>
        </references>
      </pivotArea>
    </format>
    <format dxfId="3238">
      <pivotArea collapsedLevelsAreSubtotals="1" fieldPosition="0">
        <references count="1">
          <reference field="30" count="1">
            <x v="7"/>
          </reference>
        </references>
      </pivotArea>
    </format>
    <format dxfId="3237">
      <pivotArea collapsedLevelsAreSubtotals="1" fieldPosition="0">
        <references count="2">
          <reference field="30" count="1" selected="0">
            <x v="7"/>
          </reference>
          <reference field="31" count="4">
            <x v="0"/>
            <x v="1"/>
            <x v="2"/>
            <x v="3"/>
          </reference>
        </references>
      </pivotArea>
    </format>
    <format dxfId="3236">
      <pivotArea collapsedLevelsAreSubtotals="1" fieldPosition="0">
        <references count="1">
          <reference field="30" count="1">
            <x v="8"/>
          </reference>
        </references>
      </pivotArea>
    </format>
    <format dxfId="3235">
      <pivotArea dataOnly="0" labelOnly="1" fieldPosition="0">
        <references count="1">
          <reference field="30" count="2">
            <x v="7"/>
            <x v="8"/>
          </reference>
        </references>
      </pivotArea>
    </format>
    <format dxfId="3234">
      <pivotArea dataOnly="0" labelOnly="1" fieldPosition="0">
        <references count="2">
          <reference field="30" count="1" selected="0">
            <x v="7"/>
          </reference>
          <reference field="31" count="4">
            <x v="0"/>
            <x v="1"/>
            <x v="2"/>
            <x v="3"/>
          </reference>
        </references>
      </pivotArea>
    </format>
    <format dxfId="3233">
      <pivotArea collapsedLevelsAreSubtotals="1" fieldPosition="0">
        <references count="2">
          <reference field="30" count="1" selected="0">
            <x v="8"/>
          </reference>
          <reference field="31" count="1">
            <x v="1"/>
          </reference>
        </references>
      </pivotArea>
    </format>
    <format dxfId="3232">
      <pivotArea dataOnly="0" labelOnly="1" fieldPosition="0">
        <references count="2">
          <reference field="30" count="1" selected="0">
            <x v="8"/>
          </reference>
          <reference field="31" count="1">
            <x v="1"/>
          </reference>
        </references>
      </pivotArea>
    </format>
    <format dxfId="3231">
      <pivotArea collapsedLevelsAreSubtotals="1" fieldPosition="0">
        <references count="1">
          <reference field="30" count="1">
            <x v="9"/>
          </reference>
        </references>
      </pivotArea>
    </format>
    <format dxfId="3230">
      <pivotArea collapsedLevelsAreSubtotals="1" fieldPosition="0">
        <references count="2">
          <reference field="30" count="1" selected="0">
            <x v="9"/>
          </reference>
          <reference field="31" count="3">
            <x v="0"/>
            <x v="1"/>
            <x v="2"/>
          </reference>
        </references>
      </pivotArea>
    </format>
    <format dxfId="3229">
      <pivotArea dataOnly="0" labelOnly="1" fieldPosition="0">
        <references count="1">
          <reference field="30" count="1">
            <x v="9"/>
          </reference>
        </references>
      </pivotArea>
    </format>
    <format dxfId="3228">
      <pivotArea dataOnly="0" labelOnly="1" fieldPosition="0">
        <references count="2">
          <reference field="30" count="1" selected="0">
            <x v="9"/>
          </reference>
          <reference field="31" count="3">
            <x v="0"/>
            <x v="1"/>
            <x v="2"/>
          </reference>
        </references>
      </pivotArea>
    </format>
    <format dxfId="3227">
      <pivotArea collapsedLevelsAreSubtotals="1" fieldPosition="0">
        <references count="1">
          <reference field="30" count="1">
            <x v="10"/>
          </reference>
        </references>
      </pivotArea>
    </format>
    <format dxfId="3226">
      <pivotArea collapsedLevelsAreSubtotals="1" fieldPosition="0">
        <references count="2">
          <reference field="30" count="1" selected="0">
            <x v="10"/>
          </reference>
          <reference field="31" count="1">
            <x v="1"/>
          </reference>
        </references>
      </pivotArea>
    </format>
    <format dxfId="3225">
      <pivotArea dataOnly="0" labelOnly="1" fieldPosition="0">
        <references count="1">
          <reference field="30" count="1">
            <x v="10"/>
          </reference>
        </references>
      </pivotArea>
    </format>
    <format dxfId="3224">
      <pivotArea dataOnly="0" labelOnly="1" fieldPosition="0">
        <references count="2">
          <reference field="30" count="1" selected="0">
            <x v="10"/>
          </reference>
          <reference field="31" count="1">
            <x v="1"/>
          </reference>
        </references>
      </pivotArea>
    </format>
    <format dxfId="3223">
      <pivotArea collapsedLevelsAreSubtotals="1" fieldPosition="0">
        <references count="1">
          <reference field="30" count="1">
            <x v="11"/>
          </reference>
        </references>
      </pivotArea>
    </format>
    <format dxfId="3222">
      <pivotArea collapsedLevelsAreSubtotals="1" fieldPosition="0">
        <references count="2">
          <reference field="30" count="1" selected="0">
            <x v="11"/>
          </reference>
          <reference field="31" count="4">
            <x v="0"/>
            <x v="1"/>
            <x v="2"/>
            <x v="3"/>
          </reference>
        </references>
      </pivotArea>
    </format>
    <format dxfId="3221">
      <pivotArea dataOnly="0" labelOnly="1" fieldPosition="0">
        <references count="1">
          <reference field="30" count="1">
            <x v="11"/>
          </reference>
        </references>
      </pivotArea>
    </format>
    <format dxfId="3220">
      <pivotArea dataOnly="0" labelOnly="1" fieldPosition="0">
        <references count="2">
          <reference field="30" count="1" selected="0">
            <x v="11"/>
          </reference>
          <reference field="31" count="4">
            <x v="0"/>
            <x v="1"/>
            <x v="2"/>
            <x v="3"/>
          </reference>
        </references>
      </pivotArea>
    </format>
    <format dxfId="3219">
      <pivotArea collapsedLevelsAreSubtotals="1" fieldPosition="0">
        <references count="1">
          <reference field="30" count="1">
            <x v="12"/>
          </reference>
        </references>
      </pivotArea>
    </format>
    <format dxfId="3218">
      <pivotArea collapsedLevelsAreSubtotals="1" fieldPosition="0">
        <references count="2">
          <reference field="30" count="1" selected="0">
            <x v="12"/>
          </reference>
          <reference field="31" count="4">
            <x v="0"/>
            <x v="1"/>
            <x v="2"/>
            <x v="3"/>
          </reference>
        </references>
      </pivotArea>
    </format>
    <format dxfId="3217">
      <pivotArea dataOnly="0" labelOnly="1" fieldPosition="0">
        <references count="1">
          <reference field="30" count="1">
            <x v="12"/>
          </reference>
        </references>
      </pivotArea>
    </format>
    <format dxfId="3216">
      <pivotArea dataOnly="0" labelOnly="1" fieldPosition="0">
        <references count="2">
          <reference field="30" count="1" selected="0">
            <x v="12"/>
          </reference>
          <reference field="31" count="4">
            <x v="0"/>
            <x v="1"/>
            <x v="2"/>
            <x v="3"/>
          </reference>
        </references>
      </pivotArea>
    </format>
    <format dxfId="3215">
      <pivotArea collapsedLevelsAreSubtotals="1" fieldPosition="0">
        <references count="1">
          <reference field="30" count="1">
            <x v="13"/>
          </reference>
        </references>
      </pivotArea>
    </format>
    <format dxfId="3214">
      <pivotArea collapsedLevelsAreSubtotals="1" fieldPosition="0">
        <references count="2">
          <reference field="30" count="1" selected="0">
            <x v="13"/>
          </reference>
          <reference field="31" count="4">
            <x v="0"/>
            <x v="1"/>
            <x v="2"/>
            <x v="3"/>
          </reference>
        </references>
      </pivotArea>
    </format>
    <format dxfId="3213">
      <pivotArea dataOnly="0" labelOnly="1" fieldPosition="0">
        <references count="1">
          <reference field="30" count="1">
            <x v="13"/>
          </reference>
        </references>
      </pivotArea>
    </format>
    <format dxfId="3212">
      <pivotArea dataOnly="0" labelOnly="1" fieldPosition="0">
        <references count="2">
          <reference field="30" count="1" selected="0">
            <x v="13"/>
          </reference>
          <reference field="31" count="4">
            <x v="0"/>
            <x v="1"/>
            <x v="2"/>
            <x v="3"/>
          </reference>
        </references>
      </pivotArea>
    </format>
    <format dxfId="3211">
      <pivotArea collapsedLevelsAreSubtotals="1" fieldPosition="0">
        <references count="1">
          <reference field="30" count="1">
            <x v="14"/>
          </reference>
        </references>
      </pivotArea>
    </format>
    <format dxfId="3210">
      <pivotArea collapsedLevelsAreSubtotals="1" fieldPosition="0">
        <references count="2">
          <reference field="30" count="1" selected="0">
            <x v="14"/>
          </reference>
          <reference field="31" count="2">
            <x v="0"/>
            <x v="2"/>
          </reference>
        </references>
      </pivotArea>
    </format>
    <format dxfId="3209">
      <pivotArea dataOnly="0" labelOnly="1" fieldPosition="0">
        <references count="1">
          <reference field="30" count="1">
            <x v="14"/>
          </reference>
        </references>
      </pivotArea>
    </format>
    <format dxfId="3208">
      <pivotArea dataOnly="0" labelOnly="1" fieldPosition="0">
        <references count="2">
          <reference field="30" count="1" selected="0">
            <x v="14"/>
          </reference>
          <reference field="31" count="2">
            <x v="0"/>
            <x v="2"/>
          </reference>
        </references>
      </pivotArea>
    </format>
    <format dxfId="3207">
      <pivotArea collapsedLevelsAreSubtotals="1" fieldPosition="0">
        <references count="2">
          <reference field="30" count="1" selected="0">
            <x v="14"/>
          </reference>
          <reference field="31" count="1">
            <x v="4"/>
          </reference>
        </references>
      </pivotArea>
    </format>
    <format dxfId="3206">
      <pivotArea dataOnly="0" labelOnly="1" fieldPosition="0">
        <references count="2">
          <reference field="30" count="1" selected="0">
            <x v="14"/>
          </reference>
          <reference field="31" count="1">
            <x v="4"/>
          </reference>
        </references>
      </pivotArea>
    </format>
    <format dxfId="3205">
      <pivotArea collapsedLevelsAreSubtotals="1" fieldPosition="0">
        <references count="1">
          <reference field="30" count="1">
            <x v="15"/>
          </reference>
        </references>
      </pivotArea>
    </format>
    <format dxfId="3204">
      <pivotArea collapsedLevelsAreSubtotals="1" fieldPosition="0">
        <references count="2">
          <reference field="30" count="1" selected="0">
            <x v="15"/>
          </reference>
          <reference field="31" count="2">
            <x v="1"/>
            <x v="2"/>
          </reference>
        </references>
      </pivotArea>
    </format>
    <format dxfId="3203">
      <pivotArea dataOnly="0" labelOnly="1" fieldPosition="0">
        <references count="1">
          <reference field="30" count="1">
            <x v="15"/>
          </reference>
        </references>
      </pivotArea>
    </format>
    <format dxfId="3202">
      <pivotArea dataOnly="0" labelOnly="1" fieldPosition="0">
        <references count="2">
          <reference field="30" count="1" selected="0">
            <x v="15"/>
          </reference>
          <reference field="31" count="2">
            <x v="1"/>
            <x v="2"/>
          </reference>
        </references>
      </pivotArea>
    </format>
    <format dxfId="3201">
      <pivotArea collapsedLevelsAreSubtotals="1" fieldPosition="0">
        <references count="1">
          <reference field="30" count="1">
            <x v="16"/>
          </reference>
        </references>
      </pivotArea>
    </format>
    <format dxfId="3200">
      <pivotArea collapsedLevelsAreSubtotals="1" fieldPosition="0">
        <references count="2">
          <reference field="30" count="1" selected="0">
            <x v="16"/>
          </reference>
          <reference field="31" count="4">
            <x v="0"/>
            <x v="1"/>
            <x v="2"/>
            <x v="3"/>
          </reference>
        </references>
      </pivotArea>
    </format>
    <format dxfId="3199">
      <pivotArea dataOnly="0" labelOnly="1" fieldPosition="0">
        <references count="1">
          <reference field="30" count="1">
            <x v="16"/>
          </reference>
        </references>
      </pivotArea>
    </format>
    <format dxfId="3198">
      <pivotArea dataOnly="0" labelOnly="1" fieldPosition="0">
        <references count="2">
          <reference field="30" count="1" selected="0">
            <x v="16"/>
          </reference>
          <reference field="31" count="4">
            <x v="0"/>
            <x v="1"/>
            <x v="2"/>
            <x v="3"/>
          </reference>
        </references>
      </pivotArea>
    </format>
    <format dxfId="3197">
      <pivotArea collapsedLevelsAreSubtotals="1" fieldPosition="0">
        <references count="1">
          <reference field="30" count="1">
            <x v="17"/>
          </reference>
        </references>
      </pivotArea>
    </format>
    <format dxfId="3196">
      <pivotArea collapsedLevelsAreSubtotals="1" fieldPosition="0">
        <references count="2">
          <reference field="30" count="1" selected="0">
            <x v="17"/>
          </reference>
          <reference field="31" count="1">
            <x v="2"/>
          </reference>
        </references>
      </pivotArea>
    </format>
    <format dxfId="3195">
      <pivotArea dataOnly="0" labelOnly="1" fieldPosition="0">
        <references count="1">
          <reference field="30" count="1">
            <x v="17"/>
          </reference>
        </references>
      </pivotArea>
    </format>
    <format dxfId="3194">
      <pivotArea dataOnly="0" labelOnly="1" fieldPosition="0">
        <references count="2">
          <reference field="30" count="1" selected="0">
            <x v="17"/>
          </reference>
          <reference field="31" count="1">
            <x v="2"/>
          </reference>
        </references>
      </pivotArea>
    </format>
    <format dxfId="3193">
      <pivotArea collapsedLevelsAreSubtotals="1" fieldPosition="0">
        <references count="1">
          <reference field="30" count="1">
            <x v="18"/>
          </reference>
        </references>
      </pivotArea>
    </format>
    <format dxfId="3192">
      <pivotArea collapsedLevelsAreSubtotals="1" fieldPosition="0">
        <references count="2">
          <reference field="30" count="1" selected="0">
            <x v="18"/>
          </reference>
          <reference field="31" count="1">
            <x v="2"/>
          </reference>
        </references>
      </pivotArea>
    </format>
    <format dxfId="3191">
      <pivotArea dataOnly="0" labelOnly="1" fieldPosition="0">
        <references count="1">
          <reference field="30" count="1">
            <x v="18"/>
          </reference>
        </references>
      </pivotArea>
    </format>
    <format dxfId="3190">
      <pivotArea dataOnly="0" labelOnly="1" fieldPosition="0">
        <references count="2">
          <reference field="30" count="1" selected="0">
            <x v="18"/>
          </reference>
          <reference field="31" count="1">
            <x v="2"/>
          </reference>
        </references>
      </pivotArea>
    </format>
    <format dxfId="3189">
      <pivotArea collapsedLevelsAreSubtotals="1" fieldPosition="0">
        <references count="1">
          <reference field="30" count="1">
            <x v="19"/>
          </reference>
        </references>
      </pivotArea>
    </format>
    <format dxfId="3188">
      <pivotArea collapsedLevelsAreSubtotals="1" fieldPosition="0">
        <references count="2">
          <reference field="30" count="1" selected="0">
            <x v="19"/>
          </reference>
          <reference field="31" count="2">
            <x v="0"/>
            <x v="1"/>
          </reference>
        </references>
      </pivotArea>
    </format>
    <format dxfId="3187">
      <pivotArea dataOnly="0" labelOnly="1" fieldPosition="0">
        <references count="1">
          <reference field="30" count="1">
            <x v="19"/>
          </reference>
        </references>
      </pivotArea>
    </format>
    <format dxfId="3186">
      <pivotArea dataOnly="0" labelOnly="1" fieldPosition="0">
        <references count="2">
          <reference field="30" count="1" selected="0">
            <x v="19"/>
          </reference>
          <reference field="31" count="2">
            <x v="0"/>
            <x v="1"/>
          </reference>
        </references>
      </pivotArea>
    </format>
    <format dxfId="3185">
      <pivotArea collapsedLevelsAreSubtotals="1" fieldPosition="0">
        <references count="1">
          <reference field="30" count="1">
            <x v="20"/>
          </reference>
        </references>
      </pivotArea>
    </format>
    <format dxfId="3184">
      <pivotArea collapsedLevelsAreSubtotals="1" fieldPosition="0">
        <references count="2">
          <reference field="30" count="1" selected="0">
            <x v="20"/>
          </reference>
          <reference field="31" count="2">
            <x v="1"/>
            <x v="2"/>
          </reference>
        </references>
      </pivotArea>
    </format>
    <format dxfId="3183">
      <pivotArea dataOnly="0" labelOnly="1" fieldPosition="0">
        <references count="1">
          <reference field="30" count="1">
            <x v="20"/>
          </reference>
        </references>
      </pivotArea>
    </format>
    <format dxfId="3182">
      <pivotArea dataOnly="0" labelOnly="1" fieldPosition="0">
        <references count="2">
          <reference field="30" count="1" selected="0">
            <x v="20"/>
          </reference>
          <reference field="31" count="2">
            <x v="1"/>
            <x v="2"/>
          </reference>
        </references>
      </pivotArea>
    </format>
    <format dxfId="3181">
      <pivotArea collapsedLevelsAreSubtotals="1" fieldPosition="0">
        <references count="1">
          <reference field="30" count="1">
            <x v="21"/>
          </reference>
        </references>
      </pivotArea>
    </format>
    <format dxfId="3180">
      <pivotArea collapsedLevelsAreSubtotals="1" fieldPosition="0">
        <references count="2">
          <reference field="30" count="1" selected="0">
            <x v="21"/>
          </reference>
          <reference field="31" count="5">
            <x v="0"/>
            <x v="1"/>
            <x v="2"/>
            <x v="3"/>
            <x v="4"/>
          </reference>
        </references>
      </pivotArea>
    </format>
    <format dxfId="3179">
      <pivotArea dataOnly="0" labelOnly="1" fieldPosition="0">
        <references count="1">
          <reference field="30" count="1">
            <x v="21"/>
          </reference>
        </references>
      </pivotArea>
    </format>
    <format dxfId="3178">
      <pivotArea dataOnly="0" labelOnly="1" fieldPosition="0">
        <references count="2">
          <reference field="30" count="1" selected="0">
            <x v="21"/>
          </reference>
          <reference field="31" count="5">
            <x v="0"/>
            <x v="1"/>
            <x v="2"/>
            <x v="3"/>
            <x v="4"/>
          </reference>
        </references>
      </pivotArea>
    </format>
    <format dxfId="3177">
      <pivotArea collapsedLevelsAreSubtotals="1" fieldPosition="0">
        <references count="1">
          <reference field="30" count="1">
            <x v="22"/>
          </reference>
        </references>
      </pivotArea>
    </format>
    <format dxfId="3176">
      <pivotArea collapsedLevelsAreSubtotals="1" fieldPosition="0">
        <references count="2">
          <reference field="30" count="1" selected="0">
            <x v="22"/>
          </reference>
          <reference field="31" count="1">
            <x v="0"/>
          </reference>
        </references>
      </pivotArea>
    </format>
    <format dxfId="3175">
      <pivotArea dataOnly="0" labelOnly="1" fieldPosition="0">
        <references count="1">
          <reference field="30" count="1">
            <x v="22"/>
          </reference>
        </references>
      </pivotArea>
    </format>
    <format dxfId="3174">
      <pivotArea dataOnly="0" labelOnly="1" fieldPosition="0">
        <references count="2">
          <reference field="30" count="1" selected="0">
            <x v="22"/>
          </reference>
          <reference field="31" count="1">
            <x v="0"/>
          </reference>
        </references>
      </pivotArea>
    </format>
    <format dxfId="3173">
      <pivotArea collapsedLevelsAreSubtotals="1" fieldPosition="0">
        <references count="1">
          <reference field="30" count="1">
            <x v="23"/>
          </reference>
        </references>
      </pivotArea>
    </format>
    <format dxfId="3172">
      <pivotArea collapsedLevelsAreSubtotals="1" fieldPosition="0">
        <references count="2">
          <reference field="30" count="1" selected="0">
            <x v="23"/>
          </reference>
          <reference field="31" count="1">
            <x v="0"/>
          </reference>
        </references>
      </pivotArea>
    </format>
    <format dxfId="3171">
      <pivotArea dataOnly="0" labelOnly="1" fieldPosition="0">
        <references count="1">
          <reference field="30" count="1">
            <x v="23"/>
          </reference>
        </references>
      </pivotArea>
    </format>
    <format dxfId="3170">
      <pivotArea dataOnly="0" labelOnly="1" fieldPosition="0">
        <references count="2">
          <reference field="30" count="1" selected="0">
            <x v="23"/>
          </reference>
          <reference field="31" count="1">
            <x v="0"/>
          </reference>
        </references>
      </pivotArea>
    </format>
    <format dxfId="3169">
      <pivotArea collapsedLevelsAreSubtotals="1" fieldPosition="0">
        <references count="1">
          <reference field="30" count="1">
            <x v="24"/>
          </reference>
        </references>
      </pivotArea>
    </format>
    <format dxfId="3168">
      <pivotArea collapsedLevelsAreSubtotals="1" fieldPosition="0">
        <references count="2">
          <reference field="30" count="1" selected="0">
            <x v="24"/>
          </reference>
          <reference field="31" count="1">
            <x v="1"/>
          </reference>
        </references>
      </pivotArea>
    </format>
    <format dxfId="3167">
      <pivotArea dataOnly="0" labelOnly="1" fieldPosition="0">
        <references count="1">
          <reference field="30" count="1">
            <x v="24"/>
          </reference>
        </references>
      </pivotArea>
    </format>
    <format dxfId="3166">
      <pivotArea dataOnly="0" labelOnly="1" fieldPosition="0">
        <references count="2">
          <reference field="30" count="1" selected="0">
            <x v="24"/>
          </reference>
          <reference field="31" count="1">
            <x v="1"/>
          </reference>
        </references>
      </pivotArea>
    </format>
    <format dxfId="3165">
      <pivotArea collapsedLevelsAreSubtotals="1" fieldPosition="0">
        <references count="1">
          <reference field="30" count="1">
            <x v="25"/>
          </reference>
        </references>
      </pivotArea>
    </format>
    <format dxfId="3164">
      <pivotArea collapsedLevelsAreSubtotals="1" fieldPosition="0">
        <references count="2">
          <reference field="30" count="1" selected="0">
            <x v="25"/>
          </reference>
          <reference field="31" count="1">
            <x v="0"/>
          </reference>
        </references>
      </pivotArea>
    </format>
    <format dxfId="3163">
      <pivotArea dataOnly="0" labelOnly="1" fieldPosition="0">
        <references count="1">
          <reference field="30" count="1">
            <x v="25"/>
          </reference>
        </references>
      </pivotArea>
    </format>
    <format dxfId="3162">
      <pivotArea dataOnly="0" labelOnly="1" fieldPosition="0">
        <references count="2">
          <reference field="30" count="1" selected="0">
            <x v="25"/>
          </reference>
          <reference field="31" count="1">
            <x v="0"/>
          </reference>
        </references>
      </pivotArea>
    </format>
    <format dxfId="3161">
      <pivotArea collapsedLevelsAreSubtotals="1" fieldPosition="0">
        <references count="1">
          <reference field="30" count="1">
            <x v="26"/>
          </reference>
        </references>
      </pivotArea>
    </format>
    <format dxfId="3160">
      <pivotArea collapsedLevelsAreSubtotals="1" fieldPosition="0">
        <references count="2">
          <reference field="30" count="1" selected="0">
            <x v="26"/>
          </reference>
          <reference field="31" count="1">
            <x v="0"/>
          </reference>
        </references>
      </pivotArea>
    </format>
    <format dxfId="3159">
      <pivotArea dataOnly="0" labelOnly="1" fieldPosition="0">
        <references count="1">
          <reference field="30" count="1">
            <x v="26"/>
          </reference>
        </references>
      </pivotArea>
    </format>
    <format dxfId="3158">
      <pivotArea dataOnly="0" labelOnly="1" fieldPosition="0">
        <references count="2">
          <reference field="30" count="1" selected="0">
            <x v="26"/>
          </reference>
          <reference field="31" count="1">
            <x v="0"/>
          </reference>
        </references>
      </pivotArea>
    </format>
    <format dxfId="3157">
      <pivotArea collapsedLevelsAreSubtotals="1" fieldPosition="0">
        <references count="1">
          <reference field="30" count="1">
            <x v="27"/>
          </reference>
        </references>
      </pivotArea>
    </format>
    <format dxfId="3156">
      <pivotArea collapsedLevelsAreSubtotals="1" fieldPosition="0">
        <references count="2">
          <reference field="30" count="1" selected="0">
            <x v="27"/>
          </reference>
          <reference field="31" count="1">
            <x v="0"/>
          </reference>
        </references>
      </pivotArea>
    </format>
    <format dxfId="3155">
      <pivotArea dataOnly="0" labelOnly="1" fieldPosition="0">
        <references count="1">
          <reference field="30" count="1">
            <x v="27"/>
          </reference>
        </references>
      </pivotArea>
    </format>
    <format dxfId="3154">
      <pivotArea dataOnly="0" labelOnly="1" fieldPosition="0">
        <references count="2">
          <reference field="30" count="1" selected="0">
            <x v="27"/>
          </reference>
          <reference field="31" count="1">
            <x v="0"/>
          </reference>
        </references>
      </pivotArea>
    </format>
    <format dxfId="3153">
      <pivotArea collapsedLevelsAreSubtotals="1" fieldPosition="0">
        <references count="1">
          <reference field="30" count="1">
            <x v="28"/>
          </reference>
        </references>
      </pivotArea>
    </format>
    <format dxfId="3152">
      <pivotArea collapsedLevelsAreSubtotals="1" fieldPosition="0">
        <references count="2">
          <reference field="30" count="1" selected="0">
            <x v="28"/>
          </reference>
          <reference field="31" count="1">
            <x v="0"/>
          </reference>
        </references>
      </pivotArea>
    </format>
    <format dxfId="3151">
      <pivotArea dataOnly="0" labelOnly="1" fieldPosition="0">
        <references count="1">
          <reference field="30" count="1">
            <x v="28"/>
          </reference>
        </references>
      </pivotArea>
    </format>
    <format dxfId="3150">
      <pivotArea dataOnly="0" labelOnly="1" fieldPosition="0">
        <references count="2">
          <reference field="30" count="1" selected="0">
            <x v="28"/>
          </reference>
          <reference field="31" count="1">
            <x v="0"/>
          </reference>
        </references>
      </pivotArea>
    </format>
    <format dxfId="3149">
      <pivotArea collapsedLevelsAreSubtotals="1" fieldPosition="0">
        <references count="1">
          <reference field="30" count="1">
            <x v="29"/>
          </reference>
        </references>
      </pivotArea>
    </format>
    <format dxfId="3148">
      <pivotArea collapsedLevelsAreSubtotals="1" fieldPosition="0">
        <references count="2">
          <reference field="30" count="1" selected="0">
            <x v="29"/>
          </reference>
          <reference field="31" count="1">
            <x v="1"/>
          </reference>
        </references>
      </pivotArea>
    </format>
    <format dxfId="3147">
      <pivotArea dataOnly="0" labelOnly="1" fieldPosition="0">
        <references count="1">
          <reference field="30" count="1">
            <x v="29"/>
          </reference>
        </references>
      </pivotArea>
    </format>
    <format dxfId="3146">
      <pivotArea dataOnly="0" labelOnly="1" fieldPosition="0">
        <references count="2">
          <reference field="30" count="1" selected="0">
            <x v="29"/>
          </reference>
          <reference field="31" count="1">
            <x v="1"/>
          </reference>
        </references>
      </pivotArea>
    </format>
    <format dxfId="3145">
      <pivotArea collapsedLevelsAreSubtotals="1" fieldPosition="0">
        <references count="1">
          <reference field="30" count="1">
            <x v="30"/>
          </reference>
        </references>
      </pivotArea>
    </format>
    <format dxfId="3144">
      <pivotArea collapsedLevelsAreSubtotals="1" fieldPosition="0">
        <references count="2">
          <reference field="30" count="1" selected="0">
            <x v="30"/>
          </reference>
          <reference field="31" count="1">
            <x v="1"/>
          </reference>
        </references>
      </pivotArea>
    </format>
    <format dxfId="3143">
      <pivotArea dataOnly="0" labelOnly="1" fieldPosition="0">
        <references count="1">
          <reference field="30" count="1">
            <x v="30"/>
          </reference>
        </references>
      </pivotArea>
    </format>
    <format dxfId="3142">
      <pivotArea dataOnly="0" labelOnly="1" fieldPosition="0">
        <references count="2">
          <reference field="30" count="1" selected="0">
            <x v="30"/>
          </reference>
          <reference field="31" count="1">
            <x v="1"/>
          </reference>
        </references>
      </pivotArea>
    </format>
    <format dxfId="3141">
      <pivotArea collapsedLevelsAreSubtotals="1" fieldPosition="0">
        <references count="1">
          <reference field="30" count="1">
            <x v="31"/>
          </reference>
        </references>
      </pivotArea>
    </format>
    <format dxfId="3140">
      <pivotArea collapsedLevelsAreSubtotals="1" fieldPosition="0">
        <references count="2">
          <reference field="30" count="1" selected="0">
            <x v="31"/>
          </reference>
          <reference field="31" count="1">
            <x v="3"/>
          </reference>
        </references>
      </pivotArea>
    </format>
    <format dxfId="3139">
      <pivotArea dataOnly="0" labelOnly="1" fieldPosition="0">
        <references count="1">
          <reference field="30" count="1">
            <x v="31"/>
          </reference>
        </references>
      </pivotArea>
    </format>
    <format dxfId="3138">
      <pivotArea dataOnly="0" labelOnly="1" fieldPosition="0">
        <references count="2">
          <reference field="30" count="1" selected="0">
            <x v="31"/>
          </reference>
          <reference field="31" count="1">
            <x v="3"/>
          </reference>
        </references>
      </pivotArea>
    </format>
    <format dxfId="3137">
      <pivotArea collapsedLevelsAreSubtotals="1" fieldPosition="0">
        <references count="1">
          <reference field="30" count="1">
            <x v="32"/>
          </reference>
        </references>
      </pivotArea>
    </format>
    <format dxfId="3136">
      <pivotArea collapsedLevelsAreSubtotals="1" fieldPosition="0">
        <references count="2">
          <reference field="30" count="1" selected="0">
            <x v="32"/>
          </reference>
          <reference field="31" count="1">
            <x v="1"/>
          </reference>
        </references>
      </pivotArea>
    </format>
    <format dxfId="3135">
      <pivotArea dataOnly="0" labelOnly="1" fieldPosition="0">
        <references count="1">
          <reference field="30" count="1">
            <x v="32"/>
          </reference>
        </references>
      </pivotArea>
    </format>
    <format dxfId="3134">
      <pivotArea dataOnly="0" labelOnly="1" fieldPosition="0">
        <references count="2">
          <reference field="30" count="1" selected="0">
            <x v="32"/>
          </reference>
          <reference field="31" count="1">
            <x v="1"/>
          </reference>
        </references>
      </pivotArea>
    </format>
    <format dxfId="3133">
      <pivotArea collapsedLevelsAreSubtotals="1" fieldPosition="0">
        <references count="1">
          <reference field="30" count="1">
            <x v="33"/>
          </reference>
        </references>
      </pivotArea>
    </format>
    <format dxfId="3132">
      <pivotArea collapsedLevelsAreSubtotals="1" fieldPosition="0">
        <references count="2">
          <reference field="30" count="1" selected="0">
            <x v="33"/>
          </reference>
          <reference field="31" count="1">
            <x v="0"/>
          </reference>
        </references>
      </pivotArea>
    </format>
    <format dxfId="3131">
      <pivotArea dataOnly="0" labelOnly="1" fieldPosition="0">
        <references count="1">
          <reference field="30" count="1">
            <x v="33"/>
          </reference>
        </references>
      </pivotArea>
    </format>
    <format dxfId="3130">
      <pivotArea dataOnly="0" labelOnly="1" fieldPosition="0">
        <references count="2">
          <reference field="30" count="1" selected="0">
            <x v="33"/>
          </reference>
          <reference field="31" count="1">
            <x v="0"/>
          </reference>
        </references>
      </pivotArea>
    </format>
    <format dxfId="3129">
      <pivotArea collapsedLevelsAreSubtotals="1" fieldPosition="0">
        <references count="1">
          <reference field="30" count="1">
            <x v="34"/>
          </reference>
        </references>
      </pivotArea>
    </format>
    <format dxfId="3128">
      <pivotArea collapsedLevelsAreSubtotals="1" fieldPosition="0">
        <references count="2">
          <reference field="30" count="1" selected="0">
            <x v="34"/>
          </reference>
          <reference field="31" count="2">
            <x v="0"/>
            <x v="1"/>
          </reference>
        </references>
      </pivotArea>
    </format>
    <format dxfId="3127">
      <pivotArea dataOnly="0" labelOnly="1" fieldPosition="0">
        <references count="1">
          <reference field="30" count="1">
            <x v="34"/>
          </reference>
        </references>
      </pivotArea>
    </format>
    <format dxfId="3126">
      <pivotArea dataOnly="0" labelOnly="1" fieldPosition="0">
        <references count="2">
          <reference field="30" count="1" selected="0">
            <x v="34"/>
          </reference>
          <reference field="31" count="2">
            <x v="0"/>
            <x v="1"/>
          </reference>
        </references>
      </pivotArea>
    </format>
    <format dxfId="3125">
      <pivotArea collapsedLevelsAreSubtotals="1" fieldPosition="0">
        <references count="1">
          <reference field="30" count="1">
            <x v="35"/>
          </reference>
        </references>
      </pivotArea>
    </format>
    <format dxfId="3124">
      <pivotArea collapsedLevelsAreSubtotals="1" fieldPosition="0">
        <references count="2">
          <reference field="30" count="1" selected="0">
            <x v="35"/>
          </reference>
          <reference field="31" count="2">
            <x v="0"/>
            <x v="1"/>
          </reference>
        </references>
      </pivotArea>
    </format>
    <format dxfId="3123">
      <pivotArea dataOnly="0" labelOnly="1" fieldPosition="0">
        <references count="1">
          <reference field="30" count="1">
            <x v="35"/>
          </reference>
        </references>
      </pivotArea>
    </format>
    <format dxfId="3122">
      <pivotArea dataOnly="0" labelOnly="1" fieldPosition="0">
        <references count="2">
          <reference field="30" count="1" selected="0">
            <x v="35"/>
          </reference>
          <reference field="31" count="2">
            <x v="0"/>
            <x v="1"/>
          </reference>
        </references>
      </pivotArea>
    </format>
    <format dxfId="3121">
      <pivotArea collapsedLevelsAreSubtotals="1" fieldPosition="0">
        <references count="1">
          <reference field="30" count="1">
            <x v="36"/>
          </reference>
        </references>
      </pivotArea>
    </format>
    <format dxfId="3120">
      <pivotArea collapsedLevelsAreSubtotals="1" fieldPosition="0">
        <references count="2">
          <reference field="30" count="1" selected="0">
            <x v="36"/>
          </reference>
          <reference field="31" count="2">
            <x v="0"/>
            <x v="1"/>
          </reference>
        </references>
      </pivotArea>
    </format>
    <format dxfId="3119">
      <pivotArea dataOnly="0" labelOnly="1" fieldPosition="0">
        <references count="1">
          <reference field="30" count="1">
            <x v="36"/>
          </reference>
        </references>
      </pivotArea>
    </format>
    <format dxfId="3118">
      <pivotArea dataOnly="0" labelOnly="1" fieldPosition="0">
        <references count="2">
          <reference field="30" count="1" selected="0">
            <x v="36"/>
          </reference>
          <reference field="31" count="2">
            <x v="0"/>
            <x v="1"/>
          </reference>
        </references>
      </pivotArea>
    </format>
    <format dxfId="3117">
      <pivotArea collapsedLevelsAreSubtotals="1" fieldPosition="0">
        <references count="1">
          <reference field="30" count="1">
            <x v="37"/>
          </reference>
        </references>
      </pivotArea>
    </format>
    <format dxfId="3116">
      <pivotArea collapsedLevelsAreSubtotals="1" fieldPosition="0">
        <references count="2">
          <reference field="30" count="1" selected="0">
            <x v="37"/>
          </reference>
          <reference field="31" count="3">
            <x v="0"/>
            <x v="1"/>
            <x v="3"/>
          </reference>
        </references>
      </pivotArea>
    </format>
    <format dxfId="3115">
      <pivotArea dataOnly="0" labelOnly="1" fieldPosition="0">
        <references count="1">
          <reference field="30" count="1">
            <x v="37"/>
          </reference>
        </references>
      </pivotArea>
    </format>
    <format dxfId="3114">
      <pivotArea dataOnly="0" labelOnly="1" fieldPosition="0">
        <references count="2">
          <reference field="30" count="1" selected="0">
            <x v="37"/>
          </reference>
          <reference field="31" count="3">
            <x v="0"/>
            <x v="1"/>
            <x v="3"/>
          </reference>
        </references>
      </pivotArea>
    </format>
    <format dxfId="3113">
      <pivotArea collapsedLevelsAreSubtotals="1" fieldPosition="0">
        <references count="1">
          <reference field="30" count="1">
            <x v="38"/>
          </reference>
        </references>
      </pivotArea>
    </format>
    <format dxfId="3112">
      <pivotArea collapsedLevelsAreSubtotals="1" fieldPosition="0">
        <references count="2">
          <reference field="30" count="1" selected="0">
            <x v="38"/>
          </reference>
          <reference field="31" count="1">
            <x v="2"/>
          </reference>
        </references>
      </pivotArea>
    </format>
    <format dxfId="3111">
      <pivotArea dataOnly="0" labelOnly="1" fieldPosition="0">
        <references count="1">
          <reference field="30" count="1">
            <x v="38"/>
          </reference>
        </references>
      </pivotArea>
    </format>
    <format dxfId="3110">
      <pivotArea dataOnly="0" labelOnly="1" fieldPosition="0">
        <references count="2">
          <reference field="30" count="1" selected="0">
            <x v="38"/>
          </reference>
          <reference field="31" count="1">
            <x v="2"/>
          </reference>
        </references>
      </pivotArea>
    </format>
    <format dxfId="3109">
      <pivotArea collapsedLevelsAreSubtotals="1" fieldPosition="0">
        <references count="1">
          <reference field="30" count="1">
            <x v="39"/>
          </reference>
        </references>
      </pivotArea>
    </format>
    <format dxfId="3108">
      <pivotArea collapsedLevelsAreSubtotals="1" fieldPosition="0">
        <references count="2">
          <reference field="30" count="1" selected="0">
            <x v="39"/>
          </reference>
          <reference field="31" count="1">
            <x v="1"/>
          </reference>
        </references>
      </pivotArea>
    </format>
    <format dxfId="3107">
      <pivotArea dataOnly="0" labelOnly="1" fieldPosition="0">
        <references count="1">
          <reference field="30" count="1">
            <x v="39"/>
          </reference>
        </references>
      </pivotArea>
    </format>
    <format dxfId="3106">
      <pivotArea dataOnly="0" labelOnly="1" fieldPosition="0">
        <references count="2">
          <reference field="30" count="1" selected="0">
            <x v="39"/>
          </reference>
          <reference field="31" count="1">
            <x v="1"/>
          </reference>
        </references>
      </pivotArea>
    </format>
    <format dxfId="3105">
      <pivotArea collapsedLevelsAreSubtotals="1" fieldPosition="0">
        <references count="2">
          <reference field="30" count="1" selected="0">
            <x v="40"/>
          </reference>
          <reference field="31" count="4">
            <x v="0"/>
            <x v="1"/>
            <x v="2"/>
            <x v="3"/>
          </reference>
        </references>
      </pivotArea>
    </format>
    <format dxfId="3104">
      <pivotArea dataOnly="0" labelOnly="1" fieldPosition="0">
        <references count="2">
          <reference field="30" count="1" selected="0">
            <x v="40"/>
          </reference>
          <reference field="31" count="4">
            <x v="0"/>
            <x v="1"/>
            <x v="2"/>
            <x v="3"/>
          </reference>
        </references>
      </pivotArea>
    </format>
    <format dxfId="3103">
      <pivotArea collapsedLevelsAreSubtotals="1" fieldPosition="0">
        <references count="1">
          <reference field="30" count="1">
            <x v="40"/>
          </reference>
        </references>
      </pivotArea>
    </format>
    <format dxfId="3102">
      <pivotArea dataOnly="0" labelOnly="1" fieldPosition="0">
        <references count="1">
          <reference field="30" count="1">
            <x v="40"/>
          </reference>
        </references>
      </pivotArea>
    </format>
    <format dxfId="3101">
      <pivotArea collapsedLevelsAreSubtotals="1" fieldPosition="0">
        <references count="1">
          <reference field="30" count="1">
            <x v="41"/>
          </reference>
        </references>
      </pivotArea>
    </format>
    <format dxfId="3100">
      <pivotArea collapsedLevelsAreSubtotals="1" fieldPosition="0">
        <references count="2">
          <reference field="30" count="1" selected="0">
            <x v="41"/>
          </reference>
          <reference field="31" count="1">
            <x v="0"/>
          </reference>
        </references>
      </pivotArea>
    </format>
    <format dxfId="3099">
      <pivotArea dataOnly="0" labelOnly="1" fieldPosition="0">
        <references count="1">
          <reference field="30" count="1">
            <x v="41"/>
          </reference>
        </references>
      </pivotArea>
    </format>
    <format dxfId="3098">
      <pivotArea dataOnly="0" labelOnly="1" fieldPosition="0">
        <references count="2">
          <reference field="30" count="1" selected="0">
            <x v="41"/>
          </reference>
          <reference field="31" count="1">
            <x v="0"/>
          </reference>
        </references>
      </pivotArea>
    </format>
    <format dxfId="3097">
      <pivotArea collapsedLevelsAreSubtotals="1" fieldPosition="0">
        <references count="1">
          <reference field="30" count="1">
            <x v="42"/>
          </reference>
        </references>
      </pivotArea>
    </format>
    <format dxfId="3096">
      <pivotArea collapsedLevelsAreSubtotals="1" fieldPosition="0">
        <references count="2">
          <reference field="30" count="1" selected="0">
            <x v="42"/>
          </reference>
          <reference field="31" count="2">
            <x v="0"/>
            <x v="1"/>
          </reference>
        </references>
      </pivotArea>
    </format>
    <format dxfId="3095">
      <pivotArea dataOnly="0" labelOnly="1" fieldPosition="0">
        <references count="1">
          <reference field="30" count="1">
            <x v="42"/>
          </reference>
        </references>
      </pivotArea>
    </format>
    <format dxfId="3094">
      <pivotArea dataOnly="0" labelOnly="1" fieldPosition="0">
        <references count="2">
          <reference field="30" count="1" selected="0">
            <x v="42"/>
          </reference>
          <reference field="31" count="2">
            <x v="0"/>
            <x v="1"/>
          </reference>
        </references>
      </pivotArea>
    </format>
    <format dxfId="3093">
      <pivotArea collapsedLevelsAreSubtotals="1" fieldPosition="0">
        <references count="1">
          <reference field="30" count="1">
            <x v="43"/>
          </reference>
        </references>
      </pivotArea>
    </format>
    <format dxfId="3092">
      <pivotArea collapsedLevelsAreSubtotals="1" fieldPosition="0">
        <references count="2">
          <reference field="30" count="1" selected="0">
            <x v="43"/>
          </reference>
          <reference field="31" count="3">
            <x v="0"/>
            <x v="1"/>
            <x v="2"/>
          </reference>
        </references>
      </pivotArea>
    </format>
    <format dxfId="3091">
      <pivotArea dataOnly="0" labelOnly="1" fieldPosition="0">
        <references count="1">
          <reference field="30" count="1">
            <x v="43"/>
          </reference>
        </references>
      </pivotArea>
    </format>
    <format dxfId="3090">
      <pivotArea dataOnly="0" labelOnly="1" fieldPosition="0">
        <references count="2">
          <reference field="30" count="1" selected="0">
            <x v="43"/>
          </reference>
          <reference field="31" count="3">
            <x v="0"/>
            <x v="1"/>
            <x v="2"/>
          </reference>
        </references>
      </pivotArea>
    </format>
    <format dxfId="3089">
      <pivotArea collapsedLevelsAreSubtotals="1" fieldPosition="0">
        <references count="1">
          <reference field="30" count="1">
            <x v="44"/>
          </reference>
        </references>
      </pivotArea>
    </format>
    <format dxfId="3088">
      <pivotArea collapsedLevelsAreSubtotals="1" fieldPosition="0">
        <references count="2">
          <reference field="30" count="1" selected="0">
            <x v="44"/>
          </reference>
          <reference field="31" count="1">
            <x v="0"/>
          </reference>
        </references>
      </pivotArea>
    </format>
    <format dxfId="3087">
      <pivotArea dataOnly="0" labelOnly="1" fieldPosition="0">
        <references count="1">
          <reference field="30" count="1">
            <x v="44"/>
          </reference>
        </references>
      </pivotArea>
    </format>
    <format dxfId="3086">
      <pivotArea dataOnly="0" labelOnly="1" fieldPosition="0">
        <references count="2">
          <reference field="30" count="1" selected="0">
            <x v="44"/>
          </reference>
          <reference field="31" count="1">
            <x v="0"/>
          </reference>
        </references>
      </pivotArea>
    </format>
    <format dxfId="3085">
      <pivotArea collapsedLevelsAreSubtotals="1" fieldPosition="0">
        <references count="1">
          <reference field="30" count="1">
            <x v="45"/>
          </reference>
        </references>
      </pivotArea>
    </format>
    <format dxfId="3084">
      <pivotArea collapsedLevelsAreSubtotals="1" fieldPosition="0">
        <references count="2">
          <reference field="30" count="1" selected="0">
            <x v="45"/>
          </reference>
          <reference field="31" count="1">
            <x v="0"/>
          </reference>
        </references>
      </pivotArea>
    </format>
    <format dxfId="3083">
      <pivotArea dataOnly="0" labelOnly="1" fieldPosition="0">
        <references count="1">
          <reference field="30" count="1">
            <x v="45"/>
          </reference>
        </references>
      </pivotArea>
    </format>
    <format dxfId="3082">
      <pivotArea dataOnly="0" labelOnly="1" fieldPosition="0">
        <references count="2">
          <reference field="30" count="1" selected="0">
            <x v="45"/>
          </reference>
          <reference field="31" count="1">
            <x v="0"/>
          </reference>
        </references>
      </pivotArea>
    </format>
    <format dxfId="3081">
      <pivotArea collapsedLevelsAreSubtotals="1" fieldPosition="0">
        <references count="1">
          <reference field="30" count="1">
            <x v="46"/>
          </reference>
        </references>
      </pivotArea>
    </format>
    <format dxfId="3080">
      <pivotArea collapsedLevelsAreSubtotals="1" fieldPosition="0">
        <references count="2">
          <reference field="30" count="1" selected="0">
            <x v="46"/>
          </reference>
          <reference field="31" count="4">
            <x v="0"/>
            <x v="1"/>
            <x v="2"/>
            <x v="3"/>
          </reference>
        </references>
      </pivotArea>
    </format>
    <format dxfId="3079">
      <pivotArea dataOnly="0" labelOnly="1" fieldPosition="0">
        <references count="1">
          <reference field="30" count="1">
            <x v="46"/>
          </reference>
        </references>
      </pivotArea>
    </format>
    <format dxfId="3078">
      <pivotArea dataOnly="0" labelOnly="1" fieldPosition="0">
        <references count="2">
          <reference field="30" count="1" selected="0">
            <x v="46"/>
          </reference>
          <reference field="31" count="4">
            <x v="0"/>
            <x v="1"/>
            <x v="2"/>
            <x v="3"/>
          </reference>
        </references>
      </pivotArea>
    </format>
    <format dxfId="3077">
      <pivotArea collapsedLevelsAreSubtotals="1" fieldPosition="0">
        <references count="1">
          <reference field="30" count="1">
            <x v="47"/>
          </reference>
        </references>
      </pivotArea>
    </format>
    <format dxfId="3076">
      <pivotArea collapsedLevelsAreSubtotals="1" fieldPosition="0">
        <references count="2">
          <reference field="30" count="1" selected="0">
            <x v="47"/>
          </reference>
          <reference field="31" count="1">
            <x v="0"/>
          </reference>
        </references>
      </pivotArea>
    </format>
    <format dxfId="3075">
      <pivotArea dataOnly="0" labelOnly="1" fieldPosition="0">
        <references count="1">
          <reference field="30" count="1">
            <x v="47"/>
          </reference>
        </references>
      </pivotArea>
    </format>
    <format dxfId="3074">
      <pivotArea dataOnly="0" labelOnly="1" fieldPosition="0">
        <references count="2">
          <reference field="30" count="1" selected="0">
            <x v="47"/>
          </reference>
          <reference field="31" count="1">
            <x v="0"/>
          </reference>
        </references>
      </pivotArea>
    </format>
    <format dxfId="3073">
      <pivotArea collapsedLevelsAreSubtotals="1" fieldPosition="0">
        <references count="1">
          <reference field="30" count="1">
            <x v="48"/>
          </reference>
        </references>
      </pivotArea>
    </format>
    <format dxfId="3072">
      <pivotArea collapsedLevelsAreSubtotals="1" fieldPosition="0">
        <references count="2">
          <reference field="30" count="1" selected="0">
            <x v="48"/>
          </reference>
          <reference field="31" count="1">
            <x v="1"/>
          </reference>
        </references>
      </pivotArea>
    </format>
    <format dxfId="3071">
      <pivotArea dataOnly="0" labelOnly="1" fieldPosition="0">
        <references count="1">
          <reference field="30" count="1">
            <x v="48"/>
          </reference>
        </references>
      </pivotArea>
    </format>
    <format dxfId="3070">
      <pivotArea dataOnly="0" labelOnly="1" fieldPosition="0">
        <references count="2">
          <reference field="30" count="1" selected="0">
            <x v="48"/>
          </reference>
          <reference field="31" count="1">
            <x v="1"/>
          </reference>
        </references>
      </pivotArea>
    </format>
    <format dxfId="3069">
      <pivotArea collapsedLevelsAreSubtotals="1" fieldPosition="0">
        <references count="1">
          <reference field="30" count="1">
            <x v="49"/>
          </reference>
        </references>
      </pivotArea>
    </format>
    <format dxfId="3068">
      <pivotArea collapsedLevelsAreSubtotals="1" fieldPosition="0">
        <references count="2">
          <reference field="30" count="1" selected="0">
            <x v="49"/>
          </reference>
          <reference field="31" count="1">
            <x v="0"/>
          </reference>
        </references>
      </pivotArea>
    </format>
    <format dxfId="3067">
      <pivotArea dataOnly="0" labelOnly="1" fieldPosition="0">
        <references count="1">
          <reference field="30" count="1">
            <x v="49"/>
          </reference>
        </references>
      </pivotArea>
    </format>
    <format dxfId="3066">
      <pivotArea dataOnly="0" labelOnly="1" fieldPosition="0">
        <references count="2">
          <reference field="30" count="1" selected="0">
            <x v="49"/>
          </reference>
          <reference field="31" count="1">
            <x v="0"/>
          </reference>
        </references>
      </pivotArea>
    </format>
    <format dxfId="3065">
      <pivotArea collapsedLevelsAreSubtotals="1" fieldPosition="0">
        <references count="1">
          <reference field="30" count="1">
            <x v="50"/>
          </reference>
        </references>
      </pivotArea>
    </format>
    <format dxfId="3064">
      <pivotArea collapsedLevelsAreSubtotals="1" fieldPosition="0">
        <references count="2">
          <reference field="30" count="1" selected="0">
            <x v="50"/>
          </reference>
          <reference field="31" count="1">
            <x v="0"/>
          </reference>
        </references>
      </pivotArea>
    </format>
    <format dxfId="3063">
      <pivotArea dataOnly="0" labelOnly="1" fieldPosition="0">
        <references count="1">
          <reference field="30" count="1">
            <x v="50"/>
          </reference>
        </references>
      </pivotArea>
    </format>
    <format dxfId="3062">
      <pivotArea dataOnly="0" labelOnly="1" fieldPosition="0">
        <references count="2">
          <reference field="30" count="1" selected="0">
            <x v="50"/>
          </reference>
          <reference field="31" count="1">
            <x v="0"/>
          </reference>
        </references>
      </pivotArea>
    </format>
    <format dxfId="3061">
      <pivotArea collapsedLevelsAreSubtotals="1" fieldPosition="0">
        <references count="1">
          <reference field="30" count="1">
            <x v="51"/>
          </reference>
        </references>
      </pivotArea>
    </format>
    <format dxfId="3060">
      <pivotArea collapsedLevelsAreSubtotals="1" fieldPosition="0">
        <references count="2">
          <reference field="30" count="1" selected="0">
            <x v="51"/>
          </reference>
          <reference field="31" count="1">
            <x v="0"/>
          </reference>
        </references>
      </pivotArea>
    </format>
    <format dxfId="3059">
      <pivotArea dataOnly="0" labelOnly="1" fieldPosition="0">
        <references count="1">
          <reference field="30" count="1">
            <x v="51"/>
          </reference>
        </references>
      </pivotArea>
    </format>
    <format dxfId="3058">
      <pivotArea dataOnly="0" labelOnly="1" fieldPosition="0">
        <references count="2">
          <reference field="30" count="1" selected="0">
            <x v="51"/>
          </reference>
          <reference field="31" count="1">
            <x v="0"/>
          </reference>
        </references>
      </pivotArea>
    </format>
    <format dxfId="3057">
      <pivotArea collapsedLevelsAreSubtotals="1" fieldPosition="0">
        <references count="1">
          <reference field="30" count="1">
            <x v="52"/>
          </reference>
        </references>
      </pivotArea>
    </format>
    <format dxfId="3056">
      <pivotArea collapsedLevelsAreSubtotals="1" fieldPosition="0">
        <references count="2">
          <reference field="30" count="1" selected="0">
            <x v="52"/>
          </reference>
          <reference field="31" count="1">
            <x v="0"/>
          </reference>
        </references>
      </pivotArea>
    </format>
    <format dxfId="3055">
      <pivotArea dataOnly="0" labelOnly="1" fieldPosition="0">
        <references count="1">
          <reference field="30" count="1">
            <x v="52"/>
          </reference>
        </references>
      </pivotArea>
    </format>
    <format dxfId="3054">
      <pivotArea dataOnly="0" labelOnly="1" fieldPosition="0">
        <references count="2">
          <reference field="30" count="1" selected="0">
            <x v="52"/>
          </reference>
          <reference field="31" count="1">
            <x v="0"/>
          </reference>
        </references>
      </pivotArea>
    </format>
    <format dxfId="3053">
      <pivotArea collapsedLevelsAreSubtotals="1" fieldPosition="0">
        <references count="1">
          <reference field="30" count="1">
            <x v="53"/>
          </reference>
        </references>
      </pivotArea>
    </format>
    <format dxfId="3052">
      <pivotArea collapsedLevelsAreSubtotals="1" fieldPosition="0">
        <references count="2">
          <reference field="30" count="1" selected="0">
            <x v="53"/>
          </reference>
          <reference field="31" count="1">
            <x v="0"/>
          </reference>
        </references>
      </pivotArea>
    </format>
    <format dxfId="3051">
      <pivotArea dataOnly="0" labelOnly="1" fieldPosition="0">
        <references count="1">
          <reference field="30" count="1">
            <x v="53"/>
          </reference>
        </references>
      </pivotArea>
    </format>
    <format dxfId="3050">
      <pivotArea dataOnly="0" labelOnly="1" fieldPosition="0">
        <references count="2">
          <reference field="30" count="1" selected="0">
            <x v="53"/>
          </reference>
          <reference field="31" count="1">
            <x v="0"/>
          </reference>
        </references>
      </pivotArea>
    </format>
    <format dxfId="3049">
      <pivotArea collapsedLevelsAreSubtotals="1" fieldPosition="0">
        <references count="1">
          <reference field="30" count="1">
            <x v="54"/>
          </reference>
        </references>
      </pivotArea>
    </format>
    <format dxfId="3048">
      <pivotArea collapsedLevelsAreSubtotals="1" fieldPosition="0">
        <references count="2">
          <reference field="30" count="1" selected="0">
            <x v="54"/>
          </reference>
          <reference field="31" count="4">
            <x v="0"/>
            <x v="1"/>
            <x v="2"/>
            <x v="4"/>
          </reference>
        </references>
      </pivotArea>
    </format>
    <format dxfId="3047">
      <pivotArea dataOnly="0" labelOnly="1" fieldPosition="0">
        <references count="1">
          <reference field="30" count="1">
            <x v="54"/>
          </reference>
        </references>
      </pivotArea>
    </format>
    <format dxfId="3046">
      <pivotArea dataOnly="0" labelOnly="1" fieldPosition="0">
        <references count="2">
          <reference field="30" count="1" selected="0">
            <x v="54"/>
          </reference>
          <reference field="31" count="4">
            <x v="0"/>
            <x v="1"/>
            <x v="2"/>
            <x v="4"/>
          </reference>
        </references>
      </pivotArea>
    </format>
    <format dxfId="3045">
      <pivotArea collapsedLevelsAreSubtotals="1" fieldPosition="0">
        <references count="1">
          <reference field="30" count="1">
            <x v="55"/>
          </reference>
        </references>
      </pivotArea>
    </format>
    <format dxfId="3044">
      <pivotArea collapsedLevelsAreSubtotals="1" fieldPosition="0">
        <references count="2">
          <reference field="30" count="1" selected="0">
            <x v="55"/>
          </reference>
          <reference field="31" count="1">
            <x v="0"/>
          </reference>
        </references>
      </pivotArea>
    </format>
    <format dxfId="3043">
      <pivotArea dataOnly="0" labelOnly="1" fieldPosition="0">
        <references count="1">
          <reference field="30" count="1">
            <x v="55"/>
          </reference>
        </references>
      </pivotArea>
    </format>
    <format dxfId="3042">
      <pivotArea dataOnly="0" labelOnly="1" fieldPosition="0">
        <references count="2">
          <reference field="30" count="1" selected="0">
            <x v="55"/>
          </reference>
          <reference field="31" count="1">
            <x v="0"/>
          </reference>
        </references>
      </pivotArea>
    </format>
    <format dxfId="3041">
      <pivotArea collapsedLevelsAreSubtotals="1" fieldPosition="0">
        <references count="2">
          <reference field="30" count="1" selected="0">
            <x v="56"/>
          </reference>
          <reference field="31" count="1">
            <x v="1"/>
          </reference>
        </references>
      </pivotArea>
    </format>
    <format dxfId="3040">
      <pivotArea collapsedLevelsAreSubtotals="1" fieldPosition="0">
        <references count="1">
          <reference field="30" count="1">
            <x v="57"/>
          </reference>
        </references>
      </pivotArea>
    </format>
    <format dxfId="3039">
      <pivotArea collapsedLevelsAreSubtotals="1" fieldPosition="0">
        <references count="2">
          <reference field="30" count="1" selected="0">
            <x v="57"/>
          </reference>
          <reference field="31" count="1">
            <x v="0"/>
          </reference>
        </references>
      </pivotArea>
    </format>
    <format dxfId="3038">
      <pivotArea dataOnly="0" labelOnly="1" fieldPosition="0">
        <references count="1">
          <reference field="30" count="1">
            <x v="57"/>
          </reference>
        </references>
      </pivotArea>
    </format>
    <format dxfId="3037">
      <pivotArea dataOnly="0" labelOnly="1" fieldPosition="0">
        <references count="2">
          <reference field="30" count="1" selected="0">
            <x v="56"/>
          </reference>
          <reference field="31" count="1">
            <x v="1"/>
          </reference>
        </references>
      </pivotArea>
    </format>
    <format dxfId="3036">
      <pivotArea dataOnly="0" labelOnly="1" fieldPosition="0">
        <references count="2">
          <reference field="30" count="1" selected="0">
            <x v="57"/>
          </reference>
          <reference field="31" count="1">
            <x v="0"/>
          </reference>
        </references>
      </pivotArea>
    </format>
    <format dxfId="3035">
      <pivotArea collapsedLevelsAreSubtotals="1" fieldPosition="0">
        <references count="1">
          <reference field="30" count="1">
            <x v="58"/>
          </reference>
        </references>
      </pivotArea>
    </format>
    <format dxfId="3034">
      <pivotArea collapsedLevelsAreSubtotals="1" fieldPosition="0">
        <references count="2">
          <reference field="30" count="1" selected="0">
            <x v="58"/>
          </reference>
          <reference field="31" count="1">
            <x v="0"/>
          </reference>
        </references>
      </pivotArea>
    </format>
    <format dxfId="3033">
      <pivotArea dataOnly="0" labelOnly="1" fieldPosition="0">
        <references count="1">
          <reference field="30" count="1">
            <x v="58"/>
          </reference>
        </references>
      </pivotArea>
    </format>
    <format dxfId="3032">
      <pivotArea dataOnly="0" labelOnly="1" fieldPosition="0">
        <references count="2">
          <reference field="30" count="1" selected="0">
            <x v="58"/>
          </reference>
          <reference field="31" count="1">
            <x v="0"/>
          </reference>
        </references>
      </pivotArea>
    </format>
    <format dxfId="3031">
      <pivotArea collapsedLevelsAreSubtotals="1" fieldPosition="0">
        <references count="1">
          <reference field="30" count="1">
            <x v="56"/>
          </reference>
        </references>
      </pivotArea>
    </format>
    <format dxfId="3030">
      <pivotArea dataOnly="0" labelOnly="1" fieldPosition="0">
        <references count="1">
          <reference field="30" count="1">
            <x v="56"/>
          </reference>
        </references>
      </pivotArea>
    </format>
    <format dxfId="3029">
      <pivotArea collapsedLevelsAreSubtotals="1" fieldPosition="0">
        <references count="1">
          <reference field="30" count="1">
            <x v="59"/>
          </reference>
        </references>
      </pivotArea>
    </format>
    <format dxfId="3028">
      <pivotArea collapsedLevelsAreSubtotals="1" fieldPosition="0">
        <references count="2">
          <reference field="30" count="1" selected="0">
            <x v="59"/>
          </reference>
          <reference field="31" count="1">
            <x v="0"/>
          </reference>
        </references>
      </pivotArea>
    </format>
    <format dxfId="3027">
      <pivotArea dataOnly="0" labelOnly="1" fieldPosition="0">
        <references count="1">
          <reference field="30" count="1">
            <x v="59"/>
          </reference>
        </references>
      </pivotArea>
    </format>
    <format dxfId="3026">
      <pivotArea dataOnly="0" labelOnly="1" fieldPosition="0">
        <references count="2">
          <reference field="30" count="1" selected="0">
            <x v="59"/>
          </reference>
          <reference field="31" count="1">
            <x v="0"/>
          </reference>
        </references>
      </pivotArea>
    </format>
    <format dxfId="3025">
      <pivotArea collapsedLevelsAreSubtotals="1" fieldPosition="0">
        <references count="1">
          <reference field="30" count="1">
            <x v="60"/>
          </reference>
        </references>
      </pivotArea>
    </format>
    <format dxfId="3024">
      <pivotArea collapsedLevelsAreSubtotals="1" fieldPosition="0">
        <references count="2">
          <reference field="30" count="1" selected="0">
            <x v="60"/>
          </reference>
          <reference field="31" count="1">
            <x v="0"/>
          </reference>
        </references>
      </pivotArea>
    </format>
    <format dxfId="3023">
      <pivotArea dataOnly="0" labelOnly="1" fieldPosition="0">
        <references count="1">
          <reference field="30" count="1">
            <x v="60"/>
          </reference>
        </references>
      </pivotArea>
    </format>
    <format dxfId="3022">
      <pivotArea dataOnly="0" labelOnly="1" fieldPosition="0">
        <references count="2">
          <reference field="30" count="1" selected="0">
            <x v="60"/>
          </reference>
          <reference field="31" count="1">
            <x v="0"/>
          </reference>
        </references>
      </pivotArea>
    </format>
    <format dxfId="3021">
      <pivotArea collapsedLevelsAreSubtotals="1" fieldPosition="0">
        <references count="1">
          <reference field="30" count="1">
            <x v="61"/>
          </reference>
        </references>
      </pivotArea>
    </format>
    <format dxfId="3020">
      <pivotArea collapsedLevelsAreSubtotals="1" fieldPosition="0">
        <references count="2">
          <reference field="30" count="1" selected="0">
            <x v="61"/>
          </reference>
          <reference field="31" count="1">
            <x v="1"/>
          </reference>
        </references>
      </pivotArea>
    </format>
    <format dxfId="3019">
      <pivotArea dataOnly="0" labelOnly="1" fieldPosition="0">
        <references count="1">
          <reference field="30" count="1">
            <x v="61"/>
          </reference>
        </references>
      </pivotArea>
    </format>
    <format dxfId="3018">
      <pivotArea dataOnly="0" labelOnly="1" fieldPosition="0">
        <references count="2">
          <reference field="30" count="1" selected="0">
            <x v="61"/>
          </reference>
          <reference field="31" count="1">
            <x v="1"/>
          </reference>
        </references>
      </pivotArea>
    </format>
    <format dxfId="3017">
      <pivotArea collapsedLevelsAreSubtotals="1" fieldPosition="0">
        <references count="1">
          <reference field="30" count="1">
            <x v="62"/>
          </reference>
        </references>
      </pivotArea>
    </format>
    <format dxfId="3016">
      <pivotArea collapsedLevelsAreSubtotals="1" fieldPosition="0">
        <references count="2">
          <reference field="30" count="1" selected="0">
            <x v="62"/>
          </reference>
          <reference field="31" count="1">
            <x v="0"/>
          </reference>
        </references>
      </pivotArea>
    </format>
    <format dxfId="3015">
      <pivotArea dataOnly="0" labelOnly="1" fieldPosition="0">
        <references count="1">
          <reference field="30" count="1">
            <x v="62"/>
          </reference>
        </references>
      </pivotArea>
    </format>
    <format dxfId="3014">
      <pivotArea dataOnly="0" labelOnly="1" fieldPosition="0">
        <references count="2">
          <reference field="30" count="1" selected="0">
            <x v="62"/>
          </reference>
          <reference field="31" count="1">
            <x v="0"/>
          </reference>
        </references>
      </pivotArea>
    </format>
    <format dxfId="3013">
      <pivotArea collapsedLevelsAreSubtotals="1" fieldPosition="0">
        <references count="1">
          <reference field="30" count="1">
            <x v="63"/>
          </reference>
        </references>
      </pivotArea>
    </format>
    <format dxfId="3012">
      <pivotArea collapsedLevelsAreSubtotals="1" fieldPosition="0">
        <references count="2">
          <reference field="30" count="1" selected="0">
            <x v="63"/>
          </reference>
          <reference field="31" count="1">
            <x v="0"/>
          </reference>
        </references>
      </pivotArea>
    </format>
    <format dxfId="3011">
      <pivotArea dataOnly="0" labelOnly="1" fieldPosition="0">
        <references count="1">
          <reference field="30" count="1">
            <x v="63"/>
          </reference>
        </references>
      </pivotArea>
    </format>
    <format dxfId="3010">
      <pivotArea dataOnly="0" labelOnly="1" fieldPosition="0">
        <references count="2">
          <reference field="30" count="1" selected="0">
            <x v="63"/>
          </reference>
          <reference field="31" count="1">
            <x v="0"/>
          </reference>
        </references>
      </pivotArea>
    </format>
    <format dxfId="3009">
      <pivotArea collapsedLevelsAreSubtotals="1" fieldPosition="0">
        <references count="1">
          <reference field="30" count="1">
            <x v="64"/>
          </reference>
        </references>
      </pivotArea>
    </format>
    <format dxfId="3008">
      <pivotArea collapsedLevelsAreSubtotals="1" fieldPosition="0">
        <references count="2">
          <reference field="30" count="1" selected="0">
            <x v="64"/>
          </reference>
          <reference field="31" count="2">
            <x v="0"/>
            <x v="1"/>
          </reference>
        </references>
      </pivotArea>
    </format>
    <format dxfId="3007">
      <pivotArea dataOnly="0" labelOnly="1" fieldPosition="0">
        <references count="1">
          <reference field="30" count="1">
            <x v="64"/>
          </reference>
        </references>
      </pivotArea>
    </format>
    <format dxfId="3006">
      <pivotArea dataOnly="0" labelOnly="1" fieldPosition="0">
        <references count="2">
          <reference field="30" count="1" selected="0">
            <x v="64"/>
          </reference>
          <reference field="31" count="2">
            <x v="0"/>
            <x v="1"/>
          </reference>
        </references>
      </pivotArea>
    </format>
    <format dxfId="3005">
      <pivotArea collapsedLevelsAreSubtotals="1" fieldPosition="0">
        <references count="1">
          <reference field="30" count="1">
            <x v="65"/>
          </reference>
        </references>
      </pivotArea>
    </format>
    <format dxfId="3004">
      <pivotArea collapsedLevelsAreSubtotals="1" fieldPosition="0">
        <references count="2">
          <reference field="30" count="1" selected="0">
            <x v="65"/>
          </reference>
          <reference field="31" count="1">
            <x v="0"/>
          </reference>
        </references>
      </pivotArea>
    </format>
    <format dxfId="3003">
      <pivotArea dataOnly="0" labelOnly="1" fieldPosition="0">
        <references count="1">
          <reference field="30" count="1">
            <x v="65"/>
          </reference>
        </references>
      </pivotArea>
    </format>
    <format dxfId="3002">
      <pivotArea dataOnly="0" labelOnly="1" fieldPosition="0">
        <references count="2">
          <reference field="30" count="1" selected="0">
            <x v="65"/>
          </reference>
          <reference field="31" count="1">
            <x v="0"/>
          </reference>
        </references>
      </pivotArea>
    </format>
    <format dxfId="3001">
      <pivotArea collapsedLevelsAreSubtotals="1" fieldPosition="0">
        <references count="1">
          <reference field="30" count="1">
            <x v="66"/>
          </reference>
        </references>
      </pivotArea>
    </format>
    <format dxfId="3000">
      <pivotArea collapsedLevelsAreSubtotals="1" fieldPosition="0">
        <references count="2">
          <reference field="30" count="1" selected="0">
            <x v="66"/>
          </reference>
          <reference field="31" count="1">
            <x v="0"/>
          </reference>
        </references>
      </pivotArea>
    </format>
    <format dxfId="2999">
      <pivotArea dataOnly="0" labelOnly="1" fieldPosition="0">
        <references count="1">
          <reference field="30" count="1">
            <x v="66"/>
          </reference>
        </references>
      </pivotArea>
    </format>
    <format dxfId="2998">
      <pivotArea dataOnly="0" labelOnly="1" fieldPosition="0">
        <references count="2">
          <reference field="30" count="1" selected="0">
            <x v="66"/>
          </reference>
          <reference field="31" count="1">
            <x v="0"/>
          </reference>
        </references>
      </pivotArea>
    </format>
    <format dxfId="2997">
      <pivotArea collapsedLevelsAreSubtotals="1" fieldPosition="0">
        <references count="1">
          <reference field="30" count="1">
            <x v="67"/>
          </reference>
        </references>
      </pivotArea>
    </format>
    <format dxfId="2996">
      <pivotArea collapsedLevelsAreSubtotals="1" fieldPosition="0">
        <references count="2">
          <reference field="30" count="1" selected="0">
            <x v="67"/>
          </reference>
          <reference field="31" count="1">
            <x v="0"/>
          </reference>
        </references>
      </pivotArea>
    </format>
    <format dxfId="2995">
      <pivotArea dataOnly="0" labelOnly="1" fieldPosition="0">
        <references count="1">
          <reference field="30" count="1">
            <x v="67"/>
          </reference>
        </references>
      </pivotArea>
    </format>
    <format dxfId="2994">
      <pivotArea dataOnly="0" labelOnly="1" fieldPosition="0">
        <references count="2">
          <reference field="30" count="1" selected="0">
            <x v="67"/>
          </reference>
          <reference field="31" count="1">
            <x v="0"/>
          </reference>
        </references>
      </pivotArea>
    </format>
    <format dxfId="2993">
      <pivotArea collapsedLevelsAreSubtotals="1" fieldPosition="0">
        <references count="1">
          <reference field="30" count="1">
            <x v="68"/>
          </reference>
        </references>
      </pivotArea>
    </format>
    <format dxfId="2992">
      <pivotArea collapsedLevelsAreSubtotals="1" fieldPosition="0">
        <references count="2">
          <reference field="30" count="1" selected="0">
            <x v="68"/>
          </reference>
          <reference field="31" count="1">
            <x v="0"/>
          </reference>
        </references>
      </pivotArea>
    </format>
    <format dxfId="2991">
      <pivotArea dataOnly="0" labelOnly="1" fieldPosition="0">
        <references count="1">
          <reference field="30" count="1">
            <x v="68"/>
          </reference>
        </references>
      </pivotArea>
    </format>
    <format dxfId="2990">
      <pivotArea dataOnly="0" labelOnly="1" fieldPosition="0">
        <references count="2">
          <reference field="30" count="1" selected="0">
            <x v="68"/>
          </reference>
          <reference field="31" count="1">
            <x v="0"/>
          </reference>
        </references>
      </pivotArea>
    </format>
    <format dxfId="2989">
      <pivotArea collapsedLevelsAreSubtotals="1" fieldPosition="0">
        <references count="1">
          <reference field="30" count="1">
            <x v="69"/>
          </reference>
        </references>
      </pivotArea>
    </format>
    <format dxfId="2988">
      <pivotArea collapsedLevelsAreSubtotals="1" fieldPosition="0">
        <references count="2">
          <reference field="30" count="1" selected="0">
            <x v="69"/>
          </reference>
          <reference field="31" count="1">
            <x v="0"/>
          </reference>
        </references>
      </pivotArea>
    </format>
    <format dxfId="2987">
      <pivotArea dataOnly="0" labelOnly="1" fieldPosition="0">
        <references count="1">
          <reference field="30" count="1">
            <x v="69"/>
          </reference>
        </references>
      </pivotArea>
    </format>
    <format dxfId="2986">
      <pivotArea dataOnly="0" labelOnly="1" fieldPosition="0">
        <references count="2">
          <reference field="30" count="1" selected="0">
            <x v="69"/>
          </reference>
          <reference field="31" count="1">
            <x v="0"/>
          </reference>
        </references>
      </pivotArea>
    </format>
    <format dxfId="2985">
      <pivotArea collapsedLevelsAreSubtotals="1" fieldPosition="0">
        <references count="1">
          <reference field="30" count="1">
            <x v="70"/>
          </reference>
        </references>
      </pivotArea>
    </format>
    <format dxfId="2984">
      <pivotArea collapsedLevelsAreSubtotals="1" fieldPosition="0">
        <references count="2">
          <reference field="30" count="1" selected="0">
            <x v="70"/>
          </reference>
          <reference field="31" count="1">
            <x v="1"/>
          </reference>
        </references>
      </pivotArea>
    </format>
    <format dxfId="2983">
      <pivotArea dataOnly="0" labelOnly="1" fieldPosition="0">
        <references count="1">
          <reference field="30" count="1">
            <x v="70"/>
          </reference>
        </references>
      </pivotArea>
    </format>
    <format dxfId="2982">
      <pivotArea dataOnly="0" labelOnly="1" fieldPosition="0">
        <references count="2">
          <reference field="30" count="1" selected="0">
            <x v="70"/>
          </reference>
          <reference field="31" count="1">
            <x v="1"/>
          </reference>
        </references>
      </pivotArea>
    </format>
    <format dxfId="2981">
      <pivotArea collapsedLevelsAreSubtotals="1" fieldPosition="0">
        <references count="1">
          <reference field="30" count="1">
            <x v="71"/>
          </reference>
        </references>
      </pivotArea>
    </format>
    <format dxfId="2980">
      <pivotArea collapsedLevelsAreSubtotals="1" fieldPosition="0">
        <references count="2">
          <reference field="30" count="1" selected="0">
            <x v="71"/>
          </reference>
          <reference field="31" count="1">
            <x v="4"/>
          </reference>
        </references>
      </pivotArea>
    </format>
    <format dxfId="2979">
      <pivotArea dataOnly="0" labelOnly="1" fieldPosition="0">
        <references count="1">
          <reference field="30" count="1">
            <x v="71"/>
          </reference>
        </references>
      </pivotArea>
    </format>
    <format dxfId="2978">
      <pivotArea dataOnly="0" labelOnly="1" fieldPosition="0">
        <references count="2">
          <reference field="30" count="1" selected="0">
            <x v="71"/>
          </reference>
          <reference field="31" count="1">
            <x v="4"/>
          </reference>
        </references>
      </pivotArea>
    </format>
    <format dxfId="2977">
      <pivotArea collapsedLevelsAreSubtotals="1" fieldPosition="0">
        <references count="1">
          <reference field="30" count="1">
            <x v="72"/>
          </reference>
        </references>
      </pivotArea>
    </format>
    <format dxfId="2976">
      <pivotArea collapsedLevelsAreSubtotals="1" fieldPosition="0">
        <references count="2">
          <reference field="30" count="1" selected="0">
            <x v="72"/>
          </reference>
          <reference field="31" count="2">
            <x v="0"/>
            <x v="2"/>
          </reference>
        </references>
      </pivotArea>
    </format>
    <format dxfId="2975">
      <pivotArea dataOnly="0" labelOnly="1" fieldPosition="0">
        <references count="1">
          <reference field="30" count="1">
            <x v="72"/>
          </reference>
        </references>
      </pivotArea>
    </format>
    <format dxfId="2974">
      <pivotArea dataOnly="0" labelOnly="1" fieldPosition="0">
        <references count="2">
          <reference field="30" count="1" selected="0">
            <x v="72"/>
          </reference>
          <reference field="31" count="2">
            <x v="0"/>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7.xml><?xml version="1.0" encoding="utf-8"?>
<pivotTableDefinition xmlns="http://schemas.openxmlformats.org/spreadsheetml/2006/main" xmlns:mc="http://schemas.openxmlformats.org/markup-compatibility/2006" xmlns:xr="http://schemas.microsoft.com/office/spreadsheetml/2014/revision" mc:Ignorable="xr" xr:uid="{C94C0752-E740-4562-8D99-14BDB80B3B52}" name="TablaDinámica37"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636:B645"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27">
        <item h="1" x="19"/>
        <item h="1" x="3"/>
        <item h="1" x="5"/>
        <item h="1" x="2"/>
        <item h="1" x="18"/>
        <item h="1" x="24"/>
        <item h="1" x="17"/>
        <item x="7"/>
        <item x="10"/>
        <item h="1" x="15"/>
        <item h="1" x="14"/>
        <item x="12"/>
        <item x="1"/>
        <item h="1" x="11"/>
        <item h="1" x="0"/>
        <item h="1" x="6"/>
        <item x="16"/>
        <item x="23"/>
        <item x="4"/>
        <item h="1" x="25"/>
        <item h="1" x="21"/>
        <item h="1" x="9"/>
        <item h="1" x="22"/>
        <item x="8"/>
        <item h="1" x="13"/>
        <item h="1" x="20"/>
        <item t="default"/>
      </items>
    </pivotField>
    <pivotField showAll="0"/>
    <pivotField showAll="0"/>
  </pivotFields>
  <rowFields count="1">
    <field x="35"/>
  </rowFields>
  <rowItems count="9">
    <i>
      <x v="7"/>
    </i>
    <i>
      <x v="8"/>
    </i>
    <i>
      <x v="11"/>
    </i>
    <i>
      <x v="12"/>
    </i>
    <i>
      <x v="16"/>
    </i>
    <i>
      <x v="17"/>
    </i>
    <i>
      <x v="18"/>
    </i>
    <i>
      <x v="23"/>
    </i>
    <i t="grand">
      <x/>
    </i>
  </rowItems>
  <colItems count="1">
    <i/>
  </colItems>
  <pageFields count="1">
    <pageField fld="6" hier="-1"/>
  </pageFields>
  <dataFields count="1">
    <dataField name="Cuenta de ¿En qué redes sociales suele estar activo/a? " fld="35" subtotal="count" baseField="35" baseItem="0"/>
  </dataFields>
  <formats count="21">
    <format dxfId="3276">
      <pivotArea collapsedLevelsAreSubtotals="1" fieldPosition="0">
        <references count="1">
          <reference field="35" count="7">
            <x v="0"/>
            <x v="1"/>
            <x v="2"/>
            <x v="3"/>
            <x v="4"/>
            <x v="5"/>
            <x v="6"/>
          </reference>
        </references>
      </pivotArea>
    </format>
    <format dxfId="3275">
      <pivotArea dataOnly="0" labelOnly="1" fieldPosition="0">
        <references count="1">
          <reference field="35" count="7">
            <x v="0"/>
            <x v="1"/>
            <x v="2"/>
            <x v="3"/>
            <x v="4"/>
            <x v="5"/>
            <x v="6"/>
          </reference>
        </references>
      </pivotArea>
    </format>
    <format dxfId="3274">
      <pivotArea dataOnly="0" fieldPosition="0">
        <references count="1">
          <reference field="35" count="1">
            <x v="7"/>
          </reference>
        </references>
      </pivotArea>
    </format>
    <format dxfId="3273">
      <pivotArea collapsedLevelsAreSubtotals="1" fieldPosition="0">
        <references count="1">
          <reference field="35" count="1">
            <x v="8"/>
          </reference>
        </references>
      </pivotArea>
    </format>
    <format dxfId="3272">
      <pivotArea dataOnly="0" labelOnly="1" fieldPosition="0">
        <references count="1">
          <reference field="35" count="1">
            <x v="8"/>
          </reference>
        </references>
      </pivotArea>
    </format>
    <format dxfId="3271">
      <pivotArea collapsedLevelsAreSubtotals="1" fieldPosition="0">
        <references count="1">
          <reference field="35" count="2">
            <x v="9"/>
            <x v="10"/>
          </reference>
        </references>
      </pivotArea>
    </format>
    <format dxfId="3270">
      <pivotArea dataOnly="0" labelOnly="1" fieldPosition="0">
        <references count="1">
          <reference field="35" count="2">
            <x v="9"/>
            <x v="10"/>
          </reference>
        </references>
      </pivotArea>
    </format>
    <format dxfId="3269">
      <pivotArea collapsedLevelsAreSubtotals="1" fieldPosition="0">
        <references count="1">
          <reference field="35" count="1">
            <x v="11"/>
          </reference>
        </references>
      </pivotArea>
    </format>
    <format dxfId="3268">
      <pivotArea dataOnly="0" labelOnly="1" fieldPosition="0">
        <references count="1">
          <reference field="35" count="1">
            <x v="11"/>
          </reference>
        </references>
      </pivotArea>
    </format>
    <format dxfId="3267">
      <pivotArea collapsedLevelsAreSubtotals="1" fieldPosition="0">
        <references count="1">
          <reference field="35" count="1">
            <x v="12"/>
          </reference>
        </references>
      </pivotArea>
    </format>
    <format dxfId="3266">
      <pivotArea dataOnly="0" labelOnly="1" fieldPosition="0">
        <references count="1">
          <reference field="35" count="1">
            <x v="12"/>
          </reference>
        </references>
      </pivotArea>
    </format>
    <format dxfId="3265">
      <pivotArea collapsedLevelsAreSubtotals="1" fieldPosition="0">
        <references count="1">
          <reference field="35" count="1">
            <x v="13"/>
          </reference>
        </references>
      </pivotArea>
    </format>
    <format dxfId="3264">
      <pivotArea dataOnly="0" labelOnly="1" fieldPosition="0">
        <references count="1">
          <reference field="35" count="1">
            <x v="13"/>
          </reference>
        </references>
      </pivotArea>
    </format>
    <format dxfId="3263">
      <pivotArea collapsedLevelsAreSubtotals="1" fieldPosition="0">
        <references count="1">
          <reference field="35" count="1">
            <x v="14"/>
          </reference>
        </references>
      </pivotArea>
    </format>
    <format dxfId="3262">
      <pivotArea dataOnly="0" labelOnly="1" fieldPosition="0">
        <references count="1">
          <reference field="35" count="1">
            <x v="14"/>
          </reference>
        </references>
      </pivotArea>
    </format>
    <format dxfId="3261">
      <pivotArea collapsedLevelsAreSubtotals="1" fieldPosition="0">
        <references count="1">
          <reference field="35" count="2">
            <x v="15"/>
            <x v="16"/>
          </reference>
        </references>
      </pivotArea>
    </format>
    <format dxfId="3260">
      <pivotArea dataOnly="0" labelOnly="1" fieldPosition="0">
        <references count="1">
          <reference field="35" count="2">
            <x v="15"/>
            <x v="16"/>
          </reference>
        </references>
      </pivotArea>
    </format>
    <format dxfId="3259">
      <pivotArea collapsedLevelsAreSubtotals="1" fieldPosition="0">
        <references count="1">
          <reference field="35" count="2">
            <x v="17"/>
            <x v="18"/>
          </reference>
        </references>
      </pivotArea>
    </format>
    <format dxfId="3258">
      <pivotArea dataOnly="0" labelOnly="1" fieldPosition="0">
        <references count="1">
          <reference field="35" count="2">
            <x v="17"/>
            <x v="18"/>
          </reference>
        </references>
      </pivotArea>
    </format>
    <format dxfId="3257">
      <pivotArea collapsedLevelsAreSubtotals="1" fieldPosition="0">
        <references count="1">
          <reference field="35" count="2">
            <x v="19"/>
            <x v="20"/>
          </reference>
        </references>
      </pivotArea>
    </format>
    <format dxfId="3256">
      <pivotArea dataOnly="0" labelOnly="1" fieldPosition="0">
        <references count="1">
          <reference field="35" count="2">
            <x v="19"/>
            <x v="2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8.xml><?xml version="1.0" encoding="utf-8"?>
<pivotTableDefinition xmlns="http://schemas.openxmlformats.org/spreadsheetml/2006/main" xmlns:mc="http://schemas.openxmlformats.org/markup-compatibility/2006" xmlns:xr="http://schemas.microsoft.com/office/spreadsheetml/2014/revision" mc:Ignorable="xr" xr:uid="{24E5D544-F7E7-49D8-90BF-D9C8739767CB}" name="TablaDinámica9"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62:B172"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10">
        <item x="7"/>
        <item x="2"/>
        <item x="4"/>
        <item x="3"/>
        <item x="5"/>
        <item x="1"/>
        <item x="0"/>
        <item x="6"/>
        <item x="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2"/>
  </rowFields>
  <rowItems count="10">
    <i>
      <x/>
    </i>
    <i>
      <x v="1"/>
    </i>
    <i>
      <x v="2"/>
    </i>
    <i>
      <x v="3"/>
    </i>
    <i>
      <x v="4"/>
    </i>
    <i>
      <x v="5"/>
    </i>
    <i>
      <x v="6"/>
    </i>
    <i>
      <x v="7"/>
    </i>
    <i>
      <x v="8"/>
    </i>
    <i t="grand">
      <x/>
    </i>
  </rowItems>
  <colItems count="1">
    <i/>
  </colItems>
  <pageFields count="1">
    <pageField fld="6" hier="-1"/>
  </pageFields>
  <dataFields count="1">
    <dataField name="Cuenta de Ordene, según el nivel de importancia que tienen para usted los siguientes factores al momento de visitar una cafetería pet-friendly. Siendo 8 lo más importante y 1 lo menos importante. No repita el mismo número dos veces. [Calidad de la comida ]" fld="22" subtotal="count" baseField="22" baseItem="0"/>
  </dataFields>
  <formats count="1">
    <format dxfId="3277">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9.xml><?xml version="1.0" encoding="utf-8"?>
<pivotTableDefinition xmlns="http://schemas.openxmlformats.org/spreadsheetml/2006/main" xmlns:mc="http://schemas.openxmlformats.org/markup-compatibility/2006" xmlns:xr="http://schemas.microsoft.com/office/spreadsheetml/2014/revision" mc:Ignorable="xr" xr:uid="{DA484673-1BFE-4BBF-B7E2-E42BBDEC75DB}" name="TablaDinámica5"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48:B158"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10">
        <item x="1"/>
        <item x="6"/>
        <item x="2"/>
        <item x="3"/>
        <item x="0"/>
        <item x="5"/>
        <item x="4"/>
        <item x="8"/>
        <item x="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9"/>
  </rowFields>
  <rowItems count="10">
    <i>
      <x/>
    </i>
    <i>
      <x v="1"/>
    </i>
    <i>
      <x v="2"/>
    </i>
    <i>
      <x v="3"/>
    </i>
    <i>
      <x v="4"/>
    </i>
    <i>
      <x v="5"/>
    </i>
    <i>
      <x v="6"/>
    </i>
    <i>
      <x v="7"/>
    </i>
    <i>
      <x v="8"/>
    </i>
    <i t="grand">
      <x/>
    </i>
  </rowItems>
  <colItems count="1">
    <i/>
  </colItems>
  <pageFields count="1">
    <pageField fld="6" hier="-1"/>
  </pageFields>
  <dataFields count="1">
    <dataField name="Cuenta de Ordene, según el nivel de importancia que tienen para usted los siguientes factores al momento de visitar una cafetería pet-friendly. Siendo 8 lo más importante y 1 lo menos importante. No repita el mismo número dos veces. [El apoyo a una buena causa]" fld="19" subtotal="count" baseField="19" baseItem="0"/>
  </dataFields>
  <formats count="1">
    <format dxfId="3278">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0.xml><?xml version="1.0" encoding="utf-8"?>
<pivotTableDefinition xmlns="http://schemas.openxmlformats.org/spreadsheetml/2006/main" xmlns:mc="http://schemas.openxmlformats.org/markup-compatibility/2006" xmlns:xr="http://schemas.microsoft.com/office/spreadsheetml/2014/revision" mc:Ignorable="xr" xr:uid="{F3AC21A9-AF5E-43D8-A089-BDD1FFB0C6EC}" name="TablaDinámica6"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30:B241"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axis="axisRow" dataField="1" showAll="0">
      <items count="123">
        <item x="71"/>
        <item x="95"/>
        <item x="78"/>
        <item x="99"/>
        <item x="83"/>
        <item x="10"/>
        <item x="23"/>
        <item x="110"/>
        <item x="58"/>
        <item x="87"/>
        <item x="52"/>
        <item x="105"/>
        <item x="116"/>
        <item x="80"/>
        <item x="57"/>
        <item x="22"/>
        <item x="108"/>
        <item x="46"/>
        <item x="20"/>
        <item x="93"/>
        <item x="63"/>
        <item x="55"/>
        <item x="90"/>
        <item x="29"/>
        <item x="26"/>
        <item x="121"/>
        <item x="64"/>
        <item x="107"/>
        <item x="6"/>
        <item x="19"/>
        <item x="60"/>
        <item x="48"/>
        <item x="74"/>
        <item x="30"/>
        <item x="0"/>
        <item x="9"/>
        <item x="76"/>
        <item x="67"/>
        <item x="41"/>
        <item x="97"/>
        <item x="79"/>
        <item x="17"/>
        <item x="54"/>
        <item x="43"/>
        <item x="109"/>
        <item x="118"/>
        <item x="21"/>
        <item x="36"/>
        <item x="1"/>
        <item x="8"/>
        <item x="3"/>
        <item x="96"/>
        <item x="27"/>
        <item x="59"/>
        <item x="44"/>
        <item x="16"/>
        <item x="94"/>
        <item x="70"/>
        <item x="114"/>
        <item x="86"/>
        <item x="103"/>
        <item x="39"/>
        <item x="102"/>
        <item x="89"/>
        <item x="38"/>
        <item x="12"/>
        <item x="25"/>
        <item x="35"/>
        <item x="101"/>
        <item x="88"/>
        <item x="45"/>
        <item x="113"/>
        <item x="72"/>
        <item x="75"/>
        <item x="92"/>
        <item x="4"/>
        <item x="24"/>
        <item x="49"/>
        <item x="91"/>
        <item x="119"/>
        <item x="85"/>
        <item x="100"/>
        <item x="106"/>
        <item x="69"/>
        <item x="34"/>
        <item x="82"/>
        <item x="112"/>
        <item x="111"/>
        <item x="11"/>
        <item x="73"/>
        <item x="104"/>
        <item x="51"/>
        <item x="18"/>
        <item x="62"/>
        <item x="98"/>
        <item x="15"/>
        <item x="117"/>
        <item x="66"/>
        <item x="40"/>
        <item x="28"/>
        <item x="5"/>
        <item x="47"/>
        <item x="42"/>
        <item x="33"/>
        <item x="13"/>
        <item x="120"/>
        <item x="53"/>
        <item x="14"/>
        <item x="56"/>
        <item x="115"/>
        <item x="84"/>
        <item x="7"/>
        <item x="32"/>
        <item x="65"/>
        <item x="31"/>
        <item x="61"/>
        <item x="37"/>
        <item x="81"/>
        <item x="77"/>
        <item x="68"/>
        <item x="5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4"/>
  </rowFields>
  <rowItems count="11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40"/>
    </i>
    <i>
      <x v="41"/>
    </i>
    <i>
      <x v="42"/>
    </i>
    <i>
      <x v="45"/>
    </i>
    <i>
      <x v="46"/>
    </i>
    <i>
      <x v="47"/>
    </i>
    <i>
      <x v="48"/>
    </i>
    <i>
      <x v="49"/>
    </i>
    <i>
      <x v="50"/>
    </i>
    <i>
      <x v="51"/>
    </i>
    <i>
      <x v="52"/>
    </i>
    <i>
      <x v="54"/>
    </i>
    <i>
      <x v="55"/>
    </i>
    <i>
      <x v="56"/>
    </i>
    <i>
      <x v="57"/>
    </i>
    <i>
      <x v="58"/>
    </i>
    <i>
      <x v="59"/>
    </i>
    <i>
      <x v="61"/>
    </i>
    <i>
      <x v="62"/>
    </i>
    <i>
      <x v="63"/>
    </i>
    <i>
      <x v="64"/>
    </i>
    <i>
      <x v="65"/>
    </i>
    <i>
      <x v="66"/>
    </i>
    <i>
      <x v="67"/>
    </i>
    <i>
      <x v="68"/>
    </i>
    <i>
      <x v="69"/>
    </i>
    <i>
      <x v="70"/>
    </i>
    <i>
      <x v="71"/>
    </i>
    <i>
      <x v="72"/>
    </i>
    <i>
      <x v="73"/>
    </i>
    <i>
      <x v="74"/>
    </i>
    <i>
      <x v="75"/>
    </i>
    <i>
      <x v="76"/>
    </i>
    <i>
      <x v="77"/>
    </i>
    <i>
      <x v="78"/>
    </i>
    <i>
      <x v="80"/>
    </i>
    <i>
      <x v="81"/>
    </i>
    <i>
      <x v="83"/>
    </i>
    <i>
      <x v="84"/>
    </i>
    <i>
      <x v="85"/>
    </i>
    <i>
      <x v="86"/>
    </i>
    <i>
      <x v="87"/>
    </i>
    <i>
      <x v="90"/>
    </i>
    <i>
      <x v="91"/>
    </i>
    <i>
      <x v="92"/>
    </i>
    <i>
      <x v="93"/>
    </i>
    <i>
      <x v="94"/>
    </i>
    <i>
      <x v="95"/>
    </i>
    <i>
      <x v="96"/>
    </i>
    <i>
      <x v="97"/>
    </i>
    <i>
      <x v="98"/>
    </i>
    <i>
      <x v="99"/>
    </i>
    <i>
      <x v="100"/>
    </i>
    <i>
      <x v="101"/>
    </i>
    <i>
      <x v="102"/>
    </i>
    <i>
      <x v="103"/>
    </i>
    <i>
      <x v="106"/>
    </i>
    <i>
      <x v="107"/>
    </i>
    <i>
      <x v="108"/>
    </i>
    <i>
      <x v="109"/>
    </i>
    <i>
      <x v="110"/>
    </i>
    <i>
      <x v="111"/>
    </i>
    <i>
      <x v="112"/>
    </i>
    <i>
      <x v="113"/>
    </i>
    <i>
      <x v="114"/>
    </i>
    <i>
      <x v="115"/>
    </i>
    <i>
      <x v="116"/>
    </i>
    <i>
      <x v="117"/>
    </i>
    <i>
      <x v="118"/>
    </i>
    <i>
      <x v="119"/>
    </i>
    <i>
      <x v="121"/>
    </i>
    <i t="grand">
      <x/>
    </i>
  </rowItems>
  <colItems count="1">
    <i/>
  </colItems>
  <pageFields count="1">
    <pageField fld="6" hier="-1"/>
  </pageFields>
  <dataFields count="1">
    <dataField name="Cuenta de ¿Qué cafeterías pet-friendly frecuenta en Bucaramanga?" fld="14" subtotal="count" baseField="0" baseItem="0"/>
  </dataFields>
  <formats count="88">
    <format dxfId="87">
      <pivotArea collapsedLevelsAreSubtotals="1" fieldPosition="0">
        <references count="1">
          <reference field="14" count="4">
            <x v="0"/>
            <x v="1"/>
            <x v="2"/>
            <x v="3"/>
          </reference>
        </references>
      </pivotArea>
    </format>
    <format dxfId="86">
      <pivotArea dataOnly="0" labelOnly="1" fieldPosition="0">
        <references count="1">
          <reference field="14" count="4">
            <x v="0"/>
            <x v="1"/>
            <x v="2"/>
            <x v="3"/>
          </reference>
        </references>
      </pivotArea>
    </format>
    <format dxfId="85">
      <pivotArea collapsedLevelsAreSubtotals="1" fieldPosition="0">
        <references count="1">
          <reference field="14" count="10">
            <x v="4"/>
            <x v="5"/>
            <x v="6"/>
            <x v="7"/>
            <x v="8"/>
            <x v="9"/>
            <x v="10"/>
            <x v="11"/>
            <x v="12"/>
            <x v="13"/>
          </reference>
        </references>
      </pivotArea>
    </format>
    <format dxfId="84">
      <pivotArea dataOnly="0" labelOnly="1" fieldPosition="0">
        <references count="1">
          <reference field="14" count="10">
            <x v="4"/>
            <x v="5"/>
            <x v="6"/>
            <x v="7"/>
            <x v="8"/>
            <x v="9"/>
            <x v="10"/>
            <x v="11"/>
            <x v="12"/>
            <x v="13"/>
          </reference>
        </references>
      </pivotArea>
    </format>
    <format dxfId="83">
      <pivotArea dataOnly="0" fieldPosition="0">
        <references count="1">
          <reference field="14" count="1">
            <x v="14"/>
          </reference>
        </references>
      </pivotArea>
    </format>
    <format dxfId="82">
      <pivotArea collapsedLevelsAreSubtotals="1" fieldPosition="0">
        <references count="1">
          <reference field="14" count="2">
            <x v="15"/>
            <x v="16"/>
          </reference>
        </references>
      </pivotArea>
    </format>
    <format dxfId="81">
      <pivotArea dataOnly="0" labelOnly="1" fieldPosition="0">
        <references count="1">
          <reference field="14" count="2">
            <x v="15"/>
            <x v="16"/>
          </reference>
        </references>
      </pivotArea>
    </format>
    <format dxfId="80">
      <pivotArea collapsedLevelsAreSubtotals="1" fieldPosition="0">
        <references count="1">
          <reference field="14" count="2">
            <x v="17"/>
            <x v="18"/>
          </reference>
        </references>
      </pivotArea>
    </format>
    <format dxfId="79">
      <pivotArea dataOnly="0" labelOnly="1" fieldPosition="0">
        <references count="1">
          <reference field="14" count="2">
            <x v="17"/>
            <x v="18"/>
          </reference>
        </references>
      </pivotArea>
    </format>
    <format dxfId="78">
      <pivotArea collapsedLevelsAreSubtotals="1" fieldPosition="0">
        <references count="1">
          <reference field="14" count="1">
            <x v="19"/>
          </reference>
        </references>
      </pivotArea>
    </format>
    <format dxfId="77">
      <pivotArea dataOnly="0" labelOnly="1" fieldPosition="0">
        <references count="1">
          <reference field="14" count="1">
            <x v="19"/>
          </reference>
        </references>
      </pivotArea>
    </format>
    <format dxfId="76">
      <pivotArea dataOnly="0" fieldPosition="0">
        <references count="1">
          <reference field="14" count="4">
            <x v="20"/>
            <x v="21"/>
            <x v="22"/>
            <x v="23"/>
          </reference>
        </references>
      </pivotArea>
    </format>
    <format dxfId="75">
      <pivotArea collapsedLevelsAreSubtotals="1" fieldPosition="0">
        <references count="1">
          <reference field="14" count="24">
            <x v="0"/>
            <x v="1"/>
            <x v="2"/>
            <x v="3"/>
            <x v="4"/>
            <x v="5"/>
            <x v="6"/>
            <x v="7"/>
            <x v="8"/>
            <x v="9"/>
            <x v="10"/>
            <x v="11"/>
            <x v="12"/>
            <x v="13"/>
            <x v="14"/>
            <x v="15"/>
            <x v="16"/>
            <x v="17"/>
            <x v="18"/>
            <x v="19"/>
            <x v="20"/>
            <x v="21"/>
            <x v="22"/>
            <x v="23"/>
          </reference>
        </references>
      </pivotArea>
    </format>
    <format dxfId="74">
      <pivotArea dataOnly="0" labelOnly="1" fieldPosition="0">
        <references count="1">
          <reference field="14" count="24">
            <x v="0"/>
            <x v="1"/>
            <x v="2"/>
            <x v="3"/>
            <x v="4"/>
            <x v="5"/>
            <x v="6"/>
            <x v="7"/>
            <x v="8"/>
            <x v="9"/>
            <x v="10"/>
            <x v="11"/>
            <x v="12"/>
            <x v="13"/>
            <x v="14"/>
            <x v="15"/>
            <x v="16"/>
            <x v="17"/>
            <x v="18"/>
            <x v="19"/>
            <x v="20"/>
            <x v="21"/>
            <x v="22"/>
            <x v="23"/>
          </reference>
        </references>
      </pivotArea>
    </format>
    <format dxfId="73">
      <pivotArea collapsedLevelsAreSubtotals="1" fieldPosition="0">
        <references count="1">
          <reference field="14" count="1">
            <x v="24"/>
          </reference>
        </references>
      </pivotArea>
    </format>
    <format dxfId="72">
      <pivotArea dataOnly="0" labelOnly="1" fieldPosition="0">
        <references count="1">
          <reference field="14" count="1">
            <x v="24"/>
          </reference>
        </references>
      </pivotArea>
    </format>
    <format dxfId="71">
      <pivotArea collapsedLevelsAreSubtotals="1" fieldPosition="0">
        <references count="1">
          <reference field="14" count="1">
            <x v="24"/>
          </reference>
        </references>
      </pivotArea>
    </format>
    <format dxfId="70">
      <pivotArea dataOnly="0" labelOnly="1" fieldPosition="0">
        <references count="1">
          <reference field="14" count="1">
            <x v="24"/>
          </reference>
        </references>
      </pivotArea>
    </format>
    <format dxfId="69">
      <pivotArea collapsedLevelsAreSubtotals="1" fieldPosition="0">
        <references count="1">
          <reference field="14" count="19">
            <x v="25"/>
            <x v="26"/>
            <x v="27"/>
            <x v="28"/>
            <x v="29"/>
            <x v="30"/>
            <x v="31"/>
            <x v="32"/>
            <x v="33"/>
            <x v="34"/>
            <x v="35"/>
            <x v="36"/>
            <x v="37"/>
            <x v="38"/>
            <x v="39"/>
            <x v="40"/>
            <x v="41"/>
            <x v="42"/>
            <x v="43"/>
          </reference>
        </references>
      </pivotArea>
    </format>
    <format dxfId="68">
      <pivotArea dataOnly="0" labelOnly="1" fieldPosition="0">
        <references count="1">
          <reference field="14" count="19">
            <x v="25"/>
            <x v="26"/>
            <x v="27"/>
            <x v="28"/>
            <x v="29"/>
            <x v="30"/>
            <x v="31"/>
            <x v="32"/>
            <x v="33"/>
            <x v="34"/>
            <x v="35"/>
            <x v="36"/>
            <x v="37"/>
            <x v="38"/>
            <x v="39"/>
            <x v="40"/>
            <x v="41"/>
            <x v="42"/>
            <x v="43"/>
          </reference>
        </references>
      </pivotArea>
    </format>
    <format dxfId="67">
      <pivotArea collapsedLevelsAreSubtotals="1" fieldPosition="0">
        <references count="1">
          <reference field="14" count="1">
            <x v="25"/>
          </reference>
        </references>
      </pivotArea>
    </format>
    <format dxfId="66">
      <pivotArea dataOnly="0" labelOnly="1" fieldPosition="0">
        <references count="1">
          <reference field="14" count="1">
            <x v="25"/>
          </reference>
        </references>
      </pivotArea>
    </format>
    <format dxfId="65">
      <pivotArea collapsedLevelsAreSubtotals="1" fieldPosition="0">
        <references count="1">
          <reference field="14" count="1">
            <x v="26"/>
          </reference>
        </references>
      </pivotArea>
    </format>
    <format dxfId="64">
      <pivotArea dataOnly="0" labelOnly="1" fieldPosition="0">
        <references count="1">
          <reference field="14" count="1">
            <x v="26"/>
          </reference>
        </references>
      </pivotArea>
    </format>
    <format dxfId="63">
      <pivotArea collapsedLevelsAreSubtotals="1" fieldPosition="0">
        <references count="1">
          <reference field="14" count="1">
            <x v="27"/>
          </reference>
        </references>
      </pivotArea>
    </format>
    <format dxfId="62">
      <pivotArea dataOnly="0" labelOnly="1" fieldPosition="0">
        <references count="1">
          <reference field="14" count="1">
            <x v="27"/>
          </reference>
        </references>
      </pivotArea>
    </format>
    <format dxfId="61">
      <pivotArea collapsedLevelsAreSubtotals="1" fieldPosition="0">
        <references count="1">
          <reference field="14" count="6">
            <x v="28"/>
            <x v="29"/>
            <x v="30"/>
            <x v="31"/>
            <x v="32"/>
            <x v="33"/>
          </reference>
        </references>
      </pivotArea>
    </format>
    <format dxfId="60">
      <pivotArea dataOnly="0" labelOnly="1" fieldPosition="0">
        <references count="1">
          <reference field="14" count="6">
            <x v="28"/>
            <x v="29"/>
            <x v="30"/>
            <x v="31"/>
            <x v="32"/>
            <x v="33"/>
          </reference>
        </references>
      </pivotArea>
    </format>
    <format dxfId="59">
      <pivotArea collapsedLevelsAreSubtotals="1" fieldPosition="0">
        <references count="1">
          <reference field="14" count="1">
            <x v="34"/>
          </reference>
        </references>
      </pivotArea>
    </format>
    <format dxfId="58">
      <pivotArea dataOnly="0" labelOnly="1" fieldPosition="0">
        <references count="1">
          <reference field="14" count="1">
            <x v="34"/>
          </reference>
        </references>
      </pivotArea>
    </format>
    <format dxfId="57">
      <pivotArea collapsedLevelsAreSubtotals="1" fieldPosition="0">
        <references count="1">
          <reference field="14" count="1">
            <x v="35"/>
          </reference>
        </references>
      </pivotArea>
    </format>
    <format dxfId="56">
      <pivotArea dataOnly="0" labelOnly="1" fieldPosition="0">
        <references count="1">
          <reference field="14" count="1">
            <x v="35"/>
          </reference>
        </references>
      </pivotArea>
    </format>
    <format dxfId="55">
      <pivotArea collapsedLevelsAreSubtotals="1" fieldPosition="0">
        <references count="1">
          <reference field="14" count="8">
            <x v="36"/>
            <x v="37"/>
            <x v="38"/>
            <x v="39"/>
            <x v="40"/>
            <x v="41"/>
            <x v="42"/>
            <x v="43"/>
          </reference>
        </references>
      </pivotArea>
    </format>
    <format dxfId="54">
      <pivotArea dataOnly="0" labelOnly="1" fieldPosition="0">
        <references count="1">
          <reference field="14" count="8">
            <x v="36"/>
            <x v="37"/>
            <x v="38"/>
            <x v="39"/>
            <x v="40"/>
            <x v="41"/>
            <x v="42"/>
            <x v="43"/>
          </reference>
        </references>
      </pivotArea>
    </format>
    <format dxfId="53">
      <pivotArea collapsedLevelsAreSubtotals="1" fieldPosition="0">
        <references count="1">
          <reference field="14" count="27">
            <x v="44"/>
            <x v="45"/>
            <x v="46"/>
            <x v="47"/>
            <x v="48"/>
            <x v="49"/>
            <x v="50"/>
            <x v="51"/>
            <x v="52"/>
            <x v="53"/>
            <x v="54"/>
            <x v="55"/>
            <x v="56"/>
            <x v="57"/>
            <x v="58"/>
            <x v="59"/>
            <x v="60"/>
            <x v="61"/>
            <x v="62"/>
            <x v="63"/>
            <x v="64"/>
            <x v="65"/>
            <x v="66"/>
            <x v="67"/>
            <x v="68"/>
            <x v="69"/>
            <x v="70"/>
          </reference>
        </references>
      </pivotArea>
    </format>
    <format dxfId="52">
      <pivotArea dataOnly="0" labelOnly="1" fieldPosition="0">
        <references count="1">
          <reference field="14" count="27">
            <x v="44"/>
            <x v="45"/>
            <x v="46"/>
            <x v="47"/>
            <x v="48"/>
            <x v="49"/>
            <x v="50"/>
            <x v="51"/>
            <x v="52"/>
            <x v="53"/>
            <x v="54"/>
            <x v="55"/>
            <x v="56"/>
            <x v="57"/>
            <x v="58"/>
            <x v="59"/>
            <x v="60"/>
            <x v="61"/>
            <x v="62"/>
            <x v="63"/>
            <x v="64"/>
            <x v="65"/>
            <x v="66"/>
            <x v="67"/>
            <x v="68"/>
            <x v="69"/>
            <x v="70"/>
          </reference>
        </references>
      </pivotArea>
    </format>
    <format dxfId="51">
      <pivotArea collapsedLevelsAreSubtotals="1" fieldPosition="0">
        <references count="1">
          <reference field="14" count="2">
            <x v="44"/>
            <x v="45"/>
          </reference>
        </references>
      </pivotArea>
    </format>
    <format dxfId="50">
      <pivotArea dataOnly="0" labelOnly="1" fieldPosition="0">
        <references count="1">
          <reference field="14" count="2">
            <x v="44"/>
            <x v="45"/>
          </reference>
        </references>
      </pivotArea>
    </format>
    <format dxfId="49">
      <pivotArea collapsedLevelsAreSubtotals="1" fieldPosition="0">
        <references count="1">
          <reference field="14" count="1">
            <x v="63"/>
          </reference>
        </references>
      </pivotArea>
    </format>
    <format dxfId="48">
      <pivotArea dataOnly="0" labelOnly="1" fieldPosition="0">
        <references count="1">
          <reference field="14" count="1">
            <x v="63"/>
          </reference>
        </references>
      </pivotArea>
    </format>
    <format dxfId="47">
      <pivotArea collapsedLevelsAreSubtotals="1" fieldPosition="0">
        <references count="1">
          <reference field="14" count="7">
            <x v="46"/>
            <x v="47"/>
            <x v="48"/>
            <x v="49"/>
            <x v="50"/>
            <x v="51"/>
            <x v="52"/>
          </reference>
        </references>
      </pivotArea>
    </format>
    <format dxfId="46">
      <pivotArea dataOnly="0" labelOnly="1" fieldPosition="0">
        <references count="1">
          <reference field="14" count="7">
            <x v="46"/>
            <x v="47"/>
            <x v="48"/>
            <x v="49"/>
            <x v="50"/>
            <x v="51"/>
            <x v="52"/>
          </reference>
        </references>
      </pivotArea>
    </format>
    <format dxfId="45">
      <pivotArea collapsedLevelsAreSubtotals="1" fieldPosition="0">
        <references count="1">
          <reference field="14" count="3">
            <x v="53"/>
            <x v="54"/>
            <x v="55"/>
          </reference>
        </references>
      </pivotArea>
    </format>
    <format dxfId="44">
      <pivotArea dataOnly="0" labelOnly="1" fieldPosition="0">
        <references count="1">
          <reference field="14" count="3">
            <x v="53"/>
            <x v="54"/>
            <x v="55"/>
          </reference>
        </references>
      </pivotArea>
    </format>
    <format dxfId="43">
      <pivotArea collapsedLevelsAreSubtotals="1" fieldPosition="0">
        <references count="1">
          <reference field="14" count="2">
            <x v="56"/>
            <x v="57"/>
          </reference>
        </references>
      </pivotArea>
    </format>
    <format dxfId="42">
      <pivotArea dataOnly="0" labelOnly="1" fieldPosition="0">
        <references count="1">
          <reference field="14" count="2">
            <x v="56"/>
            <x v="57"/>
          </reference>
        </references>
      </pivotArea>
    </format>
    <format dxfId="41">
      <pivotArea collapsedLevelsAreSubtotals="1" fieldPosition="0">
        <references count="1">
          <reference field="14" count="1">
            <x v="58"/>
          </reference>
        </references>
      </pivotArea>
    </format>
    <format dxfId="40">
      <pivotArea dataOnly="0" labelOnly="1" fieldPosition="0">
        <references count="1">
          <reference field="14" count="1">
            <x v="58"/>
          </reference>
        </references>
      </pivotArea>
    </format>
    <format dxfId="39">
      <pivotArea collapsedLevelsAreSubtotals="1" fieldPosition="0">
        <references count="1">
          <reference field="14" count="1">
            <x v="59"/>
          </reference>
        </references>
      </pivotArea>
    </format>
    <format dxfId="38">
      <pivotArea dataOnly="0" labelOnly="1" fieldPosition="0">
        <references count="1">
          <reference field="14" count="1">
            <x v="59"/>
          </reference>
        </references>
      </pivotArea>
    </format>
    <format dxfId="37">
      <pivotArea collapsedLevelsAreSubtotals="1" fieldPosition="0">
        <references count="1">
          <reference field="14" count="3">
            <x v="60"/>
            <x v="61"/>
            <x v="62"/>
          </reference>
        </references>
      </pivotArea>
    </format>
    <format dxfId="36">
      <pivotArea dataOnly="0" labelOnly="1" fieldPosition="0">
        <references count="1">
          <reference field="14" count="3">
            <x v="60"/>
            <x v="61"/>
            <x v="62"/>
          </reference>
        </references>
      </pivotArea>
    </format>
    <format dxfId="35">
      <pivotArea collapsedLevelsAreSubtotals="1" fieldPosition="0">
        <references count="1">
          <reference field="14" count="2">
            <x v="66"/>
            <x v="67"/>
          </reference>
        </references>
      </pivotArea>
    </format>
    <format dxfId="34">
      <pivotArea dataOnly="0" labelOnly="1" fieldPosition="0">
        <references count="1">
          <reference field="14" count="2">
            <x v="66"/>
            <x v="67"/>
          </reference>
        </references>
      </pivotArea>
    </format>
    <format dxfId="33">
      <pivotArea collapsedLevelsAreSubtotals="1" fieldPosition="0">
        <references count="1">
          <reference field="14" count="2">
            <x v="64"/>
            <x v="65"/>
          </reference>
        </references>
      </pivotArea>
    </format>
    <format dxfId="32">
      <pivotArea dataOnly="0" labelOnly="1" fieldPosition="0">
        <references count="1">
          <reference field="14" count="2">
            <x v="64"/>
            <x v="65"/>
          </reference>
        </references>
      </pivotArea>
    </format>
    <format dxfId="31">
      <pivotArea collapsedLevelsAreSubtotals="1" fieldPosition="0">
        <references count="1">
          <reference field="14" count="2">
            <x v="68"/>
            <x v="69"/>
          </reference>
        </references>
      </pivotArea>
    </format>
    <format dxfId="30">
      <pivotArea dataOnly="0" labelOnly="1" fieldPosition="0">
        <references count="1">
          <reference field="14" count="2">
            <x v="68"/>
            <x v="69"/>
          </reference>
        </references>
      </pivotArea>
    </format>
    <format dxfId="29">
      <pivotArea collapsedLevelsAreSubtotals="1" fieldPosition="0">
        <references count="1">
          <reference field="14" count="1">
            <x v="70"/>
          </reference>
        </references>
      </pivotArea>
    </format>
    <format dxfId="28">
      <pivotArea dataOnly="0" labelOnly="1" fieldPosition="0">
        <references count="1">
          <reference field="14" count="1">
            <x v="70"/>
          </reference>
        </references>
      </pivotArea>
    </format>
    <format dxfId="27">
      <pivotArea collapsedLevelsAreSubtotals="1" fieldPosition="0">
        <references count="1">
          <reference field="14" count="50">
            <x v="71"/>
            <x v="72"/>
            <x v="73"/>
            <x v="74"/>
            <x v="75"/>
            <x v="76"/>
            <x v="77"/>
            <x v="78"/>
            <x v="79"/>
            <x v="80"/>
            <x v="81"/>
            <x v="82"/>
            <x v="83"/>
            <x v="84"/>
            <x v="85"/>
            <x v="86"/>
            <x v="87"/>
            <x v="88"/>
            <x v="89"/>
            <x v="90"/>
            <x v="91"/>
            <x v="92"/>
            <x v="93"/>
            <x v="94"/>
            <x v="95"/>
            <x v="96"/>
            <x v="97"/>
            <x v="98"/>
            <x v="99"/>
            <x v="100"/>
            <x v="101"/>
            <x v="102"/>
            <x v="103"/>
            <x v="104"/>
            <x v="105"/>
            <x v="106"/>
            <x v="107"/>
            <x v="108"/>
            <x v="109"/>
            <x v="110"/>
            <x v="111"/>
            <x v="112"/>
            <x v="113"/>
            <x v="114"/>
            <x v="115"/>
            <x v="116"/>
            <x v="117"/>
            <x v="118"/>
            <x v="119"/>
            <x v="120"/>
          </reference>
        </references>
      </pivotArea>
    </format>
    <format dxfId="26">
      <pivotArea dataOnly="0" labelOnly="1" fieldPosition="0">
        <references count="1">
          <reference field="14" count="50">
            <x v="71"/>
            <x v="72"/>
            <x v="73"/>
            <x v="74"/>
            <x v="75"/>
            <x v="76"/>
            <x v="77"/>
            <x v="78"/>
            <x v="79"/>
            <x v="80"/>
            <x v="81"/>
            <x v="82"/>
            <x v="83"/>
            <x v="84"/>
            <x v="85"/>
            <x v="86"/>
            <x v="87"/>
            <x v="88"/>
            <x v="89"/>
            <x v="90"/>
            <x v="91"/>
            <x v="92"/>
            <x v="93"/>
            <x v="94"/>
            <x v="95"/>
            <x v="96"/>
            <x v="97"/>
            <x v="98"/>
            <x v="99"/>
            <x v="100"/>
            <x v="101"/>
            <x v="102"/>
            <x v="103"/>
            <x v="104"/>
            <x v="105"/>
            <x v="106"/>
            <x v="107"/>
            <x v="108"/>
            <x v="109"/>
            <x v="110"/>
            <x v="111"/>
            <x v="112"/>
            <x v="113"/>
            <x v="114"/>
            <x v="115"/>
            <x v="116"/>
            <x v="117"/>
            <x v="118"/>
            <x v="119"/>
            <x v="120"/>
          </reference>
        </references>
      </pivotArea>
    </format>
    <format dxfId="25">
      <pivotArea collapsedLevelsAreSubtotals="1" fieldPosition="0">
        <references count="1">
          <reference field="14" count="2">
            <x v="71"/>
            <x v="72"/>
          </reference>
        </references>
      </pivotArea>
    </format>
    <format dxfId="24">
      <pivotArea dataOnly="0" labelOnly="1" fieldPosition="0">
        <references count="1">
          <reference field="14" count="2">
            <x v="71"/>
            <x v="72"/>
          </reference>
        </references>
      </pivotArea>
    </format>
    <format dxfId="23">
      <pivotArea collapsedLevelsAreSubtotals="1" fieldPosition="0">
        <references count="1">
          <reference field="14" count="22">
            <x v="73"/>
            <x v="74"/>
            <x v="75"/>
            <x v="76"/>
            <x v="77"/>
            <x v="78"/>
            <x v="79"/>
            <x v="80"/>
            <x v="81"/>
            <x v="82"/>
            <x v="83"/>
            <x v="84"/>
            <x v="85"/>
            <x v="86"/>
            <x v="87"/>
            <x v="88"/>
            <x v="89"/>
            <x v="90"/>
            <x v="91"/>
            <x v="92"/>
            <x v="93"/>
            <x v="94"/>
          </reference>
        </references>
      </pivotArea>
    </format>
    <format dxfId="22">
      <pivotArea dataOnly="0" labelOnly="1" fieldPosition="0">
        <references count="1">
          <reference field="14" count="22">
            <x v="73"/>
            <x v="74"/>
            <x v="75"/>
            <x v="76"/>
            <x v="77"/>
            <x v="78"/>
            <x v="79"/>
            <x v="80"/>
            <x v="81"/>
            <x v="82"/>
            <x v="83"/>
            <x v="84"/>
            <x v="85"/>
            <x v="86"/>
            <x v="87"/>
            <x v="88"/>
            <x v="89"/>
            <x v="90"/>
            <x v="91"/>
            <x v="92"/>
            <x v="93"/>
            <x v="94"/>
          </reference>
        </references>
      </pivotArea>
    </format>
    <format dxfId="21">
      <pivotArea collapsedLevelsAreSubtotals="1" fieldPosition="0">
        <references count="1">
          <reference field="14" count="2">
            <x v="95"/>
            <x v="96"/>
          </reference>
        </references>
      </pivotArea>
    </format>
    <format dxfId="20">
      <pivotArea dataOnly="0" labelOnly="1" fieldPosition="0">
        <references count="1">
          <reference field="14" count="2">
            <x v="95"/>
            <x v="96"/>
          </reference>
        </references>
      </pivotArea>
    </format>
    <format dxfId="19">
      <pivotArea collapsedLevelsAreSubtotals="1" fieldPosition="0">
        <references count="1">
          <reference field="14" count="2">
            <x v="97"/>
            <x v="98"/>
          </reference>
        </references>
      </pivotArea>
    </format>
    <format dxfId="18">
      <pivotArea dataOnly="0" labelOnly="1" fieldPosition="0">
        <references count="1">
          <reference field="14" count="2">
            <x v="97"/>
            <x v="98"/>
          </reference>
        </references>
      </pivotArea>
    </format>
    <format dxfId="17">
      <pivotArea collapsedLevelsAreSubtotals="1" fieldPosition="0">
        <references count="1">
          <reference field="14" count="4">
            <x v="99"/>
            <x v="100"/>
            <x v="101"/>
            <x v="102"/>
          </reference>
        </references>
      </pivotArea>
    </format>
    <format dxfId="16">
      <pivotArea dataOnly="0" labelOnly="1" fieldPosition="0">
        <references count="1">
          <reference field="14" count="4">
            <x v="99"/>
            <x v="100"/>
            <x v="101"/>
            <x v="102"/>
          </reference>
        </references>
      </pivotArea>
    </format>
    <format dxfId="15">
      <pivotArea collapsedLevelsAreSubtotals="1" fieldPosition="0">
        <references count="1">
          <reference field="14" count="1">
            <x v="103"/>
          </reference>
        </references>
      </pivotArea>
    </format>
    <format dxfId="14">
      <pivotArea dataOnly="0" labelOnly="1" fieldPosition="0">
        <references count="1">
          <reference field="14" count="1">
            <x v="103"/>
          </reference>
        </references>
      </pivotArea>
    </format>
    <format dxfId="13">
      <pivotArea collapsedLevelsAreSubtotals="1" fieldPosition="0">
        <references count="1">
          <reference field="14" count="3">
            <x v="104"/>
            <x v="105"/>
            <x v="106"/>
          </reference>
        </references>
      </pivotArea>
    </format>
    <format dxfId="12">
      <pivotArea dataOnly="0" labelOnly="1" fieldPosition="0">
        <references count="1">
          <reference field="14" count="3">
            <x v="104"/>
            <x v="105"/>
            <x v="106"/>
          </reference>
        </references>
      </pivotArea>
    </format>
    <format dxfId="11">
      <pivotArea collapsedLevelsAreSubtotals="1" fieldPosition="0">
        <references count="1">
          <reference field="14" count="1">
            <x v="107"/>
          </reference>
        </references>
      </pivotArea>
    </format>
    <format dxfId="10">
      <pivotArea dataOnly="0" labelOnly="1" fieldPosition="0">
        <references count="1">
          <reference field="14" count="1">
            <x v="107"/>
          </reference>
        </references>
      </pivotArea>
    </format>
    <format dxfId="9">
      <pivotArea collapsedLevelsAreSubtotals="1" fieldPosition="0">
        <references count="1">
          <reference field="14" count="3">
            <x v="108"/>
            <x v="109"/>
            <x v="110"/>
          </reference>
        </references>
      </pivotArea>
    </format>
    <format dxfId="8">
      <pivotArea dataOnly="0" labelOnly="1" fieldPosition="0">
        <references count="1">
          <reference field="14" count="3">
            <x v="108"/>
            <x v="109"/>
            <x v="110"/>
          </reference>
        </references>
      </pivotArea>
    </format>
    <format dxfId="7">
      <pivotArea collapsedLevelsAreSubtotals="1" fieldPosition="0">
        <references count="1">
          <reference field="14" count="2">
            <x v="111"/>
            <x v="112"/>
          </reference>
        </references>
      </pivotArea>
    </format>
    <format dxfId="6">
      <pivotArea dataOnly="0" labelOnly="1" fieldPosition="0">
        <references count="1">
          <reference field="14" count="2">
            <x v="111"/>
            <x v="112"/>
          </reference>
        </references>
      </pivotArea>
    </format>
    <format dxfId="5">
      <pivotArea collapsedLevelsAreSubtotals="1" fieldPosition="0">
        <references count="1">
          <reference field="14" count="4">
            <x v="113"/>
            <x v="114"/>
            <x v="115"/>
            <x v="116"/>
          </reference>
        </references>
      </pivotArea>
    </format>
    <format dxfId="4">
      <pivotArea dataOnly="0" labelOnly="1" fieldPosition="0">
        <references count="1">
          <reference field="14" count="4">
            <x v="113"/>
            <x v="114"/>
            <x v="115"/>
            <x v="116"/>
          </reference>
        </references>
      </pivotArea>
    </format>
    <format dxfId="3">
      <pivotArea collapsedLevelsAreSubtotals="1" fieldPosition="0">
        <references count="1">
          <reference field="14" count="3">
            <x v="117"/>
            <x v="118"/>
            <x v="119"/>
          </reference>
        </references>
      </pivotArea>
    </format>
    <format dxfId="2">
      <pivotArea dataOnly="0" labelOnly="1" fieldPosition="0">
        <references count="1">
          <reference field="14" count="3">
            <x v="117"/>
            <x v="118"/>
            <x v="119"/>
          </reference>
        </references>
      </pivotArea>
    </format>
    <format dxfId="1">
      <pivotArea collapsedLevelsAreSubtotals="1" fieldPosition="0">
        <references count="1">
          <reference field="14" count="2">
            <x v="119"/>
            <x v="120"/>
          </reference>
        </references>
      </pivotArea>
    </format>
    <format dxfId="0">
      <pivotArea dataOnly="0" labelOnly="1" fieldPosition="0">
        <references count="1">
          <reference field="14" count="2">
            <x v="119"/>
            <x v="12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1.xml><?xml version="1.0" encoding="utf-8"?>
<pivotTableDefinition xmlns="http://schemas.openxmlformats.org/spreadsheetml/2006/main" xmlns:mc="http://schemas.openxmlformats.org/markup-compatibility/2006" xmlns:xr="http://schemas.microsoft.com/office/spreadsheetml/2014/revision" mc:Ignorable="xr" xr:uid="{3DA4ACBB-3E8C-4581-BDB9-45BACE255D55}" name="TablaDinámica1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26" firstHeaderRow="1" firstDataRow="1" firstDataCol="1"/>
  <pivotFields count="3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123">
        <item x="71"/>
        <item x="95"/>
        <item x="78"/>
        <item x="99"/>
        <item x="83"/>
        <item x="10"/>
        <item x="23"/>
        <item x="110"/>
        <item x="58"/>
        <item x="87"/>
        <item x="52"/>
        <item x="105"/>
        <item x="116"/>
        <item x="80"/>
        <item x="57"/>
        <item x="22"/>
        <item x="108"/>
        <item x="46"/>
        <item x="20"/>
        <item x="93"/>
        <item x="63"/>
        <item x="55"/>
        <item x="90"/>
        <item x="29"/>
        <item x="26"/>
        <item x="121"/>
        <item x="64"/>
        <item x="107"/>
        <item x="6"/>
        <item x="19"/>
        <item x="60"/>
        <item x="48"/>
        <item x="74"/>
        <item x="30"/>
        <item x="0"/>
        <item x="9"/>
        <item x="76"/>
        <item x="67"/>
        <item x="41"/>
        <item x="97"/>
        <item x="79"/>
        <item x="17"/>
        <item x="54"/>
        <item x="43"/>
        <item x="109"/>
        <item x="118"/>
        <item x="21"/>
        <item x="36"/>
        <item x="1"/>
        <item x="8"/>
        <item x="3"/>
        <item x="96"/>
        <item x="27"/>
        <item x="59"/>
        <item x="44"/>
        <item x="16"/>
        <item x="94"/>
        <item x="70"/>
        <item x="114"/>
        <item x="86"/>
        <item x="103"/>
        <item x="39"/>
        <item x="102"/>
        <item x="89"/>
        <item x="38"/>
        <item x="12"/>
        <item x="25"/>
        <item x="35"/>
        <item x="101"/>
        <item x="88"/>
        <item x="45"/>
        <item x="113"/>
        <item x="72"/>
        <item x="75"/>
        <item x="92"/>
        <item x="4"/>
        <item x="24"/>
        <item x="49"/>
        <item x="91"/>
        <item x="119"/>
        <item x="85"/>
        <item x="100"/>
        <item x="106"/>
        <item x="69"/>
        <item x="34"/>
        <item x="82"/>
        <item x="112"/>
        <item x="111"/>
        <item x="11"/>
        <item x="73"/>
        <item x="104"/>
        <item x="51"/>
        <item x="18"/>
        <item x="62"/>
        <item x="98"/>
        <item x="15"/>
        <item x="117"/>
        <item x="66"/>
        <item x="40"/>
        <item x="28"/>
        <item x="5"/>
        <item x="47"/>
        <item x="42"/>
        <item x="33"/>
        <item x="13"/>
        <item x="120"/>
        <item x="53"/>
        <item x="14"/>
        <item x="56"/>
        <item x="115"/>
        <item x="84"/>
        <item x="7"/>
        <item x="32"/>
        <item x="65"/>
        <item x="31"/>
        <item x="61"/>
        <item x="37"/>
        <item x="81"/>
        <item x="77"/>
        <item x="68"/>
        <item x="5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4"/>
  </rowFields>
  <rowItems count="12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t="grand">
      <x/>
    </i>
  </rowItems>
  <colItems count="1">
    <i/>
  </colItems>
  <dataFields count="1">
    <dataField name="Cuenta de ¿Qué cafeterías pet-friendly frecuenta en Bucaramanga?" fld="14" subtotal="count" baseField="0" baseItem="0"/>
  </dataFields>
  <formats count="88">
    <format dxfId="175">
      <pivotArea collapsedLevelsAreSubtotals="1" fieldPosition="0">
        <references count="1">
          <reference field="14" count="4">
            <x v="0"/>
            <x v="1"/>
            <x v="2"/>
            <x v="3"/>
          </reference>
        </references>
      </pivotArea>
    </format>
    <format dxfId="174">
      <pivotArea dataOnly="0" labelOnly="1" fieldPosition="0">
        <references count="1">
          <reference field="14" count="4">
            <x v="0"/>
            <x v="1"/>
            <x v="2"/>
            <x v="3"/>
          </reference>
        </references>
      </pivotArea>
    </format>
    <format dxfId="173">
      <pivotArea collapsedLevelsAreSubtotals="1" fieldPosition="0">
        <references count="1">
          <reference field="14" count="10">
            <x v="4"/>
            <x v="5"/>
            <x v="6"/>
            <x v="7"/>
            <x v="8"/>
            <x v="9"/>
            <x v="10"/>
            <x v="11"/>
            <x v="12"/>
            <x v="13"/>
          </reference>
        </references>
      </pivotArea>
    </format>
    <format dxfId="172">
      <pivotArea dataOnly="0" labelOnly="1" fieldPosition="0">
        <references count="1">
          <reference field="14" count="10">
            <x v="4"/>
            <x v="5"/>
            <x v="6"/>
            <x v="7"/>
            <x v="8"/>
            <x v="9"/>
            <x v="10"/>
            <x v="11"/>
            <x v="12"/>
            <x v="13"/>
          </reference>
        </references>
      </pivotArea>
    </format>
    <format dxfId="171">
      <pivotArea dataOnly="0" fieldPosition="0">
        <references count="1">
          <reference field="14" count="1">
            <x v="14"/>
          </reference>
        </references>
      </pivotArea>
    </format>
    <format dxfId="170">
      <pivotArea collapsedLevelsAreSubtotals="1" fieldPosition="0">
        <references count="1">
          <reference field="14" count="2">
            <x v="15"/>
            <x v="16"/>
          </reference>
        </references>
      </pivotArea>
    </format>
    <format dxfId="169">
      <pivotArea dataOnly="0" labelOnly="1" fieldPosition="0">
        <references count="1">
          <reference field="14" count="2">
            <x v="15"/>
            <x v="16"/>
          </reference>
        </references>
      </pivotArea>
    </format>
    <format dxfId="168">
      <pivotArea collapsedLevelsAreSubtotals="1" fieldPosition="0">
        <references count="1">
          <reference field="14" count="2">
            <x v="17"/>
            <x v="18"/>
          </reference>
        </references>
      </pivotArea>
    </format>
    <format dxfId="167">
      <pivotArea dataOnly="0" labelOnly="1" fieldPosition="0">
        <references count="1">
          <reference field="14" count="2">
            <x v="17"/>
            <x v="18"/>
          </reference>
        </references>
      </pivotArea>
    </format>
    <format dxfId="166">
      <pivotArea collapsedLevelsAreSubtotals="1" fieldPosition="0">
        <references count="1">
          <reference field="14" count="1">
            <x v="19"/>
          </reference>
        </references>
      </pivotArea>
    </format>
    <format dxfId="165">
      <pivotArea dataOnly="0" labelOnly="1" fieldPosition="0">
        <references count="1">
          <reference field="14" count="1">
            <x v="19"/>
          </reference>
        </references>
      </pivotArea>
    </format>
    <format dxfId="164">
      <pivotArea dataOnly="0" fieldPosition="0">
        <references count="1">
          <reference field="14" count="4">
            <x v="20"/>
            <x v="21"/>
            <x v="22"/>
            <x v="23"/>
          </reference>
        </references>
      </pivotArea>
    </format>
    <format dxfId="163">
      <pivotArea collapsedLevelsAreSubtotals="1" fieldPosition="0">
        <references count="1">
          <reference field="14" count="24">
            <x v="0"/>
            <x v="1"/>
            <x v="2"/>
            <x v="3"/>
            <x v="4"/>
            <x v="5"/>
            <x v="6"/>
            <x v="7"/>
            <x v="8"/>
            <x v="9"/>
            <x v="10"/>
            <x v="11"/>
            <x v="12"/>
            <x v="13"/>
            <x v="14"/>
            <x v="15"/>
            <x v="16"/>
            <x v="17"/>
            <x v="18"/>
            <x v="19"/>
            <x v="20"/>
            <x v="21"/>
            <x v="22"/>
            <x v="23"/>
          </reference>
        </references>
      </pivotArea>
    </format>
    <format dxfId="162">
      <pivotArea dataOnly="0" labelOnly="1" fieldPosition="0">
        <references count="1">
          <reference field="14" count="24">
            <x v="0"/>
            <x v="1"/>
            <x v="2"/>
            <x v="3"/>
            <x v="4"/>
            <x v="5"/>
            <x v="6"/>
            <x v="7"/>
            <x v="8"/>
            <x v="9"/>
            <x v="10"/>
            <x v="11"/>
            <x v="12"/>
            <x v="13"/>
            <x v="14"/>
            <x v="15"/>
            <x v="16"/>
            <x v="17"/>
            <x v="18"/>
            <x v="19"/>
            <x v="20"/>
            <x v="21"/>
            <x v="22"/>
            <x v="23"/>
          </reference>
        </references>
      </pivotArea>
    </format>
    <format dxfId="161">
      <pivotArea collapsedLevelsAreSubtotals="1" fieldPosition="0">
        <references count="1">
          <reference field="14" count="1">
            <x v="24"/>
          </reference>
        </references>
      </pivotArea>
    </format>
    <format dxfId="160">
      <pivotArea dataOnly="0" labelOnly="1" fieldPosition="0">
        <references count="1">
          <reference field="14" count="1">
            <x v="24"/>
          </reference>
        </references>
      </pivotArea>
    </format>
    <format dxfId="159">
      <pivotArea collapsedLevelsAreSubtotals="1" fieldPosition="0">
        <references count="1">
          <reference field="14" count="1">
            <x v="24"/>
          </reference>
        </references>
      </pivotArea>
    </format>
    <format dxfId="158">
      <pivotArea dataOnly="0" labelOnly="1" fieldPosition="0">
        <references count="1">
          <reference field="14" count="1">
            <x v="24"/>
          </reference>
        </references>
      </pivotArea>
    </format>
    <format dxfId="157">
      <pivotArea collapsedLevelsAreSubtotals="1" fieldPosition="0">
        <references count="1">
          <reference field="14" count="19">
            <x v="25"/>
            <x v="26"/>
            <x v="27"/>
            <x v="28"/>
            <x v="29"/>
            <x v="30"/>
            <x v="31"/>
            <x v="32"/>
            <x v="33"/>
            <x v="34"/>
            <x v="35"/>
            <x v="36"/>
            <x v="37"/>
            <x v="38"/>
            <x v="39"/>
            <x v="40"/>
            <x v="41"/>
            <x v="42"/>
            <x v="43"/>
          </reference>
        </references>
      </pivotArea>
    </format>
    <format dxfId="156">
      <pivotArea dataOnly="0" labelOnly="1" fieldPosition="0">
        <references count="1">
          <reference field="14" count="19">
            <x v="25"/>
            <x v="26"/>
            <x v="27"/>
            <x v="28"/>
            <x v="29"/>
            <x v="30"/>
            <x v="31"/>
            <x v="32"/>
            <x v="33"/>
            <x v="34"/>
            <x v="35"/>
            <x v="36"/>
            <x v="37"/>
            <x v="38"/>
            <x v="39"/>
            <x v="40"/>
            <x v="41"/>
            <x v="42"/>
            <x v="43"/>
          </reference>
        </references>
      </pivotArea>
    </format>
    <format dxfId="155">
      <pivotArea collapsedLevelsAreSubtotals="1" fieldPosition="0">
        <references count="1">
          <reference field="14" count="1">
            <x v="25"/>
          </reference>
        </references>
      </pivotArea>
    </format>
    <format dxfId="154">
      <pivotArea dataOnly="0" labelOnly="1" fieldPosition="0">
        <references count="1">
          <reference field="14" count="1">
            <x v="25"/>
          </reference>
        </references>
      </pivotArea>
    </format>
    <format dxfId="153">
      <pivotArea collapsedLevelsAreSubtotals="1" fieldPosition="0">
        <references count="1">
          <reference field="14" count="1">
            <x v="26"/>
          </reference>
        </references>
      </pivotArea>
    </format>
    <format dxfId="152">
      <pivotArea dataOnly="0" labelOnly="1" fieldPosition="0">
        <references count="1">
          <reference field="14" count="1">
            <x v="26"/>
          </reference>
        </references>
      </pivotArea>
    </format>
    <format dxfId="151">
      <pivotArea collapsedLevelsAreSubtotals="1" fieldPosition="0">
        <references count="1">
          <reference field="14" count="1">
            <x v="27"/>
          </reference>
        </references>
      </pivotArea>
    </format>
    <format dxfId="150">
      <pivotArea dataOnly="0" labelOnly="1" fieldPosition="0">
        <references count="1">
          <reference field="14" count="1">
            <x v="27"/>
          </reference>
        </references>
      </pivotArea>
    </format>
    <format dxfId="149">
      <pivotArea collapsedLevelsAreSubtotals="1" fieldPosition="0">
        <references count="1">
          <reference field="14" count="6">
            <x v="28"/>
            <x v="29"/>
            <x v="30"/>
            <x v="31"/>
            <x v="32"/>
            <x v="33"/>
          </reference>
        </references>
      </pivotArea>
    </format>
    <format dxfId="148">
      <pivotArea dataOnly="0" labelOnly="1" fieldPosition="0">
        <references count="1">
          <reference field="14" count="6">
            <x v="28"/>
            <x v="29"/>
            <x v="30"/>
            <x v="31"/>
            <x v="32"/>
            <x v="33"/>
          </reference>
        </references>
      </pivotArea>
    </format>
    <format dxfId="147">
      <pivotArea collapsedLevelsAreSubtotals="1" fieldPosition="0">
        <references count="1">
          <reference field="14" count="1">
            <x v="34"/>
          </reference>
        </references>
      </pivotArea>
    </format>
    <format dxfId="146">
      <pivotArea dataOnly="0" labelOnly="1" fieldPosition="0">
        <references count="1">
          <reference field="14" count="1">
            <x v="34"/>
          </reference>
        </references>
      </pivotArea>
    </format>
    <format dxfId="145">
      <pivotArea collapsedLevelsAreSubtotals="1" fieldPosition="0">
        <references count="1">
          <reference field="14" count="1">
            <x v="35"/>
          </reference>
        </references>
      </pivotArea>
    </format>
    <format dxfId="144">
      <pivotArea dataOnly="0" labelOnly="1" fieldPosition="0">
        <references count="1">
          <reference field="14" count="1">
            <x v="35"/>
          </reference>
        </references>
      </pivotArea>
    </format>
    <format dxfId="143">
      <pivotArea collapsedLevelsAreSubtotals="1" fieldPosition="0">
        <references count="1">
          <reference field="14" count="8">
            <x v="36"/>
            <x v="37"/>
            <x v="38"/>
            <x v="39"/>
            <x v="40"/>
            <x v="41"/>
            <x v="42"/>
            <x v="43"/>
          </reference>
        </references>
      </pivotArea>
    </format>
    <format dxfId="142">
      <pivotArea dataOnly="0" labelOnly="1" fieldPosition="0">
        <references count="1">
          <reference field="14" count="8">
            <x v="36"/>
            <x v="37"/>
            <x v="38"/>
            <x v="39"/>
            <x v="40"/>
            <x v="41"/>
            <x v="42"/>
            <x v="43"/>
          </reference>
        </references>
      </pivotArea>
    </format>
    <format dxfId="141">
      <pivotArea collapsedLevelsAreSubtotals="1" fieldPosition="0">
        <references count="1">
          <reference field="14" count="27">
            <x v="44"/>
            <x v="45"/>
            <x v="46"/>
            <x v="47"/>
            <x v="48"/>
            <x v="49"/>
            <x v="50"/>
            <x v="51"/>
            <x v="52"/>
            <x v="53"/>
            <x v="54"/>
            <x v="55"/>
            <x v="56"/>
            <x v="57"/>
            <x v="58"/>
            <x v="59"/>
            <x v="60"/>
            <x v="61"/>
            <x v="62"/>
            <x v="63"/>
            <x v="64"/>
            <x v="65"/>
            <x v="66"/>
            <x v="67"/>
            <x v="68"/>
            <x v="69"/>
            <x v="70"/>
          </reference>
        </references>
      </pivotArea>
    </format>
    <format dxfId="140">
      <pivotArea dataOnly="0" labelOnly="1" fieldPosition="0">
        <references count="1">
          <reference field="14" count="27">
            <x v="44"/>
            <x v="45"/>
            <x v="46"/>
            <x v="47"/>
            <x v="48"/>
            <x v="49"/>
            <x v="50"/>
            <x v="51"/>
            <x v="52"/>
            <x v="53"/>
            <x v="54"/>
            <x v="55"/>
            <x v="56"/>
            <x v="57"/>
            <x v="58"/>
            <x v="59"/>
            <x v="60"/>
            <x v="61"/>
            <x v="62"/>
            <x v="63"/>
            <x v="64"/>
            <x v="65"/>
            <x v="66"/>
            <x v="67"/>
            <x v="68"/>
            <x v="69"/>
            <x v="70"/>
          </reference>
        </references>
      </pivotArea>
    </format>
    <format dxfId="139">
      <pivotArea collapsedLevelsAreSubtotals="1" fieldPosition="0">
        <references count="1">
          <reference field="14" count="2">
            <x v="44"/>
            <x v="45"/>
          </reference>
        </references>
      </pivotArea>
    </format>
    <format dxfId="138">
      <pivotArea dataOnly="0" labelOnly="1" fieldPosition="0">
        <references count="1">
          <reference field="14" count="2">
            <x v="44"/>
            <x v="45"/>
          </reference>
        </references>
      </pivotArea>
    </format>
    <format dxfId="137">
      <pivotArea collapsedLevelsAreSubtotals="1" fieldPosition="0">
        <references count="1">
          <reference field="14" count="1">
            <x v="63"/>
          </reference>
        </references>
      </pivotArea>
    </format>
    <format dxfId="136">
      <pivotArea dataOnly="0" labelOnly="1" fieldPosition="0">
        <references count="1">
          <reference field="14" count="1">
            <x v="63"/>
          </reference>
        </references>
      </pivotArea>
    </format>
    <format dxfId="135">
      <pivotArea collapsedLevelsAreSubtotals="1" fieldPosition="0">
        <references count="1">
          <reference field="14" count="7">
            <x v="46"/>
            <x v="47"/>
            <x v="48"/>
            <x v="49"/>
            <x v="50"/>
            <x v="51"/>
            <x v="52"/>
          </reference>
        </references>
      </pivotArea>
    </format>
    <format dxfId="134">
      <pivotArea dataOnly="0" labelOnly="1" fieldPosition="0">
        <references count="1">
          <reference field="14" count="7">
            <x v="46"/>
            <x v="47"/>
            <x v="48"/>
            <x v="49"/>
            <x v="50"/>
            <x v="51"/>
            <x v="52"/>
          </reference>
        </references>
      </pivotArea>
    </format>
    <format dxfId="133">
      <pivotArea collapsedLevelsAreSubtotals="1" fieldPosition="0">
        <references count="1">
          <reference field="14" count="3">
            <x v="53"/>
            <x v="54"/>
            <x v="55"/>
          </reference>
        </references>
      </pivotArea>
    </format>
    <format dxfId="132">
      <pivotArea dataOnly="0" labelOnly="1" fieldPosition="0">
        <references count="1">
          <reference field="14" count="3">
            <x v="53"/>
            <x v="54"/>
            <x v="55"/>
          </reference>
        </references>
      </pivotArea>
    </format>
    <format dxfId="131">
      <pivotArea collapsedLevelsAreSubtotals="1" fieldPosition="0">
        <references count="1">
          <reference field="14" count="2">
            <x v="56"/>
            <x v="57"/>
          </reference>
        </references>
      </pivotArea>
    </format>
    <format dxfId="130">
      <pivotArea dataOnly="0" labelOnly="1" fieldPosition="0">
        <references count="1">
          <reference field="14" count="2">
            <x v="56"/>
            <x v="57"/>
          </reference>
        </references>
      </pivotArea>
    </format>
    <format dxfId="129">
      <pivotArea collapsedLevelsAreSubtotals="1" fieldPosition="0">
        <references count="1">
          <reference field="14" count="1">
            <x v="58"/>
          </reference>
        </references>
      </pivotArea>
    </format>
    <format dxfId="128">
      <pivotArea dataOnly="0" labelOnly="1" fieldPosition="0">
        <references count="1">
          <reference field="14" count="1">
            <x v="58"/>
          </reference>
        </references>
      </pivotArea>
    </format>
    <format dxfId="127">
      <pivotArea collapsedLevelsAreSubtotals="1" fieldPosition="0">
        <references count="1">
          <reference field="14" count="1">
            <x v="59"/>
          </reference>
        </references>
      </pivotArea>
    </format>
    <format dxfId="126">
      <pivotArea dataOnly="0" labelOnly="1" fieldPosition="0">
        <references count="1">
          <reference field="14" count="1">
            <x v="59"/>
          </reference>
        </references>
      </pivotArea>
    </format>
    <format dxfId="125">
      <pivotArea collapsedLevelsAreSubtotals="1" fieldPosition="0">
        <references count="1">
          <reference field="14" count="3">
            <x v="60"/>
            <x v="61"/>
            <x v="62"/>
          </reference>
        </references>
      </pivotArea>
    </format>
    <format dxfId="124">
      <pivotArea dataOnly="0" labelOnly="1" fieldPosition="0">
        <references count="1">
          <reference field="14" count="3">
            <x v="60"/>
            <x v="61"/>
            <x v="62"/>
          </reference>
        </references>
      </pivotArea>
    </format>
    <format dxfId="123">
      <pivotArea collapsedLevelsAreSubtotals="1" fieldPosition="0">
        <references count="1">
          <reference field="14" count="2">
            <x v="66"/>
            <x v="67"/>
          </reference>
        </references>
      </pivotArea>
    </format>
    <format dxfId="122">
      <pivotArea dataOnly="0" labelOnly="1" fieldPosition="0">
        <references count="1">
          <reference field="14" count="2">
            <x v="66"/>
            <x v="67"/>
          </reference>
        </references>
      </pivotArea>
    </format>
    <format dxfId="121">
      <pivotArea collapsedLevelsAreSubtotals="1" fieldPosition="0">
        <references count="1">
          <reference field="14" count="2">
            <x v="64"/>
            <x v="65"/>
          </reference>
        </references>
      </pivotArea>
    </format>
    <format dxfId="120">
      <pivotArea dataOnly="0" labelOnly="1" fieldPosition="0">
        <references count="1">
          <reference field="14" count="2">
            <x v="64"/>
            <x v="65"/>
          </reference>
        </references>
      </pivotArea>
    </format>
    <format dxfId="119">
      <pivotArea collapsedLevelsAreSubtotals="1" fieldPosition="0">
        <references count="1">
          <reference field="14" count="2">
            <x v="68"/>
            <x v="69"/>
          </reference>
        </references>
      </pivotArea>
    </format>
    <format dxfId="118">
      <pivotArea dataOnly="0" labelOnly="1" fieldPosition="0">
        <references count="1">
          <reference field="14" count="2">
            <x v="68"/>
            <x v="69"/>
          </reference>
        </references>
      </pivotArea>
    </format>
    <format dxfId="117">
      <pivotArea collapsedLevelsAreSubtotals="1" fieldPosition="0">
        <references count="1">
          <reference field="14" count="1">
            <x v="70"/>
          </reference>
        </references>
      </pivotArea>
    </format>
    <format dxfId="116">
      <pivotArea dataOnly="0" labelOnly="1" fieldPosition="0">
        <references count="1">
          <reference field="14" count="1">
            <x v="70"/>
          </reference>
        </references>
      </pivotArea>
    </format>
    <format dxfId="115">
      <pivotArea collapsedLevelsAreSubtotals="1" fieldPosition="0">
        <references count="1">
          <reference field="14" count="50">
            <x v="71"/>
            <x v="72"/>
            <x v="73"/>
            <x v="74"/>
            <x v="75"/>
            <x v="76"/>
            <x v="77"/>
            <x v="78"/>
            <x v="79"/>
            <x v="80"/>
            <x v="81"/>
            <x v="82"/>
            <x v="83"/>
            <x v="84"/>
            <x v="85"/>
            <x v="86"/>
            <x v="87"/>
            <x v="88"/>
            <x v="89"/>
            <x v="90"/>
            <x v="91"/>
            <x v="92"/>
            <x v="93"/>
            <x v="94"/>
            <x v="95"/>
            <x v="96"/>
            <x v="97"/>
            <x v="98"/>
            <x v="99"/>
            <x v="100"/>
            <x v="101"/>
            <x v="102"/>
            <x v="103"/>
            <x v="104"/>
            <x v="105"/>
            <x v="106"/>
            <x v="107"/>
            <x v="108"/>
            <x v="109"/>
            <x v="110"/>
            <x v="111"/>
            <x v="112"/>
            <x v="113"/>
            <x v="114"/>
            <x v="115"/>
            <x v="116"/>
            <x v="117"/>
            <x v="118"/>
            <x v="119"/>
            <x v="120"/>
          </reference>
        </references>
      </pivotArea>
    </format>
    <format dxfId="114">
      <pivotArea dataOnly="0" labelOnly="1" fieldPosition="0">
        <references count="1">
          <reference field="14" count="50">
            <x v="71"/>
            <x v="72"/>
            <x v="73"/>
            <x v="74"/>
            <x v="75"/>
            <x v="76"/>
            <x v="77"/>
            <x v="78"/>
            <x v="79"/>
            <x v="80"/>
            <x v="81"/>
            <x v="82"/>
            <x v="83"/>
            <x v="84"/>
            <x v="85"/>
            <x v="86"/>
            <x v="87"/>
            <x v="88"/>
            <x v="89"/>
            <x v="90"/>
            <x v="91"/>
            <x v="92"/>
            <x v="93"/>
            <x v="94"/>
            <x v="95"/>
            <x v="96"/>
            <x v="97"/>
            <x v="98"/>
            <x v="99"/>
            <x v="100"/>
            <x v="101"/>
            <x v="102"/>
            <x v="103"/>
            <x v="104"/>
            <x v="105"/>
            <x v="106"/>
            <x v="107"/>
            <x v="108"/>
            <x v="109"/>
            <x v="110"/>
            <x v="111"/>
            <x v="112"/>
            <x v="113"/>
            <x v="114"/>
            <x v="115"/>
            <x v="116"/>
            <x v="117"/>
            <x v="118"/>
            <x v="119"/>
            <x v="120"/>
          </reference>
        </references>
      </pivotArea>
    </format>
    <format dxfId="113">
      <pivotArea collapsedLevelsAreSubtotals="1" fieldPosition="0">
        <references count="1">
          <reference field="14" count="2">
            <x v="71"/>
            <x v="72"/>
          </reference>
        </references>
      </pivotArea>
    </format>
    <format dxfId="112">
      <pivotArea dataOnly="0" labelOnly="1" fieldPosition="0">
        <references count="1">
          <reference field="14" count="2">
            <x v="71"/>
            <x v="72"/>
          </reference>
        </references>
      </pivotArea>
    </format>
    <format dxfId="111">
      <pivotArea collapsedLevelsAreSubtotals="1" fieldPosition="0">
        <references count="1">
          <reference field="14" count="22">
            <x v="73"/>
            <x v="74"/>
            <x v="75"/>
            <x v="76"/>
            <x v="77"/>
            <x v="78"/>
            <x v="79"/>
            <x v="80"/>
            <x v="81"/>
            <x v="82"/>
            <x v="83"/>
            <x v="84"/>
            <x v="85"/>
            <x v="86"/>
            <x v="87"/>
            <x v="88"/>
            <x v="89"/>
            <x v="90"/>
            <x v="91"/>
            <x v="92"/>
            <x v="93"/>
            <x v="94"/>
          </reference>
        </references>
      </pivotArea>
    </format>
    <format dxfId="110">
      <pivotArea dataOnly="0" labelOnly="1" fieldPosition="0">
        <references count="1">
          <reference field="14" count="22">
            <x v="73"/>
            <x v="74"/>
            <x v="75"/>
            <x v="76"/>
            <x v="77"/>
            <x v="78"/>
            <x v="79"/>
            <x v="80"/>
            <x v="81"/>
            <x v="82"/>
            <x v="83"/>
            <x v="84"/>
            <x v="85"/>
            <x v="86"/>
            <x v="87"/>
            <x v="88"/>
            <x v="89"/>
            <x v="90"/>
            <x v="91"/>
            <x v="92"/>
            <x v="93"/>
            <x v="94"/>
          </reference>
        </references>
      </pivotArea>
    </format>
    <format dxfId="109">
      <pivotArea collapsedLevelsAreSubtotals="1" fieldPosition="0">
        <references count="1">
          <reference field="14" count="2">
            <x v="95"/>
            <x v="96"/>
          </reference>
        </references>
      </pivotArea>
    </format>
    <format dxfId="108">
      <pivotArea dataOnly="0" labelOnly="1" fieldPosition="0">
        <references count="1">
          <reference field="14" count="2">
            <x v="95"/>
            <x v="96"/>
          </reference>
        </references>
      </pivotArea>
    </format>
    <format dxfId="107">
      <pivotArea collapsedLevelsAreSubtotals="1" fieldPosition="0">
        <references count="1">
          <reference field="14" count="2">
            <x v="97"/>
            <x v="98"/>
          </reference>
        </references>
      </pivotArea>
    </format>
    <format dxfId="106">
      <pivotArea dataOnly="0" labelOnly="1" fieldPosition="0">
        <references count="1">
          <reference field="14" count="2">
            <x v="97"/>
            <x v="98"/>
          </reference>
        </references>
      </pivotArea>
    </format>
    <format dxfId="105">
      <pivotArea collapsedLevelsAreSubtotals="1" fieldPosition="0">
        <references count="1">
          <reference field="14" count="4">
            <x v="99"/>
            <x v="100"/>
            <x v="101"/>
            <x v="102"/>
          </reference>
        </references>
      </pivotArea>
    </format>
    <format dxfId="104">
      <pivotArea dataOnly="0" labelOnly="1" fieldPosition="0">
        <references count="1">
          <reference field="14" count="4">
            <x v="99"/>
            <x v="100"/>
            <x v="101"/>
            <x v="102"/>
          </reference>
        </references>
      </pivotArea>
    </format>
    <format dxfId="103">
      <pivotArea collapsedLevelsAreSubtotals="1" fieldPosition="0">
        <references count="1">
          <reference field="14" count="1">
            <x v="103"/>
          </reference>
        </references>
      </pivotArea>
    </format>
    <format dxfId="102">
      <pivotArea dataOnly="0" labelOnly="1" fieldPosition="0">
        <references count="1">
          <reference field="14" count="1">
            <x v="103"/>
          </reference>
        </references>
      </pivotArea>
    </format>
    <format dxfId="101">
      <pivotArea collapsedLevelsAreSubtotals="1" fieldPosition="0">
        <references count="1">
          <reference field="14" count="3">
            <x v="104"/>
            <x v="105"/>
            <x v="106"/>
          </reference>
        </references>
      </pivotArea>
    </format>
    <format dxfId="100">
      <pivotArea dataOnly="0" labelOnly="1" fieldPosition="0">
        <references count="1">
          <reference field="14" count="3">
            <x v="104"/>
            <x v="105"/>
            <x v="106"/>
          </reference>
        </references>
      </pivotArea>
    </format>
    <format dxfId="99">
      <pivotArea collapsedLevelsAreSubtotals="1" fieldPosition="0">
        <references count="1">
          <reference field="14" count="1">
            <x v="107"/>
          </reference>
        </references>
      </pivotArea>
    </format>
    <format dxfId="98">
      <pivotArea dataOnly="0" labelOnly="1" fieldPosition="0">
        <references count="1">
          <reference field="14" count="1">
            <x v="107"/>
          </reference>
        </references>
      </pivotArea>
    </format>
    <format dxfId="97">
      <pivotArea collapsedLevelsAreSubtotals="1" fieldPosition="0">
        <references count="1">
          <reference field="14" count="3">
            <x v="108"/>
            <x v="109"/>
            <x v="110"/>
          </reference>
        </references>
      </pivotArea>
    </format>
    <format dxfId="96">
      <pivotArea dataOnly="0" labelOnly="1" fieldPosition="0">
        <references count="1">
          <reference field="14" count="3">
            <x v="108"/>
            <x v="109"/>
            <x v="110"/>
          </reference>
        </references>
      </pivotArea>
    </format>
    <format dxfId="95">
      <pivotArea collapsedLevelsAreSubtotals="1" fieldPosition="0">
        <references count="1">
          <reference field="14" count="2">
            <x v="111"/>
            <x v="112"/>
          </reference>
        </references>
      </pivotArea>
    </format>
    <format dxfId="94">
      <pivotArea dataOnly="0" labelOnly="1" fieldPosition="0">
        <references count="1">
          <reference field="14" count="2">
            <x v="111"/>
            <x v="112"/>
          </reference>
        </references>
      </pivotArea>
    </format>
    <format dxfId="93">
      <pivotArea collapsedLevelsAreSubtotals="1" fieldPosition="0">
        <references count="1">
          <reference field="14" count="4">
            <x v="113"/>
            <x v="114"/>
            <x v="115"/>
            <x v="116"/>
          </reference>
        </references>
      </pivotArea>
    </format>
    <format dxfId="92">
      <pivotArea dataOnly="0" labelOnly="1" fieldPosition="0">
        <references count="1">
          <reference field="14" count="4">
            <x v="113"/>
            <x v="114"/>
            <x v="115"/>
            <x v="116"/>
          </reference>
        </references>
      </pivotArea>
    </format>
    <format dxfId="91">
      <pivotArea collapsedLevelsAreSubtotals="1" fieldPosition="0">
        <references count="1">
          <reference field="14" count="3">
            <x v="117"/>
            <x v="118"/>
            <x v="119"/>
          </reference>
        </references>
      </pivotArea>
    </format>
    <format dxfId="90">
      <pivotArea dataOnly="0" labelOnly="1" fieldPosition="0">
        <references count="1">
          <reference field="14" count="3">
            <x v="117"/>
            <x v="118"/>
            <x v="119"/>
          </reference>
        </references>
      </pivotArea>
    </format>
    <format dxfId="89">
      <pivotArea collapsedLevelsAreSubtotals="1" fieldPosition="0">
        <references count="1">
          <reference field="14" count="2">
            <x v="119"/>
            <x v="120"/>
          </reference>
        </references>
      </pivotArea>
    </format>
    <format dxfId="88">
      <pivotArea dataOnly="0" labelOnly="1" fieldPosition="0">
        <references count="1">
          <reference field="14" count="2">
            <x v="119"/>
            <x v="12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2.xml><?xml version="1.0" encoding="utf-8"?>
<pivotTableDefinition xmlns="http://schemas.openxmlformats.org/spreadsheetml/2006/main" xmlns:mc="http://schemas.openxmlformats.org/markup-compatibility/2006" xmlns:xr="http://schemas.microsoft.com/office/spreadsheetml/2014/revision" mc:Ignorable="xr" xr:uid="{695F8370-B173-441E-AC74-412328C822F2}" name="TablaDinámica17"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A115" firstHeaderRow="1" firstDataRow="1" firstDataCol="1" rowPageCount="1" colPageCount="1"/>
  <pivotFields count="38">
    <pivotField showAll="0"/>
    <pivotField showAll="0"/>
    <pivotField showAll="0"/>
    <pivotField showAll="0"/>
    <pivotField showAll="0"/>
    <pivotField showAll="0"/>
    <pivotField axis="axisPage" multipleItemSelectionAllowed="1" showAll="0">
      <items count="7">
        <item h="1" x="5"/>
        <item h="1" x="4"/>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23">
        <item x="7"/>
        <item x="55"/>
        <item x="97"/>
        <item x="33"/>
        <item x="114"/>
        <item x="12"/>
        <item x="95"/>
        <item x="22"/>
        <item x="30"/>
        <item x="89"/>
        <item x="53"/>
        <item x="9"/>
        <item x="38"/>
        <item x="82"/>
        <item x="64"/>
        <item x="44"/>
        <item x="13"/>
        <item x="70"/>
        <item x="36"/>
        <item x="39"/>
        <item x="112"/>
        <item x="96"/>
        <item x="90"/>
        <item x="40"/>
        <item x="60"/>
        <item x="27"/>
        <item x="118"/>
        <item x="86"/>
        <item x="1"/>
        <item x="72"/>
        <item x="61"/>
        <item x="14"/>
        <item x="15"/>
        <item x="24"/>
        <item x="29"/>
        <item x="28"/>
        <item x="31"/>
        <item x="69"/>
        <item x="20"/>
        <item x="50"/>
        <item x="71"/>
        <item x="87"/>
        <item x="108"/>
        <item x="47"/>
        <item x="3"/>
        <item x="113"/>
        <item x="101"/>
        <item x="100"/>
        <item x="48"/>
        <item x="115"/>
        <item x="58"/>
        <item x="10"/>
        <item x="56"/>
        <item x="79"/>
        <item x="18"/>
        <item x="23"/>
        <item x="111"/>
        <item x="81"/>
        <item x="49"/>
        <item x="66"/>
        <item x="91"/>
        <item x="2"/>
        <item x="8"/>
        <item x="88"/>
        <item x="52"/>
        <item x="76"/>
        <item x="120"/>
        <item x="106"/>
        <item x="77"/>
        <item x="67"/>
        <item x="19"/>
        <item x="78"/>
        <item x="83"/>
        <item x="103"/>
        <item x="107"/>
        <item x="85"/>
        <item x="98"/>
        <item x="105"/>
        <item x="104"/>
        <item x="41"/>
        <item x="54"/>
        <item x="6"/>
        <item x="32"/>
        <item x="121"/>
        <item x="99"/>
        <item x="84"/>
        <item x="5"/>
        <item x="51"/>
        <item x="92"/>
        <item x="119"/>
        <item x="45"/>
        <item x="0"/>
        <item x="37"/>
        <item x="80"/>
        <item x="74"/>
        <item x="109"/>
        <item x="4"/>
        <item x="62"/>
        <item x="68"/>
        <item x="34"/>
        <item x="16"/>
        <item x="11"/>
        <item x="17"/>
        <item x="93"/>
        <item x="57"/>
        <item x="63"/>
        <item x="46"/>
        <item x="42"/>
        <item x="117"/>
        <item x="73"/>
        <item x="102"/>
        <item x="110"/>
        <item x="43"/>
        <item x="35"/>
        <item x="59"/>
        <item x="94"/>
        <item x="25"/>
        <item x="26"/>
        <item x="65"/>
        <item x="75"/>
        <item x="116"/>
        <item x="2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4"/>
  </rowFields>
  <rowItems count="112">
    <i>
      <x/>
    </i>
    <i>
      <x v="1"/>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2"/>
    </i>
    <i>
      <x v="43"/>
    </i>
    <i>
      <x v="44"/>
    </i>
    <i>
      <x v="45"/>
    </i>
    <i>
      <x v="46"/>
    </i>
    <i>
      <x v="48"/>
    </i>
    <i>
      <x v="49"/>
    </i>
    <i>
      <x v="50"/>
    </i>
    <i>
      <x v="51"/>
    </i>
    <i>
      <x v="52"/>
    </i>
    <i>
      <x v="53"/>
    </i>
    <i>
      <x v="54"/>
    </i>
    <i>
      <x v="55"/>
    </i>
    <i>
      <x v="56"/>
    </i>
    <i>
      <x v="57"/>
    </i>
    <i>
      <x v="58"/>
    </i>
    <i>
      <x v="59"/>
    </i>
    <i>
      <x v="60"/>
    </i>
    <i>
      <x v="61"/>
    </i>
    <i>
      <x v="62"/>
    </i>
    <i>
      <x v="63"/>
    </i>
    <i>
      <x v="65"/>
    </i>
    <i>
      <x v="67"/>
    </i>
    <i>
      <x v="68"/>
    </i>
    <i>
      <x v="69"/>
    </i>
    <i>
      <x v="70"/>
    </i>
    <i>
      <x v="71"/>
    </i>
    <i>
      <x v="72"/>
    </i>
    <i>
      <x v="73"/>
    </i>
    <i>
      <x v="74"/>
    </i>
    <i>
      <x v="75"/>
    </i>
    <i>
      <x v="76"/>
    </i>
    <i>
      <x v="77"/>
    </i>
    <i>
      <x v="79"/>
    </i>
    <i>
      <x v="80"/>
    </i>
    <i>
      <x v="81"/>
    </i>
    <i>
      <x v="82"/>
    </i>
    <i>
      <x v="83"/>
    </i>
    <i>
      <x v="84"/>
    </i>
    <i>
      <x v="86"/>
    </i>
    <i>
      <x v="87"/>
    </i>
    <i>
      <x v="88"/>
    </i>
    <i>
      <x v="90"/>
    </i>
    <i>
      <x v="91"/>
    </i>
    <i>
      <x v="92"/>
    </i>
    <i>
      <x v="93"/>
    </i>
    <i>
      <x v="95"/>
    </i>
    <i>
      <x v="96"/>
    </i>
    <i>
      <x v="98"/>
    </i>
    <i>
      <x v="99"/>
    </i>
    <i>
      <x v="101"/>
    </i>
    <i>
      <x v="102"/>
    </i>
    <i>
      <x v="103"/>
    </i>
    <i>
      <x v="104"/>
    </i>
    <i>
      <x v="105"/>
    </i>
    <i>
      <x v="106"/>
    </i>
    <i>
      <x v="107"/>
    </i>
    <i>
      <x v="108"/>
    </i>
    <i>
      <x v="109"/>
    </i>
    <i>
      <x v="110"/>
    </i>
    <i>
      <x v="111"/>
    </i>
    <i>
      <x v="112"/>
    </i>
    <i>
      <x v="113"/>
    </i>
    <i>
      <x v="114"/>
    </i>
    <i>
      <x v="115"/>
    </i>
    <i>
      <x v="116"/>
    </i>
    <i>
      <x v="117"/>
    </i>
    <i>
      <x v="118"/>
    </i>
    <i>
      <x v="119"/>
    </i>
    <i>
      <x v="120"/>
    </i>
    <i>
      <x v="121"/>
    </i>
    <i t="grand">
      <x/>
    </i>
  </rowItems>
  <colItems count="1">
    <i/>
  </colItems>
  <pageFields count="1">
    <pageField fld="6"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3" Type="http://schemas.openxmlformats.org/officeDocument/2006/relationships/pivotTable" Target="../pivotTables/pivotTable16.xml"/><Relationship Id="rId18" Type="http://schemas.openxmlformats.org/officeDocument/2006/relationships/pivotTable" Target="../pivotTables/pivotTable21.xml"/><Relationship Id="rId26" Type="http://schemas.openxmlformats.org/officeDocument/2006/relationships/pivotTable" Target="../pivotTables/pivotTable29.xml"/><Relationship Id="rId21" Type="http://schemas.openxmlformats.org/officeDocument/2006/relationships/pivotTable" Target="../pivotTables/pivotTable24.xml"/><Relationship Id="rId34" Type="http://schemas.openxmlformats.org/officeDocument/2006/relationships/pivotTable" Target="../pivotTables/pivotTable37.xml"/><Relationship Id="rId7" Type="http://schemas.openxmlformats.org/officeDocument/2006/relationships/pivotTable" Target="../pivotTables/pivotTable10.xml"/><Relationship Id="rId12" Type="http://schemas.openxmlformats.org/officeDocument/2006/relationships/pivotTable" Target="../pivotTables/pivotTable15.xml"/><Relationship Id="rId17" Type="http://schemas.openxmlformats.org/officeDocument/2006/relationships/pivotTable" Target="../pivotTables/pivotTable20.xml"/><Relationship Id="rId25" Type="http://schemas.openxmlformats.org/officeDocument/2006/relationships/pivotTable" Target="../pivotTables/pivotTable28.xml"/><Relationship Id="rId33" Type="http://schemas.openxmlformats.org/officeDocument/2006/relationships/pivotTable" Target="../pivotTables/pivotTable36.xml"/><Relationship Id="rId2" Type="http://schemas.openxmlformats.org/officeDocument/2006/relationships/pivotTable" Target="../pivotTables/pivotTable5.xml"/><Relationship Id="rId16" Type="http://schemas.openxmlformats.org/officeDocument/2006/relationships/pivotTable" Target="../pivotTables/pivotTable19.xml"/><Relationship Id="rId20" Type="http://schemas.openxmlformats.org/officeDocument/2006/relationships/pivotTable" Target="../pivotTables/pivotTable23.xml"/><Relationship Id="rId29" Type="http://schemas.openxmlformats.org/officeDocument/2006/relationships/pivotTable" Target="../pivotTables/pivotTable32.xml"/><Relationship Id="rId1" Type="http://schemas.openxmlformats.org/officeDocument/2006/relationships/pivotTable" Target="../pivotTables/pivotTable4.xml"/><Relationship Id="rId6" Type="http://schemas.openxmlformats.org/officeDocument/2006/relationships/pivotTable" Target="../pivotTables/pivotTable9.xml"/><Relationship Id="rId11" Type="http://schemas.openxmlformats.org/officeDocument/2006/relationships/pivotTable" Target="../pivotTables/pivotTable14.xml"/><Relationship Id="rId24" Type="http://schemas.openxmlformats.org/officeDocument/2006/relationships/pivotTable" Target="../pivotTables/pivotTable27.xml"/><Relationship Id="rId32" Type="http://schemas.openxmlformats.org/officeDocument/2006/relationships/pivotTable" Target="../pivotTables/pivotTable35.xml"/><Relationship Id="rId37" Type="http://schemas.openxmlformats.org/officeDocument/2006/relationships/drawing" Target="../drawings/drawing2.xml"/><Relationship Id="rId5" Type="http://schemas.openxmlformats.org/officeDocument/2006/relationships/pivotTable" Target="../pivotTables/pivotTable8.xml"/><Relationship Id="rId15" Type="http://schemas.openxmlformats.org/officeDocument/2006/relationships/pivotTable" Target="../pivotTables/pivotTable18.xml"/><Relationship Id="rId23" Type="http://schemas.openxmlformats.org/officeDocument/2006/relationships/pivotTable" Target="../pivotTables/pivotTable26.xml"/><Relationship Id="rId28" Type="http://schemas.openxmlformats.org/officeDocument/2006/relationships/pivotTable" Target="../pivotTables/pivotTable31.xml"/><Relationship Id="rId36" Type="http://schemas.openxmlformats.org/officeDocument/2006/relationships/pivotTable" Target="../pivotTables/pivotTable39.xml"/><Relationship Id="rId10" Type="http://schemas.openxmlformats.org/officeDocument/2006/relationships/pivotTable" Target="../pivotTables/pivotTable13.xml"/><Relationship Id="rId19" Type="http://schemas.openxmlformats.org/officeDocument/2006/relationships/pivotTable" Target="../pivotTables/pivotTable22.xml"/><Relationship Id="rId31" Type="http://schemas.openxmlformats.org/officeDocument/2006/relationships/pivotTable" Target="../pivotTables/pivotTable34.xml"/><Relationship Id="rId4" Type="http://schemas.openxmlformats.org/officeDocument/2006/relationships/pivotTable" Target="../pivotTables/pivotTable7.xml"/><Relationship Id="rId9" Type="http://schemas.openxmlformats.org/officeDocument/2006/relationships/pivotTable" Target="../pivotTables/pivotTable12.xml"/><Relationship Id="rId14" Type="http://schemas.openxmlformats.org/officeDocument/2006/relationships/pivotTable" Target="../pivotTables/pivotTable17.xml"/><Relationship Id="rId22" Type="http://schemas.openxmlformats.org/officeDocument/2006/relationships/pivotTable" Target="../pivotTables/pivotTable25.xml"/><Relationship Id="rId27" Type="http://schemas.openxmlformats.org/officeDocument/2006/relationships/pivotTable" Target="../pivotTables/pivotTable30.xml"/><Relationship Id="rId30" Type="http://schemas.openxmlformats.org/officeDocument/2006/relationships/pivotTable" Target="../pivotTables/pivotTable33.xml"/><Relationship Id="rId35" Type="http://schemas.openxmlformats.org/officeDocument/2006/relationships/pivotTable" Target="../pivotTables/pivotTable38.xml"/><Relationship Id="rId8" Type="http://schemas.openxmlformats.org/officeDocument/2006/relationships/pivotTable" Target="../pivotTables/pivotTable11.xml"/><Relationship Id="rId3" Type="http://schemas.openxmlformats.org/officeDocument/2006/relationships/pivotTable" Target="../pivotTables/pivotTable6.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ivotTable" Target="../pivotTables/pivotTable41.xml"/><Relationship Id="rId1" Type="http://schemas.openxmlformats.org/officeDocument/2006/relationships/pivotTable" Target="../pivotTables/pivotTable40.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4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F9034-32B3-4D48-8D12-7576CA30FFC3}">
  <sheetPr>
    <outlinePr summaryBelow="0" summaryRight="0"/>
  </sheetPr>
  <dimension ref="A1:AL448"/>
  <sheetViews>
    <sheetView workbookViewId="0">
      <pane ySplit="1" topLeftCell="A344" activePane="bottomLeft" state="frozen"/>
      <selection pane="bottomLeft" sqref="A1:AL448"/>
    </sheetView>
  </sheetViews>
  <sheetFormatPr baseColWidth="10" defaultColWidth="12.6640625" defaultRowHeight="15.75" customHeight="1" x14ac:dyDescent="0.25"/>
  <cols>
    <col min="1" max="44" width="18.88671875" customWidth="1"/>
  </cols>
  <sheetData>
    <row r="1" spans="1:38" x14ac:dyDescent="0.25">
      <c r="A1" s="1" t="s">
        <v>1061</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row>
    <row r="2" spans="1:38" x14ac:dyDescent="0.25">
      <c r="A2" s="2">
        <v>1</v>
      </c>
      <c r="B2" s="1" t="s">
        <v>37</v>
      </c>
      <c r="C2" s="1" t="s">
        <v>38</v>
      </c>
      <c r="D2" s="1" t="s">
        <v>39</v>
      </c>
      <c r="E2" s="1" t="s">
        <v>40</v>
      </c>
      <c r="F2" s="1" t="s">
        <v>41</v>
      </c>
      <c r="G2" s="1">
        <v>4</v>
      </c>
      <c r="H2" s="1" t="s">
        <v>42</v>
      </c>
      <c r="I2" s="1" t="s">
        <v>43</v>
      </c>
      <c r="J2" s="1" t="s">
        <v>40</v>
      </c>
      <c r="M2" s="1" t="s">
        <v>44</v>
      </c>
      <c r="N2" s="1" t="s">
        <v>45</v>
      </c>
      <c r="O2" s="1" t="s">
        <v>46</v>
      </c>
      <c r="P2" s="1" t="s">
        <v>47</v>
      </c>
      <c r="Q2" s="1">
        <v>3</v>
      </c>
      <c r="R2" s="1">
        <v>4</v>
      </c>
      <c r="S2" s="1">
        <v>8</v>
      </c>
      <c r="T2" s="1">
        <v>5</v>
      </c>
      <c r="U2" s="1">
        <v>2</v>
      </c>
      <c r="V2" s="1">
        <v>1</v>
      </c>
      <c r="W2" s="1">
        <v>7</v>
      </c>
      <c r="X2" s="1">
        <v>6</v>
      </c>
      <c r="Y2" s="1" t="s">
        <v>48</v>
      </c>
      <c r="Z2" s="1" t="s">
        <v>49</v>
      </c>
      <c r="AA2" s="1" t="s">
        <v>50</v>
      </c>
      <c r="AB2" s="1" t="s">
        <v>51</v>
      </c>
      <c r="AC2" s="1" t="s">
        <v>52</v>
      </c>
      <c r="AD2" s="1" t="s">
        <v>49</v>
      </c>
      <c r="AE2" s="1" t="s">
        <v>53</v>
      </c>
      <c r="AF2" s="1" t="s">
        <v>54</v>
      </c>
      <c r="AG2" s="1" t="s">
        <v>40</v>
      </c>
      <c r="AJ2" s="1" t="s">
        <v>55</v>
      </c>
      <c r="AK2" s="1" t="s">
        <v>40</v>
      </c>
      <c r="AL2" s="1" t="s">
        <v>56</v>
      </c>
    </row>
    <row r="3" spans="1:38" x14ac:dyDescent="0.25">
      <c r="A3" s="2">
        <v>2</v>
      </c>
      <c r="B3" s="1" t="s">
        <v>57</v>
      </c>
      <c r="C3" s="1" t="s">
        <v>38</v>
      </c>
      <c r="D3" s="1" t="s">
        <v>39</v>
      </c>
      <c r="E3" s="1" t="s">
        <v>40</v>
      </c>
      <c r="F3" s="1" t="s">
        <v>58</v>
      </c>
      <c r="G3" s="1">
        <v>4</v>
      </c>
      <c r="H3" s="1" t="s">
        <v>42</v>
      </c>
      <c r="I3" s="1" t="s">
        <v>43</v>
      </c>
      <c r="J3" s="1" t="s">
        <v>40</v>
      </c>
      <c r="M3" s="1" t="s">
        <v>59</v>
      </c>
      <c r="N3" s="1" t="s">
        <v>60</v>
      </c>
      <c r="O3" s="1" t="s">
        <v>61</v>
      </c>
      <c r="P3" s="1" t="s">
        <v>47</v>
      </c>
      <c r="Q3" s="1">
        <v>8</v>
      </c>
      <c r="R3" s="1">
        <v>2</v>
      </c>
      <c r="S3" s="1">
        <v>5</v>
      </c>
      <c r="T3" s="1">
        <v>1</v>
      </c>
      <c r="U3" s="1">
        <v>7</v>
      </c>
      <c r="V3" s="1">
        <v>4</v>
      </c>
      <c r="W3" s="1">
        <v>6</v>
      </c>
      <c r="X3" s="1">
        <v>3</v>
      </c>
      <c r="Y3" s="1" t="s">
        <v>62</v>
      </c>
      <c r="Z3" s="1" t="s">
        <v>63</v>
      </c>
      <c r="AA3" s="1" t="s">
        <v>64</v>
      </c>
      <c r="AB3" s="1" t="s">
        <v>51</v>
      </c>
      <c r="AC3" s="1" t="s">
        <v>65</v>
      </c>
      <c r="AD3" s="1" t="s">
        <v>66</v>
      </c>
      <c r="AE3" s="1" t="s">
        <v>67</v>
      </c>
      <c r="AF3" s="1" t="s">
        <v>68</v>
      </c>
      <c r="AG3" s="1" t="s">
        <v>40</v>
      </c>
      <c r="AJ3" s="1" t="s">
        <v>55</v>
      </c>
      <c r="AK3" s="1" t="s">
        <v>40</v>
      </c>
      <c r="AL3" s="1" t="s">
        <v>56</v>
      </c>
    </row>
    <row r="4" spans="1:38" x14ac:dyDescent="0.25">
      <c r="A4" s="2">
        <v>3</v>
      </c>
      <c r="B4" s="1" t="s">
        <v>37</v>
      </c>
      <c r="C4" s="1" t="s">
        <v>38</v>
      </c>
      <c r="D4" s="1" t="s">
        <v>39</v>
      </c>
      <c r="E4" s="1" t="s">
        <v>40</v>
      </c>
      <c r="F4" s="1" t="s">
        <v>58</v>
      </c>
      <c r="G4" s="1">
        <v>3</v>
      </c>
      <c r="H4" s="1" t="s">
        <v>69</v>
      </c>
      <c r="I4" s="1" t="s">
        <v>70</v>
      </c>
      <c r="J4" s="1" t="s">
        <v>71</v>
      </c>
      <c r="Q4" s="1">
        <v>8</v>
      </c>
      <c r="R4" s="1">
        <v>3</v>
      </c>
      <c r="S4" s="1">
        <v>2</v>
      </c>
      <c r="T4" s="1">
        <v>5</v>
      </c>
      <c r="U4" s="1">
        <v>6</v>
      </c>
      <c r="V4" s="1">
        <v>4</v>
      </c>
      <c r="W4" s="1">
        <v>7</v>
      </c>
      <c r="X4" s="1">
        <v>1</v>
      </c>
      <c r="Y4" s="1" t="s">
        <v>72</v>
      </c>
      <c r="Z4" s="1" t="s">
        <v>73</v>
      </c>
      <c r="AA4" s="1" t="s">
        <v>74</v>
      </c>
      <c r="AB4" s="1" t="s">
        <v>51</v>
      </c>
      <c r="AC4" s="1" t="s">
        <v>75</v>
      </c>
      <c r="AD4" s="1" t="s">
        <v>76</v>
      </c>
      <c r="AE4" s="1" t="s">
        <v>77</v>
      </c>
      <c r="AF4" s="1" t="s">
        <v>78</v>
      </c>
      <c r="AG4" s="1" t="s">
        <v>40</v>
      </c>
      <c r="AJ4" s="1" t="s">
        <v>79</v>
      </c>
      <c r="AK4" s="1" t="s">
        <v>56</v>
      </c>
      <c r="AL4" s="1" t="s">
        <v>80</v>
      </c>
    </row>
    <row r="5" spans="1:38" x14ac:dyDescent="0.25">
      <c r="A5" s="2">
        <v>4</v>
      </c>
      <c r="B5" s="1" t="s">
        <v>57</v>
      </c>
      <c r="C5" s="1" t="s">
        <v>81</v>
      </c>
      <c r="D5" s="1" t="s">
        <v>82</v>
      </c>
      <c r="E5" s="1" t="s">
        <v>40</v>
      </c>
      <c r="F5" s="1" t="s">
        <v>83</v>
      </c>
      <c r="G5" s="1">
        <v>4</v>
      </c>
      <c r="H5" s="1" t="s">
        <v>84</v>
      </c>
      <c r="I5" s="1" t="s">
        <v>43</v>
      </c>
      <c r="J5" s="1" t="s">
        <v>40</v>
      </c>
      <c r="M5" s="1" t="s">
        <v>85</v>
      </c>
      <c r="N5" s="1" t="s">
        <v>45</v>
      </c>
      <c r="O5" s="1" t="s">
        <v>86</v>
      </c>
      <c r="P5" s="1" t="s">
        <v>47</v>
      </c>
      <c r="Q5" s="1">
        <v>7</v>
      </c>
      <c r="R5" s="1">
        <v>4</v>
      </c>
      <c r="S5" s="1">
        <v>8</v>
      </c>
      <c r="T5" s="1">
        <v>5</v>
      </c>
      <c r="U5" s="1">
        <v>3</v>
      </c>
      <c r="V5" s="1">
        <v>6</v>
      </c>
      <c r="W5" s="1">
        <v>2</v>
      </c>
      <c r="X5" s="1">
        <v>1</v>
      </c>
      <c r="Y5" s="1" t="s">
        <v>87</v>
      </c>
      <c r="Z5" s="1" t="s">
        <v>63</v>
      </c>
      <c r="AA5" s="1" t="s">
        <v>88</v>
      </c>
      <c r="AB5" s="1" t="s">
        <v>51</v>
      </c>
      <c r="AC5" s="1" t="s">
        <v>52</v>
      </c>
      <c r="AD5" s="1" t="s">
        <v>66</v>
      </c>
      <c r="AE5" s="1" t="s">
        <v>89</v>
      </c>
      <c r="AF5" s="1" t="s">
        <v>68</v>
      </c>
      <c r="AG5" s="1" t="s">
        <v>40</v>
      </c>
      <c r="AJ5" s="1" t="s">
        <v>90</v>
      </c>
      <c r="AK5" s="1" t="s">
        <v>40</v>
      </c>
      <c r="AL5" s="1" t="s">
        <v>91</v>
      </c>
    </row>
    <row r="6" spans="1:38" x14ac:dyDescent="0.25">
      <c r="A6" s="2">
        <v>5</v>
      </c>
      <c r="B6" s="1" t="s">
        <v>37</v>
      </c>
      <c r="C6" s="1" t="s">
        <v>92</v>
      </c>
      <c r="D6" s="1" t="s">
        <v>39</v>
      </c>
      <c r="E6" s="1" t="s">
        <v>40</v>
      </c>
      <c r="F6" s="1" t="s">
        <v>58</v>
      </c>
      <c r="G6" s="1">
        <v>3</v>
      </c>
      <c r="H6" s="1" t="s">
        <v>69</v>
      </c>
      <c r="I6" s="1" t="s">
        <v>43</v>
      </c>
      <c r="J6" s="1" t="s">
        <v>40</v>
      </c>
      <c r="M6" s="1" t="s">
        <v>44</v>
      </c>
      <c r="N6" s="1" t="s">
        <v>93</v>
      </c>
      <c r="O6" s="1" t="s">
        <v>94</v>
      </c>
      <c r="P6" s="1" t="s">
        <v>47</v>
      </c>
      <c r="Q6" s="1">
        <v>2</v>
      </c>
      <c r="R6" s="1">
        <v>7</v>
      </c>
      <c r="S6" s="1">
        <v>6</v>
      </c>
      <c r="T6" s="1">
        <v>5</v>
      </c>
      <c r="U6" s="1">
        <v>1</v>
      </c>
      <c r="V6" s="1">
        <v>3</v>
      </c>
      <c r="W6" s="1">
        <v>4</v>
      </c>
      <c r="X6" s="1">
        <v>8</v>
      </c>
      <c r="Y6" s="1" t="s">
        <v>95</v>
      </c>
      <c r="Z6" s="1" t="s">
        <v>73</v>
      </c>
      <c r="AA6" s="1" t="s">
        <v>96</v>
      </c>
      <c r="AB6" s="1" t="s">
        <v>51</v>
      </c>
      <c r="AC6" s="1" t="s">
        <v>97</v>
      </c>
      <c r="AD6" s="1" t="s">
        <v>98</v>
      </c>
      <c r="AE6" s="1" t="s">
        <v>99</v>
      </c>
      <c r="AF6" s="1" t="s">
        <v>78</v>
      </c>
      <c r="AG6" s="1" t="s">
        <v>40</v>
      </c>
      <c r="AJ6" s="1" t="s">
        <v>100</v>
      </c>
      <c r="AK6" s="1" t="s">
        <v>40</v>
      </c>
      <c r="AL6" s="1" t="s">
        <v>56</v>
      </c>
    </row>
    <row r="7" spans="1:38" x14ac:dyDescent="0.25">
      <c r="A7" s="2">
        <v>6</v>
      </c>
      <c r="B7" s="1" t="s">
        <v>37</v>
      </c>
      <c r="C7" s="1" t="s">
        <v>101</v>
      </c>
      <c r="D7" s="1" t="s">
        <v>39</v>
      </c>
      <c r="E7" s="1" t="s">
        <v>40</v>
      </c>
      <c r="F7" s="1" t="s">
        <v>58</v>
      </c>
      <c r="G7" s="1">
        <v>4</v>
      </c>
      <c r="H7" s="1" t="s">
        <v>69</v>
      </c>
      <c r="I7" s="1" t="s">
        <v>43</v>
      </c>
      <c r="J7" s="1" t="s">
        <v>40</v>
      </c>
      <c r="M7" s="1" t="s">
        <v>59</v>
      </c>
      <c r="N7" s="1" t="s">
        <v>102</v>
      </c>
      <c r="O7" s="1" t="s">
        <v>103</v>
      </c>
      <c r="P7" s="1" t="s">
        <v>47</v>
      </c>
      <c r="Q7" s="1">
        <v>8</v>
      </c>
      <c r="R7" s="1">
        <v>7</v>
      </c>
      <c r="S7" s="1">
        <v>6</v>
      </c>
      <c r="T7" s="1">
        <v>5</v>
      </c>
      <c r="U7" s="1">
        <v>4</v>
      </c>
      <c r="V7" s="1">
        <v>3</v>
      </c>
      <c r="W7" s="1">
        <v>2</v>
      </c>
      <c r="X7" s="1">
        <v>1</v>
      </c>
      <c r="Y7" s="1" t="s">
        <v>104</v>
      </c>
      <c r="Z7" s="1" t="s">
        <v>49</v>
      </c>
      <c r="AA7" s="1" t="s">
        <v>105</v>
      </c>
      <c r="AB7" s="1" t="s">
        <v>51</v>
      </c>
      <c r="AC7" s="1" t="s">
        <v>106</v>
      </c>
      <c r="AD7" s="1" t="s">
        <v>49</v>
      </c>
      <c r="AE7" s="1" t="s">
        <v>107</v>
      </c>
      <c r="AF7" s="1" t="s">
        <v>54</v>
      </c>
      <c r="AG7" s="1" t="s">
        <v>40</v>
      </c>
      <c r="AJ7" s="1" t="s">
        <v>108</v>
      </c>
      <c r="AK7" s="1" t="s">
        <v>40</v>
      </c>
      <c r="AL7" s="1" t="s">
        <v>109</v>
      </c>
    </row>
    <row r="8" spans="1:38" x14ac:dyDescent="0.25">
      <c r="A8" s="2">
        <v>7</v>
      </c>
      <c r="B8" s="1" t="s">
        <v>37</v>
      </c>
      <c r="C8" s="1" t="s">
        <v>101</v>
      </c>
      <c r="D8" s="1" t="s">
        <v>110</v>
      </c>
    </row>
    <row r="9" spans="1:38" x14ac:dyDescent="0.25">
      <c r="A9" s="2">
        <v>8</v>
      </c>
      <c r="B9" s="1" t="s">
        <v>57</v>
      </c>
      <c r="C9" s="1" t="s">
        <v>38</v>
      </c>
      <c r="D9" s="1" t="s">
        <v>39</v>
      </c>
      <c r="E9" s="1" t="s">
        <v>40</v>
      </c>
      <c r="F9" s="1" t="s">
        <v>58</v>
      </c>
      <c r="G9" s="1">
        <v>4</v>
      </c>
      <c r="H9" s="1" t="s">
        <v>69</v>
      </c>
      <c r="I9" s="1" t="s">
        <v>43</v>
      </c>
      <c r="J9" s="1" t="s">
        <v>71</v>
      </c>
      <c r="Q9" s="1">
        <v>7</v>
      </c>
      <c r="R9" s="1">
        <v>4</v>
      </c>
      <c r="S9" s="1">
        <v>5</v>
      </c>
      <c r="T9" s="1">
        <v>3</v>
      </c>
      <c r="U9" s="1">
        <v>8</v>
      </c>
      <c r="V9" s="1">
        <v>6</v>
      </c>
      <c r="W9" s="1">
        <v>2</v>
      </c>
      <c r="X9" s="1">
        <v>1</v>
      </c>
      <c r="Y9" s="1" t="s">
        <v>111</v>
      </c>
      <c r="Z9" s="1" t="s">
        <v>73</v>
      </c>
      <c r="AA9" s="1" t="s">
        <v>112</v>
      </c>
      <c r="AB9" s="1" t="s">
        <v>51</v>
      </c>
      <c r="AC9" s="1" t="s">
        <v>106</v>
      </c>
      <c r="AD9" s="1" t="s">
        <v>76</v>
      </c>
      <c r="AE9" s="1" t="s">
        <v>99</v>
      </c>
      <c r="AF9" s="1" t="s">
        <v>113</v>
      </c>
      <c r="AG9" s="1" t="s">
        <v>40</v>
      </c>
      <c r="AJ9" s="1" t="s">
        <v>114</v>
      </c>
      <c r="AK9" s="1" t="s">
        <v>56</v>
      </c>
      <c r="AL9" s="1" t="s">
        <v>56</v>
      </c>
    </row>
    <row r="10" spans="1:38" x14ac:dyDescent="0.25">
      <c r="A10" s="2">
        <v>9</v>
      </c>
      <c r="B10" s="1" t="s">
        <v>57</v>
      </c>
      <c r="C10" s="1" t="s">
        <v>101</v>
      </c>
      <c r="D10" s="1" t="s">
        <v>39</v>
      </c>
      <c r="E10" s="1" t="s">
        <v>40</v>
      </c>
      <c r="F10" s="1" t="s">
        <v>58</v>
      </c>
      <c r="G10" s="1">
        <v>3</v>
      </c>
      <c r="H10" s="1" t="s">
        <v>69</v>
      </c>
      <c r="I10" s="1" t="s">
        <v>70</v>
      </c>
      <c r="J10" s="1" t="s">
        <v>40</v>
      </c>
      <c r="M10" s="1" t="s">
        <v>59</v>
      </c>
      <c r="N10" s="1" t="s">
        <v>115</v>
      </c>
      <c r="O10" s="1" t="s">
        <v>116</v>
      </c>
      <c r="P10" s="1" t="s">
        <v>47</v>
      </c>
      <c r="Q10" s="1">
        <v>8</v>
      </c>
      <c r="R10" s="1">
        <v>6</v>
      </c>
      <c r="S10" s="1">
        <v>7</v>
      </c>
      <c r="T10" s="1">
        <v>5</v>
      </c>
      <c r="U10" s="1">
        <v>2</v>
      </c>
      <c r="V10" s="1">
        <v>4</v>
      </c>
      <c r="W10" s="1">
        <v>3</v>
      </c>
      <c r="X10" s="1">
        <v>1</v>
      </c>
      <c r="Y10" s="1" t="s">
        <v>117</v>
      </c>
      <c r="Z10" s="1" t="s">
        <v>66</v>
      </c>
      <c r="AA10" s="1" t="s">
        <v>118</v>
      </c>
      <c r="AB10" s="1" t="s">
        <v>51</v>
      </c>
      <c r="AC10" s="1" t="s">
        <v>97</v>
      </c>
      <c r="AD10" s="1" t="s">
        <v>76</v>
      </c>
      <c r="AE10" s="1" t="s">
        <v>119</v>
      </c>
      <c r="AF10" s="1" t="s">
        <v>68</v>
      </c>
      <c r="AG10" s="1" t="s">
        <v>40</v>
      </c>
      <c r="AJ10" s="1" t="s">
        <v>55</v>
      </c>
      <c r="AK10" s="1" t="s">
        <v>40</v>
      </c>
      <c r="AL10" s="1" t="s">
        <v>120</v>
      </c>
    </row>
    <row r="11" spans="1:38" x14ac:dyDescent="0.25">
      <c r="A11" s="2">
        <v>10</v>
      </c>
      <c r="B11" s="1" t="s">
        <v>37</v>
      </c>
      <c r="C11" s="1" t="s">
        <v>101</v>
      </c>
      <c r="D11" s="1" t="s">
        <v>39</v>
      </c>
      <c r="E11" s="1" t="s">
        <v>40</v>
      </c>
      <c r="F11" s="1" t="s">
        <v>83</v>
      </c>
      <c r="G11" s="1">
        <v>5</v>
      </c>
      <c r="H11" s="1" t="s">
        <v>84</v>
      </c>
      <c r="I11" s="1" t="s">
        <v>43</v>
      </c>
      <c r="J11" s="1" t="s">
        <v>40</v>
      </c>
      <c r="M11" s="1" t="s">
        <v>44</v>
      </c>
      <c r="N11" s="1" t="s">
        <v>121</v>
      </c>
      <c r="O11" s="1" t="s">
        <v>122</v>
      </c>
      <c r="P11" s="1" t="s">
        <v>123</v>
      </c>
      <c r="Q11" s="1">
        <v>7</v>
      </c>
      <c r="R11" s="1">
        <v>6</v>
      </c>
      <c r="S11" s="1">
        <v>8</v>
      </c>
      <c r="T11" s="1">
        <v>5</v>
      </c>
      <c r="U11" s="1">
        <v>3</v>
      </c>
      <c r="V11" s="1">
        <v>2</v>
      </c>
      <c r="W11" s="1">
        <v>4</v>
      </c>
      <c r="X11" s="1">
        <v>1</v>
      </c>
      <c r="Y11" s="1" t="s">
        <v>124</v>
      </c>
      <c r="Z11" s="1" t="s">
        <v>63</v>
      </c>
      <c r="AA11" s="1" t="s">
        <v>125</v>
      </c>
      <c r="AB11" s="1" t="s">
        <v>51</v>
      </c>
      <c r="AC11" s="1" t="s">
        <v>97</v>
      </c>
      <c r="AD11" s="1" t="s">
        <v>76</v>
      </c>
      <c r="AE11" s="1" t="s">
        <v>126</v>
      </c>
      <c r="AF11" s="1" t="s">
        <v>78</v>
      </c>
      <c r="AG11" s="1" t="s">
        <v>40</v>
      </c>
      <c r="AJ11" s="1" t="s">
        <v>114</v>
      </c>
      <c r="AK11" s="1" t="s">
        <v>40</v>
      </c>
      <c r="AL11" s="1" t="s">
        <v>56</v>
      </c>
    </row>
    <row r="12" spans="1:38" x14ac:dyDescent="0.25">
      <c r="A12" s="2">
        <v>11</v>
      </c>
      <c r="B12" s="1" t="s">
        <v>37</v>
      </c>
      <c r="C12" s="1" t="s">
        <v>101</v>
      </c>
      <c r="D12" s="1" t="s">
        <v>39</v>
      </c>
      <c r="E12" s="1" t="s">
        <v>40</v>
      </c>
      <c r="F12" s="1" t="s">
        <v>58</v>
      </c>
      <c r="G12" s="1">
        <v>3</v>
      </c>
      <c r="H12" s="1" t="s">
        <v>84</v>
      </c>
      <c r="I12" s="1" t="s">
        <v>70</v>
      </c>
      <c r="J12" s="1" t="s">
        <v>40</v>
      </c>
      <c r="M12" s="1" t="s">
        <v>59</v>
      </c>
      <c r="N12" s="1" t="s">
        <v>60</v>
      </c>
      <c r="O12" s="1" t="s">
        <v>127</v>
      </c>
      <c r="P12" s="1" t="s">
        <v>47</v>
      </c>
      <c r="Q12" s="1">
        <v>8</v>
      </c>
      <c r="R12" s="1">
        <v>5</v>
      </c>
      <c r="S12" s="1">
        <v>7</v>
      </c>
      <c r="T12" s="1">
        <v>4</v>
      </c>
      <c r="U12" s="1">
        <v>1</v>
      </c>
      <c r="V12" s="1">
        <v>2</v>
      </c>
      <c r="W12" s="1">
        <v>6</v>
      </c>
      <c r="X12" s="1">
        <v>3</v>
      </c>
      <c r="Y12" s="1" t="s">
        <v>128</v>
      </c>
      <c r="Z12" s="1" t="s">
        <v>49</v>
      </c>
      <c r="AA12" s="1" t="s">
        <v>129</v>
      </c>
      <c r="AB12" s="1" t="s">
        <v>51</v>
      </c>
      <c r="AC12" s="1" t="s">
        <v>97</v>
      </c>
      <c r="AD12" s="1" t="s">
        <v>63</v>
      </c>
      <c r="AE12" s="1" t="s">
        <v>126</v>
      </c>
      <c r="AF12" s="1" t="s">
        <v>68</v>
      </c>
      <c r="AG12" s="1" t="s">
        <v>40</v>
      </c>
      <c r="AJ12" s="1" t="s">
        <v>90</v>
      </c>
      <c r="AK12" s="1" t="s">
        <v>40</v>
      </c>
      <c r="AL12" s="1" t="s">
        <v>130</v>
      </c>
    </row>
    <row r="13" spans="1:38" x14ac:dyDescent="0.25">
      <c r="A13" s="2">
        <v>12</v>
      </c>
      <c r="B13" s="1" t="s">
        <v>37</v>
      </c>
      <c r="C13" s="1" t="s">
        <v>101</v>
      </c>
      <c r="D13" s="1" t="s">
        <v>39</v>
      </c>
      <c r="E13" s="1" t="s">
        <v>40</v>
      </c>
      <c r="F13" s="1" t="s">
        <v>83</v>
      </c>
      <c r="G13" s="1" t="s">
        <v>131</v>
      </c>
      <c r="H13" s="1" t="s">
        <v>69</v>
      </c>
      <c r="I13" s="1" t="s">
        <v>43</v>
      </c>
      <c r="J13" s="1" t="s">
        <v>71</v>
      </c>
      <c r="Q13" s="1">
        <v>8</v>
      </c>
      <c r="R13" s="1">
        <v>6</v>
      </c>
      <c r="S13" s="1">
        <v>3</v>
      </c>
      <c r="T13" s="1">
        <v>7</v>
      </c>
      <c r="U13" s="1">
        <v>1</v>
      </c>
      <c r="V13" s="1">
        <v>4</v>
      </c>
      <c r="W13" s="1">
        <v>5</v>
      </c>
      <c r="X13" s="1">
        <v>2</v>
      </c>
      <c r="Y13" s="1" t="s">
        <v>111</v>
      </c>
      <c r="Z13" s="1" t="s">
        <v>66</v>
      </c>
      <c r="AA13" s="1" t="s">
        <v>132</v>
      </c>
      <c r="AB13" s="1" t="s">
        <v>51</v>
      </c>
      <c r="AC13" s="1" t="s">
        <v>133</v>
      </c>
      <c r="AD13" s="1" t="s">
        <v>66</v>
      </c>
      <c r="AE13" s="1" t="s">
        <v>134</v>
      </c>
      <c r="AF13" s="1" t="s">
        <v>68</v>
      </c>
      <c r="AG13" s="1" t="s">
        <v>40</v>
      </c>
      <c r="AJ13" s="1" t="s">
        <v>135</v>
      </c>
      <c r="AK13" s="1" t="s">
        <v>40</v>
      </c>
      <c r="AL13" s="1" t="s">
        <v>136</v>
      </c>
    </row>
    <row r="14" spans="1:38" x14ac:dyDescent="0.25">
      <c r="A14" s="2">
        <v>13</v>
      </c>
      <c r="B14" s="1" t="s">
        <v>37</v>
      </c>
      <c r="C14" s="1" t="s">
        <v>101</v>
      </c>
      <c r="D14" s="1" t="s">
        <v>39</v>
      </c>
      <c r="E14" s="1" t="s">
        <v>40</v>
      </c>
      <c r="F14" s="1" t="s">
        <v>58</v>
      </c>
      <c r="G14" s="1">
        <v>2</v>
      </c>
      <c r="H14" s="1" t="s">
        <v>69</v>
      </c>
      <c r="I14" s="1" t="s">
        <v>43</v>
      </c>
      <c r="J14" s="1" t="s">
        <v>71</v>
      </c>
      <c r="Q14" s="1">
        <v>4</v>
      </c>
      <c r="R14" s="1">
        <v>1</v>
      </c>
      <c r="S14" s="1">
        <v>8</v>
      </c>
      <c r="T14" s="1">
        <v>6</v>
      </c>
      <c r="U14" s="1">
        <v>2</v>
      </c>
      <c r="V14" s="1">
        <v>5</v>
      </c>
      <c r="W14" s="1">
        <v>7</v>
      </c>
      <c r="X14" s="1">
        <v>3</v>
      </c>
      <c r="Y14" s="1" t="s">
        <v>137</v>
      </c>
      <c r="Z14" s="1" t="s">
        <v>73</v>
      </c>
      <c r="AA14" s="1" t="s">
        <v>138</v>
      </c>
      <c r="AB14" s="1" t="s">
        <v>51</v>
      </c>
      <c r="AC14" s="1" t="s">
        <v>97</v>
      </c>
      <c r="AD14" s="1" t="s">
        <v>76</v>
      </c>
      <c r="AE14" s="1" t="s">
        <v>139</v>
      </c>
      <c r="AF14" s="1" t="s">
        <v>78</v>
      </c>
      <c r="AG14" s="1" t="s">
        <v>40</v>
      </c>
      <c r="AJ14" s="1" t="s">
        <v>114</v>
      </c>
      <c r="AK14" s="1" t="s">
        <v>40</v>
      </c>
      <c r="AL14" s="1" t="s">
        <v>56</v>
      </c>
    </row>
    <row r="15" spans="1:38" x14ac:dyDescent="0.25">
      <c r="A15" s="2">
        <v>14</v>
      </c>
      <c r="B15" s="1" t="s">
        <v>37</v>
      </c>
      <c r="C15" s="1" t="s">
        <v>38</v>
      </c>
      <c r="D15" s="1" t="s">
        <v>39</v>
      </c>
      <c r="E15" s="1" t="s">
        <v>40</v>
      </c>
      <c r="F15" s="1" t="s">
        <v>58</v>
      </c>
      <c r="G15" s="1">
        <v>4</v>
      </c>
      <c r="H15" s="1" t="s">
        <v>69</v>
      </c>
      <c r="I15" s="1" t="s">
        <v>43</v>
      </c>
      <c r="J15" s="1" t="s">
        <v>71</v>
      </c>
      <c r="Q15" s="1">
        <v>6</v>
      </c>
      <c r="R15" s="1">
        <v>2</v>
      </c>
      <c r="S15" s="1">
        <v>3</v>
      </c>
      <c r="T15" s="1">
        <v>5</v>
      </c>
      <c r="U15" s="1">
        <v>4</v>
      </c>
      <c r="V15" s="1">
        <v>7</v>
      </c>
      <c r="W15" s="1">
        <v>8</v>
      </c>
      <c r="X15" s="1">
        <v>1</v>
      </c>
      <c r="Y15" s="1" t="s">
        <v>140</v>
      </c>
      <c r="Z15" s="1" t="s">
        <v>73</v>
      </c>
      <c r="AA15" s="1" t="s">
        <v>141</v>
      </c>
      <c r="AB15" s="1" t="s">
        <v>51</v>
      </c>
      <c r="AC15" s="1" t="s">
        <v>52</v>
      </c>
      <c r="AD15" s="1" t="s">
        <v>98</v>
      </c>
      <c r="AE15" s="1" t="s">
        <v>126</v>
      </c>
      <c r="AF15" s="1" t="s">
        <v>78</v>
      </c>
      <c r="AG15" s="1" t="s">
        <v>40</v>
      </c>
      <c r="AJ15" s="1" t="s">
        <v>55</v>
      </c>
      <c r="AK15" s="1" t="s">
        <v>56</v>
      </c>
      <c r="AL15" s="1" t="s">
        <v>142</v>
      </c>
    </row>
    <row r="16" spans="1:38" x14ac:dyDescent="0.25">
      <c r="A16" s="2">
        <v>15</v>
      </c>
      <c r="B16" s="1" t="s">
        <v>37</v>
      </c>
      <c r="C16" s="1" t="s">
        <v>101</v>
      </c>
      <c r="D16" s="1" t="s">
        <v>143</v>
      </c>
      <c r="E16" s="1" t="s">
        <v>40</v>
      </c>
      <c r="F16" s="1" t="s">
        <v>58</v>
      </c>
      <c r="G16" s="1">
        <v>4</v>
      </c>
      <c r="H16" s="1" t="s">
        <v>69</v>
      </c>
      <c r="I16" s="1" t="s">
        <v>144</v>
      </c>
      <c r="J16" s="1" t="s">
        <v>40</v>
      </c>
      <c r="M16" s="1" t="s">
        <v>59</v>
      </c>
      <c r="N16" s="1" t="s">
        <v>145</v>
      </c>
      <c r="O16" s="1" t="s">
        <v>146</v>
      </c>
      <c r="P16" s="1" t="s">
        <v>47</v>
      </c>
      <c r="Q16" s="1">
        <v>3</v>
      </c>
      <c r="R16" s="1">
        <v>6</v>
      </c>
      <c r="S16" s="1">
        <v>1</v>
      </c>
      <c r="T16" s="1">
        <v>7</v>
      </c>
      <c r="U16" s="1">
        <v>5</v>
      </c>
      <c r="V16" s="1">
        <v>4</v>
      </c>
      <c r="W16" s="1">
        <v>8</v>
      </c>
      <c r="X16" s="1">
        <v>2</v>
      </c>
      <c r="Y16" s="1" t="s">
        <v>147</v>
      </c>
      <c r="Z16" s="1" t="s">
        <v>66</v>
      </c>
      <c r="AA16" s="1" t="s">
        <v>148</v>
      </c>
      <c r="AB16" s="1" t="s">
        <v>149</v>
      </c>
      <c r="AJ16" s="1" t="s">
        <v>150</v>
      </c>
      <c r="AK16" s="1" t="s">
        <v>40</v>
      </c>
      <c r="AL16" s="1" t="s">
        <v>56</v>
      </c>
    </row>
    <row r="17" spans="1:38" x14ac:dyDescent="0.25">
      <c r="A17" s="2">
        <v>16</v>
      </c>
      <c r="B17" s="1" t="s">
        <v>37</v>
      </c>
      <c r="C17" s="1" t="s">
        <v>101</v>
      </c>
      <c r="D17" s="1" t="s">
        <v>39</v>
      </c>
      <c r="E17" s="1" t="s">
        <v>40</v>
      </c>
      <c r="F17" s="1" t="s">
        <v>58</v>
      </c>
      <c r="G17" s="1">
        <v>4</v>
      </c>
      <c r="H17" s="1" t="s">
        <v>69</v>
      </c>
      <c r="I17" s="1" t="s">
        <v>43</v>
      </c>
      <c r="J17" s="1" t="s">
        <v>40</v>
      </c>
      <c r="M17" s="1" t="s">
        <v>59</v>
      </c>
      <c r="N17" s="1" t="s">
        <v>151</v>
      </c>
      <c r="O17" s="1" t="s">
        <v>152</v>
      </c>
      <c r="P17" s="1" t="s">
        <v>47</v>
      </c>
      <c r="Q17" s="1">
        <v>8</v>
      </c>
      <c r="R17" s="1">
        <v>2</v>
      </c>
      <c r="S17" s="1">
        <v>6</v>
      </c>
      <c r="T17" s="1">
        <v>7</v>
      </c>
      <c r="U17" s="1">
        <v>1</v>
      </c>
      <c r="V17" s="1">
        <v>5</v>
      </c>
      <c r="W17" s="1">
        <v>3</v>
      </c>
      <c r="X17" s="1">
        <v>4</v>
      </c>
      <c r="Y17" s="1" t="s">
        <v>153</v>
      </c>
      <c r="Z17" s="1" t="s">
        <v>66</v>
      </c>
      <c r="AA17" s="1" t="s">
        <v>154</v>
      </c>
      <c r="AB17" s="1" t="s">
        <v>51</v>
      </c>
      <c r="AC17" s="1" t="s">
        <v>65</v>
      </c>
      <c r="AD17" s="1" t="s">
        <v>76</v>
      </c>
      <c r="AE17" s="1" t="s">
        <v>155</v>
      </c>
      <c r="AF17" s="1" t="s">
        <v>78</v>
      </c>
      <c r="AG17" s="1" t="s">
        <v>40</v>
      </c>
      <c r="AJ17" s="1" t="s">
        <v>55</v>
      </c>
      <c r="AK17" s="1" t="s">
        <v>40</v>
      </c>
      <c r="AL17" s="1" t="s">
        <v>56</v>
      </c>
    </row>
    <row r="18" spans="1:38" x14ac:dyDescent="0.25">
      <c r="A18" s="2">
        <v>17</v>
      </c>
      <c r="B18" s="1" t="s">
        <v>37</v>
      </c>
      <c r="C18" s="1" t="s">
        <v>101</v>
      </c>
      <c r="D18" s="1" t="s">
        <v>39</v>
      </c>
      <c r="E18" s="1" t="s">
        <v>40</v>
      </c>
      <c r="F18" s="1" t="s">
        <v>41</v>
      </c>
      <c r="G18" s="1">
        <v>4</v>
      </c>
      <c r="H18" s="1" t="s">
        <v>69</v>
      </c>
      <c r="I18" s="1" t="s">
        <v>43</v>
      </c>
      <c r="J18" s="1" t="s">
        <v>71</v>
      </c>
      <c r="Q18" s="1">
        <v>7</v>
      </c>
      <c r="R18" s="1">
        <v>2</v>
      </c>
      <c r="S18" s="1">
        <v>8</v>
      </c>
      <c r="T18" s="1">
        <v>4</v>
      </c>
      <c r="U18" s="1">
        <v>1</v>
      </c>
      <c r="V18" s="1">
        <v>5</v>
      </c>
      <c r="W18" s="1">
        <v>6</v>
      </c>
      <c r="X18" s="1">
        <v>3</v>
      </c>
      <c r="Y18" s="1" t="s">
        <v>156</v>
      </c>
      <c r="Z18" s="1" t="s">
        <v>73</v>
      </c>
      <c r="AA18" s="1" t="s">
        <v>157</v>
      </c>
      <c r="AB18" s="1" t="s">
        <v>51</v>
      </c>
      <c r="AC18" s="1" t="s">
        <v>106</v>
      </c>
      <c r="AD18" s="1" t="s">
        <v>98</v>
      </c>
      <c r="AE18" s="1" t="s">
        <v>99</v>
      </c>
      <c r="AF18" s="1" t="s">
        <v>78</v>
      </c>
      <c r="AG18" s="1" t="s">
        <v>40</v>
      </c>
      <c r="AJ18" s="1" t="s">
        <v>55</v>
      </c>
      <c r="AK18" s="1" t="s">
        <v>40</v>
      </c>
      <c r="AL18" s="1" t="s">
        <v>158</v>
      </c>
    </row>
    <row r="19" spans="1:38" x14ac:dyDescent="0.25">
      <c r="A19" s="2">
        <v>18</v>
      </c>
      <c r="B19" s="1" t="s">
        <v>57</v>
      </c>
      <c r="C19" s="1" t="s">
        <v>101</v>
      </c>
      <c r="D19" s="1" t="s">
        <v>82</v>
      </c>
      <c r="E19" s="1" t="s">
        <v>40</v>
      </c>
      <c r="F19" s="1" t="s">
        <v>41</v>
      </c>
      <c r="G19" s="1">
        <v>4</v>
      </c>
      <c r="H19" s="1" t="s">
        <v>69</v>
      </c>
      <c r="I19" s="1" t="s">
        <v>43</v>
      </c>
      <c r="J19" s="1" t="s">
        <v>71</v>
      </c>
      <c r="Q19" s="1">
        <v>8</v>
      </c>
      <c r="R19" s="1">
        <v>5</v>
      </c>
      <c r="S19" s="1">
        <v>1</v>
      </c>
      <c r="T19" s="1">
        <v>2</v>
      </c>
      <c r="U19" s="1">
        <v>3</v>
      </c>
      <c r="V19" s="1">
        <v>6</v>
      </c>
      <c r="W19" s="1">
        <v>7</v>
      </c>
      <c r="X19" s="1">
        <v>4</v>
      </c>
      <c r="Y19" s="1" t="s">
        <v>111</v>
      </c>
      <c r="Z19" s="1" t="s">
        <v>66</v>
      </c>
      <c r="AA19" s="1" t="s">
        <v>159</v>
      </c>
      <c r="AB19" s="1" t="s">
        <v>51</v>
      </c>
      <c r="AC19" s="1" t="s">
        <v>52</v>
      </c>
      <c r="AD19" s="1" t="s">
        <v>76</v>
      </c>
      <c r="AE19" s="1" t="s">
        <v>67</v>
      </c>
      <c r="AF19" s="1" t="s">
        <v>78</v>
      </c>
      <c r="AG19" s="1" t="s">
        <v>40</v>
      </c>
      <c r="AJ19" s="1" t="s">
        <v>114</v>
      </c>
      <c r="AK19" s="1" t="s">
        <v>56</v>
      </c>
      <c r="AL19" s="1" t="s">
        <v>94</v>
      </c>
    </row>
    <row r="20" spans="1:38" x14ac:dyDescent="0.25">
      <c r="A20" s="2">
        <v>19</v>
      </c>
      <c r="B20" s="1" t="s">
        <v>37</v>
      </c>
      <c r="C20" s="1" t="s">
        <v>160</v>
      </c>
      <c r="D20" s="1" t="s">
        <v>39</v>
      </c>
      <c r="E20" s="1" t="s">
        <v>40</v>
      </c>
      <c r="F20" s="1" t="s">
        <v>41</v>
      </c>
      <c r="G20" s="1">
        <v>2</v>
      </c>
      <c r="H20" s="1" t="s">
        <v>69</v>
      </c>
      <c r="I20" s="1" t="s">
        <v>43</v>
      </c>
      <c r="J20" s="1" t="s">
        <v>40</v>
      </c>
      <c r="M20" s="1" t="s">
        <v>161</v>
      </c>
      <c r="N20" s="1" t="s">
        <v>102</v>
      </c>
      <c r="O20" s="1" t="s">
        <v>162</v>
      </c>
      <c r="P20" s="1" t="s">
        <v>163</v>
      </c>
      <c r="Q20" s="1">
        <v>8</v>
      </c>
      <c r="R20" s="1">
        <v>5</v>
      </c>
      <c r="S20" s="1">
        <v>7</v>
      </c>
      <c r="T20" s="1">
        <v>4</v>
      </c>
      <c r="U20" s="1">
        <v>2</v>
      </c>
      <c r="V20" s="1">
        <v>3</v>
      </c>
      <c r="W20" s="1">
        <v>1</v>
      </c>
      <c r="X20" s="1">
        <v>6</v>
      </c>
      <c r="Y20" s="1" t="s">
        <v>164</v>
      </c>
      <c r="Z20" s="1" t="s">
        <v>66</v>
      </c>
      <c r="AA20" s="1" t="s">
        <v>165</v>
      </c>
      <c r="AB20" s="1" t="s">
        <v>51</v>
      </c>
      <c r="AC20" s="1" t="s">
        <v>106</v>
      </c>
      <c r="AD20" s="1" t="s">
        <v>66</v>
      </c>
      <c r="AE20" s="1" t="s">
        <v>166</v>
      </c>
      <c r="AF20" s="1" t="s">
        <v>78</v>
      </c>
      <c r="AG20" s="1" t="s">
        <v>40</v>
      </c>
      <c r="AJ20" s="1" t="s">
        <v>55</v>
      </c>
      <c r="AK20" s="1" t="s">
        <v>40</v>
      </c>
      <c r="AL20" s="1" t="s">
        <v>167</v>
      </c>
    </row>
    <row r="21" spans="1:38" x14ac:dyDescent="0.25">
      <c r="A21" s="2">
        <v>20</v>
      </c>
      <c r="B21" s="1" t="s">
        <v>57</v>
      </c>
      <c r="C21" s="1" t="s">
        <v>101</v>
      </c>
      <c r="D21" s="1" t="s">
        <v>39</v>
      </c>
      <c r="E21" s="1" t="s">
        <v>40</v>
      </c>
      <c r="F21" s="1" t="s">
        <v>41</v>
      </c>
      <c r="G21" s="1">
        <v>2</v>
      </c>
      <c r="H21" s="1" t="s">
        <v>69</v>
      </c>
      <c r="I21" s="1" t="s">
        <v>43</v>
      </c>
      <c r="J21" s="1" t="s">
        <v>40</v>
      </c>
      <c r="M21" s="1" t="s">
        <v>59</v>
      </c>
      <c r="N21" s="1" t="s">
        <v>60</v>
      </c>
      <c r="O21" s="1" t="s">
        <v>86</v>
      </c>
      <c r="P21" s="1" t="s">
        <v>47</v>
      </c>
      <c r="Q21" s="1">
        <v>8</v>
      </c>
      <c r="R21" s="1">
        <v>7</v>
      </c>
      <c r="S21" s="1">
        <v>6</v>
      </c>
      <c r="T21" s="1">
        <v>5</v>
      </c>
      <c r="U21" s="1">
        <v>4</v>
      </c>
      <c r="V21" s="1">
        <v>3</v>
      </c>
      <c r="W21" s="1">
        <v>2</v>
      </c>
      <c r="X21" s="1">
        <v>1</v>
      </c>
      <c r="Y21" s="1" t="s">
        <v>168</v>
      </c>
      <c r="Z21" s="1" t="s">
        <v>63</v>
      </c>
      <c r="AA21" s="1" t="s">
        <v>169</v>
      </c>
      <c r="AB21" s="1" t="s">
        <v>51</v>
      </c>
      <c r="AC21" s="1" t="s">
        <v>52</v>
      </c>
      <c r="AD21" s="1" t="s">
        <v>66</v>
      </c>
      <c r="AE21" s="1" t="s">
        <v>107</v>
      </c>
      <c r="AF21" s="1" t="s">
        <v>68</v>
      </c>
      <c r="AG21" s="1" t="s">
        <v>40</v>
      </c>
      <c r="AJ21" s="1" t="s">
        <v>114</v>
      </c>
      <c r="AK21" s="1" t="s">
        <v>40</v>
      </c>
      <c r="AL21" s="1" t="s">
        <v>56</v>
      </c>
    </row>
    <row r="22" spans="1:38" x14ac:dyDescent="0.25">
      <c r="A22" s="2">
        <v>21</v>
      </c>
      <c r="B22" s="1" t="s">
        <v>57</v>
      </c>
      <c r="C22" s="1" t="s">
        <v>101</v>
      </c>
      <c r="D22" s="1" t="s">
        <v>170</v>
      </c>
      <c r="E22" s="1" t="s">
        <v>40</v>
      </c>
      <c r="F22" s="1" t="s">
        <v>83</v>
      </c>
      <c r="G22" s="1">
        <v>2</v>
      </c>
      <c r="H22" s="1" t="s">
        <v>84</v>
      </c>
      <c r="I22" s="1" t="s">
        <v>43</v>
      </c>
      <c r="J22" s="1" t="s">
        <v>71</v>
      </c>
      <c r="Q22" s="1">
        <v>5</v>
      </c>
      <c r="R22" s="1">
        <v>4</v>
      </c>
      <c r="S22" s="1">
        <v>6</v>
      </c>
      <c r="T22" s="1">
        <v>7</v>
      </c>
      <c r="U22" s="1">
        <v>3</v>
      </c>
      <c r="V22" s="1">
        <v>1</v>
      </c>
      <c r="W22" s="1">
        <v>8</v>
      </c>
      <c r="X22" s="1">
        <v>2</v>
      </c>
      <c r="Y22" s="1" t="s">
        <v>95</v>
      </c>
      <c r="Z22" s="1" t="s">
        <v>66</v>
      </c>
      <c r="AA22" s="1" t="s">
        <v>171</v>
      </c>
      <c r="AB22" s="1" t="s">
        <v>51</v>
      </c>
      <c r="AC22" s="1" t="s">
        <v>172</v>
      </c>
      <c r="AD22" s="1" t="s">
        <v>66</v>
      </c>
      <c r="AE22" s="1" t="s">
        <v>173</v>
      </c>
      <c r="AF22" s="1" t="s">
        <v>78</v>
      </c>
      <c r="AG22" s="1" t="s">
        <v>40</v>
      </c>
      <c r="AJ22" s="1" t="s">
        <v>174</v>
      </c>
      <c r="AK22" s="1" t="s">
        <v>40</v>
      </c>
      <c r="AL22" s="1" t="s">
        <v>175</v>
      </c>
    </row>
    <row r="23" spans="1:38" x14ac:dyDescent="0.25">
      <c r="A23" s="2">
        <v>22</v>
      </c>
      <c r="B23" s="1" t="s">
        <v>37</v>
      </c>
      <c r="C23" s="1" t="s">
        <v>101</v>
      </c>
      <c r="D23" s="1" t="s">
        <v>170</v>
      </c>
      <c r="E23" s="1" t="s">
        <v>40</v>
      </c>
      <c r="F23" s="1" t="s">
        <v>41</v>
      </c>
      <c r="G23" s="1">
        <v>3</v>
      </c>
      <c r="H23" s="1" t="s">
        <v>69</v>
      </c>
      <c r="I23" s="1" t="s">
        <v>43</v>
      </c>
      <c r="J23" s="1" t="s">
        <v>40</v>
      </c>
      <c r="M23" s="1" t="s">
        <v>44</v>
      </c>
      <c r="N23" s="1" t="s">
        <v>176</v>
      </c>
      <c r="O23" s="1" t="s">
        <v>177</v>
      </c>
      <c r="P23" s="1" t="s">
        <v>178</v>
      </c>
      <c r="Q23" s="1">
        <v>8</v>
      </c>
      <c r="R23" s="1">
        <v>4</v>
      </c>
      <c r="S23" s="1">
        <v>6</v>
      </c>
      <c r="T23" s="1">
        <v>7</v>
      </c>
      <c r="U23" s="1">
        <v>1</v>
      </c>
      <c r="V23" s="1">
        <v>5</v>
      </c>
      <c r="W23" s="1">
        <v>2</v>
      </c>
      <c r="X23" s="1">
        <v>3</v>
      </c>
      <c r="Y23" s="1" t="s">
        <v>179</v>
      </c>
      <c r="Z23" s="1" t="s">
        <v>66</v>
      </c>
      <c r="AA23" s="1" t="s">
        <v>180</v>
      </c>
      <c r="AB23" s="1" t="s">
        <v>149</v>
      </c>
      <c r="AJ23" s="1" t="s">
        <v>55</v>
      </c>
      <c r="AK23" s="1" t="s">
        <v>40</v>
      </c>
      <c r="AL23" s="1" t="s">
        <v>181</v>
      </c>
    </row>
    <row r="24" spans="1:38" x14ac:dyDescent="0.25">
      <c r="A24" s="2">
        <v>23</v>
      </c>
      <c r="B24" s="1" t="s">
        <v>37</v>
      </c>
      <c r="C24" s="1" t="s">
        <v>101</v>
      </c>
      <c r="D24" s="1" t="s">
        <v>39</v>
      </c>
      <c r="E24" s="1" t="s">
        <v>40</v>
      </c>
      <c r="F24" s="1" t="s">
        <v>41</v>
      </c>
      <c r="G24" s="1">
        <v>3</v>
      </c>
      <c r="H24" s="1" t="s">
        <v>69</v>
      </c>
      <c r="I24" s="1" t="s">
        <v>43</v>
      </c>
      <c r="J24" s="1" t="s">
        <v>71</v>
      </c>
      <c r="Q24" s="1">
        <v>8</v>
      </c>
      <c r="R24" s="1">
        <v>3</v>
      </c>
      <c r="S24" s="1">
        <v>4</v>
      </c>
      <c r="T24" s="1">
        <v>2</v>
      </c>
      <c r="U24" s="1">
        <v>7</v>
      </c>
      <c r="V24" s="1">
        <v>5</v>
      </c>
      <c r="W24" s="1">
        <v>6</v>
      </c>
      <c r="X24" s="1">
        <v>1</v>
      </c>
      <c r="Y24" s="1" t="s">
        <v>182</v>
      </c>
      <c r="Z24" s="1" t="s">
        <v>66</v>
      </c>
      <c r="AA24" s="1" t="s">
        <v>183</v>
      </c>
      <c r="AB24" s="1" t="s">
        <v>51</v>
      </c>
      <c r="AC24" s="1" t="s">
        <v>97</v>
      </c>
      <c r="AD24" s="1" t="s">
        <v>76</v>
      </c>
      <c r="AE24" s="1" t="s">
        <v>67</v>
      </c>
      <c r="AF24" s="1" t="s">
        <v>78</v>
      </c>
      <c r="AG24" s="1" t="s">
        <v>40</v>
      </c>
      <c r="AJ24" s="1" t="s">
        <v>55</v>
      </c>
      <c r="AK24" s="1" t="s">
        <v>40</v>
      </c>
      <c r="AL24" s="1" t="s">
        <v>56</v>
      </c>
    </row>
    <row r="25" spans="1:38" x14ac:dyDescent="0.25">
      <c r="A25" s="2">
        <v>24</v>
      </c>
      <c r="B25" s="1" t="s">
        <v>37</v>
      </c>
      <c r="C25" s="1" t="s">
        <v>38</v>
      </c>
      <c r="D25" s="1" t="s">
        <v>82</v>
      </c>
      <c r="E25" s="1" t="s">
        <v>40</v>
      </c>
      <c r="F25" s="1" t="s">
        <v>83</v>
      </c>
      <c r="G25" s="1">
        <v>2</v>
      </c>
      <c r="H25" s="1" t="s">
        <v>69</v>
      </c>
      <c r="I25" s="1" t="s">
        <v>70</v>
      </c>
      <c r="J25" s="1" t="s">
        <v>40</v>
      </c>
      <c r="M25" s="1" t="s">
        <v>44</v>
      </c>
      <c r="N25" s="1" t="s">
        <v>115</v>
      </c>
      <c r="O25" s="1" t="s">
        <v>184</v>
      </c>
      <c r="P25" s="1" t="s">
        <v>47</v>
      </c>
      <c r="Q25" s="1">
        <v>7</v>
      </c>
      <c r="R25" s="1">
        <v>4</v>
      </c>
      <c r="S25" s="1">
        <v>8</v>
      </c>
      <c r="T25" s="1">
        <v>6</v>
      </c>
      <c r="U25" s="1">
        <v>5</v>
      </c>
      <c r="V25" s="1">
        <v>3</v>
      </c>
      <c r="W25" s="1">
        <v>2</v>
      </c>
      <c r="X25" s="1">
        <v>1</v>
      </c>
      <c r="Y25" s="1" t="s">
        <v>117</v>
      </c>
      <c r="Z25" s="1" t="s">
        <v>66</v>
      </c>
      <c r="AA25" s="1" t="s">
        <v>185</v>
      </c>
      <c r="AB25" s="1" t="s">
        <v>51</v>
      </c>
      <c r="AC25" s="1" t="s">
        <v>186</v>
      </c>
      <c r="AD25" s="1" t="s">
        <v>63</v>
      </c>
      <c r="AE25" s="1" t="s">
        <v>126</v>
      </c>
      <c r="AF25" s="1" t="s">
        <v>68</v>
      </c>
      <c r="AG25" s="1" t="s">
        <v>40</v>
      </c>
      <c r="AJ25" s="1" t="s">
        <v>55</v>
      </c>
      <c r="AK25" s="1" t="s">
        <v>40</v>
      </c>
      <c r="AL25" s="1" t="s">
        <v>187</v>
      </c>
    </row>
    <row r="26" spans="1:38" x14ac:dyDescent="0.25">
      <c r="A26" s="2">
        <v>25</v>
      </c>
      <c r="B26" s="1" t="s">
        <v>37</v>
      </c>
      <c r="C26" s="1" t="s">
        <v>101</v>
      </c>
      <c r="D26" s="1" t="s">
        <v>39</v>
      </c>
      <c r="E26" s="1" t="s">
        <v>40</v>
      </c>
      <c r="F26" s="1" t="s">
        <v>41</v>
      </c>
      <c r="G26" s="1">
        <v>3</v>
      </c>
      <c r="H26" s="1" t="s">
        <v>69</v>
      </c>
      <c r="I26" s="1" t="s">
        <v>43</v>
      </c>
      <c r="J26" s="1" t="s">
        <v>40</v>
      </c>
      <c r="M26" s="1" t="s">
        <v>44</v>
      </c>
      <c r="N26" s="1" t="s">
        <v>188</v>
      </c>
      <c r="O26" s="1" t="s">
        <v>86</v>
      </c>
      <c r="P26" s="1" t="s">
        <v>47</v>
      </c>
      <c r="Q26" s="1">
        <v>6</v>
      </c>
      <c r="R26" s="1">
        <v>5</v>
      </c>
      <c r="S26" s="1">
        <v>7</v>
      </c>
      <c r="T26" s="1">
        <v>2</v>
      </c>
      <c r="U26" s="1">
        <v>4</v>
      </c>
      <c r="V26" s="1">
        <v>3</v>
      </c>
      <c r="W26" s="1">
        <v>8</v>
      </c>
      <c r="X26" s="1">
        <v>1</v>
      </c>
      <c r="Y26" s="1" t="s">
        <v>182</v>
      </c>
      <c r="Z26" s="1" t="s">
        <v>63</v>
      </c>
      <c r="AA26" s="1" t="s">
        <v>189</v>
      </c>
      <c r="AB26" s="1" t="s">
        <v>149</v>
      </c>
      <c r="AJ26" s="1" t="s">
        <v>114</v>
      </c>
      <c r="AK26" s="1" t="s">
        <v>40</v>
      </c>
      <c r="AL26" s="1" t="s">
        <v>56</v>
      </c>
    </row>
    <row r="27" spans="1:38" x14ac:dyDescent="0.25">
      <c r="A27" s="2">
        <v>26</v>
      </c>
      <c r="B27" s="1" t="s">
        <v>37</v>
      </c>
      <c r="C27" s="1" t="s">
        <v>101</v>
      </c>
      <c r="D27" s="1" t="s">
        <v>39</v>
      </c>
      <c r="E27" s="1" t="s">
        <v>40</v>
      </c>
      <c r="F27" s="1" t="s">
        <v>58</v>
      </c>
      <c r="G27" s="1">
        <v>3</v>
      </c>
      <c r="H27" s="1" t="s">
        <v>69</v>
      </c>
      <c r="I27" s="1" t="s">
        <v>43</v>
      </c>
      <c r="J27" s="1" t="s">
        <v>71</v>
      </c>
      <c r="Q27" s="1">
        <v>6</v>
      </c>
      <c r="R27" s="1">
        <v>2</v>
      </c>
      <c r="S27" s="1">
        <v>8</v>
      </c>
      <c r="T27" s="1">
        <v>4</v>
      </c>
      <c r="U27" s="1">
        <v>1</v>
      </c>
      <c r="V27" s="1">
        <v>5</v>
      </c>
      <c r="W27" s="1">
        <v>7</v>
      </c>
      <c r="X27" s="1">
        <v>3</v>
      </c>
      <c r="Y27" s="1" t="s">
        <v>190</v>
      </c>
      <c r="Z27" s="1" t="s">
        <v>73</v>
      </c>
      <c r="AA27" s="1" t="s">
        <v>191</v>
      </c>
      <c r="AB27" s="1" t="s">
        <v>192</v>
      </c>
      <c r="AJ27" s="1" t="s">
        <v>108</v>
      </c>
      <c r="AK27" s="1" t="s">
        <v>40</v>
      </c>
      <c r="AL27" s="1" t="s">
        <v>193</v>
      </c>
    </row>
    <row r="28" spans="1:38" x14ac:dyDescent="0.25">
      <c r="A28" s="2">
        <v>27</v>
      </c>
      <c r="B28" s="1" t="s">
        <v>57</v>
      </c>
      <c r="C28" s="1" t="s">
        <v>101</v>
      </c>
      <c r="D28" s="1" t="s">
        <v>39</v>
      </c>
      <c r="E28" s="1" t="s">
        <v>40</v>
      </c>
      <c r="F28" s="1" t="s">
        <v>58</v>
      </c>
      <c r="G28" s="1">
        <v>4</v>
      </c>
      <c r="H28" s="1" t="s">
        <v>69</v>
      </c>
      <c r="I28" s="1" t="s">
        <v>43</v>
      </c>
      <c r="J28" s="1" t="s">
        <v>40</v>
      </c>
      <c r="M28" s="1" t="s">
        <v>161</v>
      </c>
      <c r="N28" s="1" t="s">
        <v>188</v>
      </c>
      <c r="O28" s="1" t="s">
        <v>94</v>
      </c>
      <c r="P28" s="1" t="s">
        <v>47</v>
      </c>
      <c r="Q28" s="1">
        <v>7</v>
      </c>
      <c r="R28" s="1">
        <v>5</v>
      </c>
      <c r="S28" s="1">
        <v>1</v>
      </c>
      <c r="T28" s="1">
        <v>4</v>
      </c>
      <c r="U28" s="1">
        <v>6</v>
      </c>
      <c r="V28" s="1">
        <v>3</v>
      </c>
      <c r="W28" s="1">
        <v>8</v>
      </c>
      <c r="X28" s="1">
        <v>2</v>
      </c>
      <c r="Y28" s="1" t="s">
        <v>194</v>
      </c>
      <c r="Z28" s="1" t="s">
        <v>66</v>
      </c>
      <c r="AA28" s="1" t="s">
        <v>195</v>
      </c>
      <c r="AB28" s="1" t="s">
        <v>51</v>
      </c>
      <c r="AC28" s="1" t="s">
        <v>65</v>
      </c>
      <c r="AD28" s="1" t="s">
        <v>66</v>
      </c>
      <c r="AE28" s="1" t="s">
        <v>196</v>
      </c>
      <c r="AF28" s="1" t="s">
        <v>68</v>
      </c>
      <c r="AG28" s="1" t="s">
        <v>56</v>
      </c>
      <c r="AH28" s="1" t="s">
        <v>197</v>
      </c>
      <c r="AI28" s="1" t="s">
        <v>198</v>
      </c>
      <c r="AJ28" s="1" t="s">
        <v>114</v>
      </c>
      <c r="AK28" s="1" t="s">
        <v>40</v>
      </c>
      <c r="AL28" s="1" t="s">
        <v>199</v>
      </c>
    </row>
    <row r="29" spans="1:38" x14ac:dyDescent="0.25">
      <c r="A29" s="2">
        <v>28</v>
      </c>
      <c r="B29" s="1" t="s">
        <v>37</v>
      </c>
      <c r="C29" s="1" t="s">
        <v>38</v>
      </c>
      <c r="D29" s="1" t="s">
        <v>82</v>
      </c>
      <c r="E29" s="1" t="s">
        <v>40</v>
      </c>
      <c r="F29" s="1" t="s">
        <v>58</v>
      </c>
      <c r="G29" s="1">
        <v>2</v>
      </c>
      <c r="H29" s="1" t="s">
        <v>69</v>
      </c>
      <c r="I29" s="1" t="s">
        <v>70</v>
      </c>
      <c r="J29" s="1" t="s">
        <v>200</v>
      </c>
      <c r="K29" s="1" t="s">
        <v>201</v>
      </c>
      <c r="L29" s="1" t="s">
        <v>202</v>
      </c>
      <c r="AJ29" s="1" t="s">
        <v>90</v>
      </c>
      <c r="AK29" s="1" t="s">
        <v>56</v>
      </c>
      <c r="AL29" s="1" t="s">
        <v>203</v>
      </c>
    </row>
    <row r="30" spans="1:38" x14ac:dyDescent="0.25">
      <c r="A30" s="2">
        <v>29</v>
      </c>
      <c r="B30" s="1" t="s">
        <v>37</v>
      </c>
      <c r="C30" s="1" t="s">
        <v>101</v>
      </c>
      <c r="D30" s="1" t="s">
        <v>82</v>
      </c>
      <c r="E30" s="1" t="s">
        <v>40</v>
      </c>
      <c r="F30" s="1" t="s">
        <v>41</v>
      </c>
      <c r="G30" s="1">
        <v>2</v>
      </c>
      <c r="H30" s="1" t="s">
        <v>69</v>
      </c>
      <c r="I30" s="1" t="s">
        <v>43</v>
      </c>
      <c r="J30" s="1" t="s">
        <v>71</v>
      </c>
      <c r="Q30" s="1">
        <v>7</v>
      </c>
      <c r="R30" s="1">
        <v>3</v>
      </c>
      <c r="S30" s="1">
        <v>6</v>
      </c>
      <c r="T30" s="1">
        <v>5</v>
      </c>
      <c r="U30" s="1">
        <v>1</v>
      </c>
      <c r="V30" s="1">
        <v>4</v>
      </c>
      <c r="W30" s="1">
        <v>8</v>
      </c>
      <c r="X30" s="1">
        <v>2</v>
      </c>
      <c r="Y30" s="1" t="s">
        <v>204</v>
      </c>
      <c r="Z30" s="1" t="s">
        <v>73</v>
      </c>
      <c r="AA30" s="1" t="s">
        <v>205</v>
      </c>
      <c r="AB30" s="1" t="s">
        <v>51</v>
      </c>
      <c r="AC30" s="1" t="s">
        <v>97</v>
      </c>
      <c r="AD30" s="1" t="s">
        <v>98</v>
      </c>
      <c r="AE30" s="1" t="s">
        <v>206</v>
      </c>
      <c r="AF30" s="1" t="s">
        <v>113</v>
      </c>
      <c r="AG30" s="1" t="s">
        <v>40</v>
      </c>
      <c r="AJ30" s="1" t="s">
        <v>207</v>
      </c>
      <c r="AK30" s="1" t="s">
        <v>56</v>
      </c>
      <c r="AL30" s="1" t="s">
        <v>56</v>
      </c>
    </row>
    <row r="31" spans="1:38" x14ac:dyDescent="0.25">
      <c r="A31" s="2">
        <v>30</v>
      </c>
      <c r="B31" s="1" t="s">
        <v>37</v>
      </c>
      <c r="C31" s="1" t="s">
        <v>101</v>
      </c>
      <c r="D31" s="1" t="s">
        <v>39</v>
      </c>
      <c r="E31" s="1" t="s">
        <v>40</v>
      </c>
      <c r="F31" s="1" t="s">
        <v>41</v>
      </c>
      <c r="G31" s="1">
        <v>5</v>
      </c>
      <c r="H31" s="1" t="s">
        <v>84</v>
      </c>
      <c r="I31" s="1" t="s">
        <v>43</v>
      </c>
      <c r="J31" s="1" t="s">
        <v>40</v>
      </c>
      <c r="M31" s="1" t="s">
        <v>161</v>
      </c>
      <c r="N31" s="1" t="s">
        <v>208</v>
      </c>
      <c r="O31" s="1" t="s">
        <v>209</v>
      </c>
      <c r="P31" s="1" t="s">
        <v>47</v>
      </c>
      <c r="Q31" s="1">
        <v>7</v>
      </c>
      <c r="R31" s="1">
        <v>6</v>
      </c>
      <c r="S31" s="1">
        <v>5</v>
      </c>
      <c r="T31" s="1">
        <v>8</v>
      </c>
      <c r="U31" s="1">
        <v>3</v>
      </c>
      <c r="V31" s="1">
        <v>4</v>
      </c>
      <c r="W31" s="1">
        <v>1</v>
      </c>
      <c r="X31" s="1">
        <v>2</v>
      </c>
      <c r="Y31" s="1" t="s">
        <v>210</v>
      </c>
      <c r="Z31" s="1" t="s">
        <v>63</v>
      </c>
      <c r="AA31" s="1" t="s">
        <v>109</v>
      </c>
      <c r="AB31" s="1" t="s">
        <v>51</v>
      </c>
      <c r="AC31" s="1" t="s">
        <v>186</v>
      </c>
      <c r="AD31" s="1" t="s">
        <v>66</v>
      </c>
      <c r="AE31" s="1" t="s">
        <v>107</v>
      </c>
      <c r="AF31" s="1" t="s">
        <v>78</v>
      </c>
      <c r="AG31" s="1" t="s">
        <v>40</v>
      </c>
      <c r="AJ31" s="1" t="s">
        <v>90</v>
      </c>
      <c r="AK31" s="1" t="s">
        <v>40</v>
      </c>
      <c r="AL31" s="1" t="s">
        <v>211</v>
      </c>
    </row>
    <row r="32" spans="1:38" x14ac:dyDescent="0.25">
      <c r="A32" s="2">
        <v>31</v>
      </c>
      <c r="B32" s="1" t="s">
        <v>37</v>
      </c>
      <c r="C32" s="1" t="s">
        <v>101</v>
      </c>
      <c r="D32" s="1" t="s">
        <v>39</v>
      </c>
      <c r="E32" s="1" t="s">
        <v>40</v>
      </c>
      <c r="F32" s="1" t="s">
        <v>41</v>
      </c>
      <c r="G32" s="1">
        <v>4</v>
      </c>
      <c r="H32" s="1" t="s">
        <v>69</v>
      </c>
      <c r="I32" s="1" t="s">
        <v>144</v>
      </c>
      <c r="J32" s="1" t="s">
        <v>200</v>
      </c>
      <c r="K32" s="1" t="s">
        <v>212</v>
      </c>
      <c r="L32" s="1" t="s">
        <v>213</v>
      </c>
      <c r="AJ32" s="1" t="s">
        <v>55</v>
      </c>
      <c r="AK32" s="1" t="s">
        <v>56</v>
      </c>
      <c r="AL32" s="1" t="s">
        <v>214</v>
      </c>
    </row>
    <row r="33" spans="1:38" x14ac:dyDescent="0.25">
      <c r="A33" s="2">
        <v>32</v>
      </c>
      <c r="B33" s="1" t="s">
        <v>37</v>
      </c>
      <c r="C33" s="1" t="s">
        <v>101</v>
      </c>
      <c r="D33" s="1" t="s">
        <v>39</v>
      </c>
      <c r="E33" s="1" t="s">
        <v>40</v>
      </c>
      <c r="F33" s="1" t="s">
        <v>41</v>
      </c>
      <c r="G33" s="1">
        <v>4</v>
      </c>
      <c r="H33" s="1" t="s">
        <v>69</v>
      </c>
      <c r="I33" s="1" t="s">
        <v>70</v>
      </c>
      <c r="J33" s="1" t="s">
        <v>40</v>
      </c>
      <c r="M33" s="1" t="s">
        <v>44</v>
      </c>
      <c r="N33" s="1" t="s">
        <v>215</v>
      </c>
      <c r="O33" s="1" t="s">
        <v>86</v>
      </c>
      <c r="P33" s="1" t="s">
        <v>47</v>
      </c>
      <c r="Q33" s="1">
        <v>3</v>
      </c>
      <c r="R33" s="1">
        <v>2</v>
      </c>
      <c r="S33" s="1">
        <v>6</v>
      </c>
      <c r="T33" s="1">
        <v>5</v>
      </c>
      <c r="U33" s="1">
        <v>4</v>
      </c>
      <c r="V33" s="1">
        <v>7</v>
      </c>
      <c r="W33" s="1">
        <v>8</v>
      </c>
      <c r="X33" s="1">
        <v>1</v>
      </c>
      <c r="Y33" s="1" t="s">
        <v>216</v>
      </c>
      <c r="Z33" s="1" t="s">
        <v>66</v>
      </c>
      <c r="AA33" s="1" t="s">
        <v>217</v>
      </c>
      <c r="AB33" s="1" t="s">
        <v>51</v>
      </c>
      <c r="AC33" s="1" t="s">
        <v>97</v>
      </c>
      <c r="AD33" s="1" t="s">
        <v>63</v>
      </c>
      <c r="AE33" s="1" t="s">
        <v>107</v>
      </c>
      <c r="AF33" s="1" t="s">
        <v>218</v>
      </c>
      <c r="AG33" s="1" t="s">
        <v>40</v>
      </c>
      <c r="AJ33" s="1" t="s">
        <v>135</v>
      </c>
      <c r="AK33" s="1" t="s">
        <v>40</v>
      </c>
      <c r="AL33" s="1" t="s">
        <v>56</v>
      </c>
    </row>
    <row r="34" spans="1:38" x14ac:dyDescent="0.25">
      <c r="A34" s="2">
        <v>33</v>
      </c>
      <c r="B34" s="1" t="s">
        <v>37</v>
      </c>
      <c r="C34" s="1" t="s">
        <v>101</v>
      </c>
      <c r="D34" s="1" t="s">
        <v>39</v>
      </c>
      <c r="E34" s="1" t="s">
        <v>40</v>
      </c>
      <c r="F34" s="1" t="s">
        <v>83</v>
      </c>
      <c r="G34" s="1">
        <v>4</v>
      </c>
      <c r="H34" s="1" t="s">
        <v>69</v>
      </c>
      <c r="I34" s="1" t="s">
        <v>43</v>
      </c>
      <c r="J34" s="1" t="s">
        <v>40</v>
      </c>
      <c r="M34" s="1" t="s">
        <v>44</v>
      </c>
      <c r="N34" s="1" t="s">
        <v>219</v>
      </c>
      <c r="O34" s="1" t="s">
        <v>220</v>
      </c>
      <c r="P34" s="1" t="s">
        <v>47</v>
      </c>
      <c r="Q34" s="1">
        <v>1</v>
      </c>
      <c r="R34" s="1">
        <v>2</v>
      </c>
      <c r="S34" s="1">
        <v>3</v>
      </c>
      <c r="T34" s="1">
        <v>4</v>
      </c>
      <c r="U34" s="1">
        <v>5</v>
      </c>
      <c r="V34" s="1">
        <v>6</v>
      </c>
      <c r="W34" s="1">
        <v>7</v>
      </c>
      <c r="X34" s="1">
        <v>8</v>
      </c>
      <c r="Y34" s="1" t="s">
        <v>221</v>
      </c>
      <c r="Z34" s="1" t="s">
        <v>66</v>
      </c>
      <c r="AA34" s="1" t="s">
        <v>222</v>
      </c>
      <c r="AB34" s="1" t="s">
        <v>51</v>
      </c>
      <c r="AC34" s="1" t="s">
        <v>106</v>
      </c>
      <c r="AD34" s="1" t="s">
        <v>49</v>
      </c>
      <c r="AE34" s="1" t="s">
        <v>139</v>
      </c>
      <c r="AF34" s="1" t="s">
        <v>54</v>
      </c>
      <c r="AG34" s="1" t="s">
        <v>40</v>
      </c>
      <c r="AJ34" s="1" t="s">
        <v>223</v>
      </c>
      <c r="AK34" s="1" t="s">
        <v>40</v>
      </c>
      <c r="AL34" s="1" t="s">
        <v>56</v>
      </c>
    </row>
    <row r="35" spans="1:38" x14ac:dyDescent="0.25">
      <c r="A35" s="2">
        <v>34</v>
      </c>
      <c r="B35" s="1" t="s">
        <v>57</v>
      </c>
      <c r="C35" s="1" t="s">
        <v>101</v>
      </c>
      <c r="D35" s="1" t="s">
        <v>39</v>
      </c>
      <c r="E35" s="1" t="s">
        <v>40</v>
      </c>
      <c r="F35" s="1" t="s">
        <v>41</v>
      </c>
      <c r="G35" s="1">
        <v>5</v>
      </c>
      <c r="H35" s="1" t="s">
        <v>69</v>
      </c>
      <c r="I35" s="1" t="s">
        <v>144</v>
      </c>
      <c r="J35" s="1" t="s">
        <v>71</v>
      </c>
      <c r="Q35" s="1">
        <v>5</v>
      </c>
      <c r="R35" s="1">
        <v>8</v>
      </c>
      <c r="S35" s="1">
        <v>4</v>
      </c>
      <c r="T35" s="1">
        <v>3</v>
      </c>
      <c r="U35" s="1">
        <v>1</v>
      </c>
      <c r="V35" s="1">
        <v>6</v>
      </c>
      <c r="W35" s="1">
        <v>7</v>
      </c>
      <c r="X35" s="1">
        <v>2</v>
      </c>
      <c r="Y35" s="1" t="s">
        <v>224</v>
      </c>
      <c r="Z35" s="1" t="s">
        <v>66</v>
      </c>
      <c r="AA35" s="1" t="s">
        <v>225</v>
      </c>
      <c r="AB35" s="1" t="s">
        <v>51</v>
      </c>
      <c r="AC35" s="1" t="s">
        <v>97</v>
      </c>
      <c r="AD35" s="1" t="s">
        <v>98</v>
      </c>
      <c r="AE35" s="1" t="s">
        <v>226</v>
      </c>
      <c r="AF35" s="1" t="s">
        <v>78</v>
      </c>
      <c r="AG35" s="1" t="s">
        <v>40</v>
      </c>
      <c r="AJ35" s="1" t="s">
        <v>114</v>
      </c>
      <c r="AK35" s="1" t="s">
        <v>40</v>
      </c>
      <c r="AL35" s="1" t="s">
        <v>227</v>
      </c>
    </row>
    <row r="36" spans="1:38" x14ac:dyDescent="0.25">
      <c r="A36" s="2">
        <v>35</v>
      </c>
      <c r="B36" s="1" t="s">
        <v>57</v>
      </c>
      <c r="C36" s="1" t="s">
        <v>101</v>
      </c>
      <c r="D36" s="1" t="s">
        <v>110</v>
      </c>
    </row>
    <row r="37" spans="1:38" x14ac:dyDescent="0.25">
      <c r="A37" s="2">
        <v>36</v>
      </c>
      <c r="B37" s="1" t="s">
        <v>57</v>
      </c>
      <c r="C37" s="1" t="s">
        <v>101</v>
      </c>
      <c r="D37" s="1" t="s">
        <v>39</v>
      </c>
      <c r="E37" s="1" t="s">
        <v>40</v>
      </c>
      <c r="F37" s="1" t="s">
        <v>41</v>
      </c>
      <c r="G37" s="1">
        <v>3</v>
      </c>
      <c r="H37" s="1" t="s">
        <v>69</v>
      </c>
      <c r="I37" s="1" t="s">
        <v>43</v>
      </c>
      <c r="J37" s="1" t="s">
        <v>40</v>
      </c>
      <c r="M37" s="1" t="s">
        <v>59</v>
      </c>
      <c r="N37" s="1" t="s">
        <v>151</v>
      </c>
      <c r="O37" s="1" t="s">
        <v>86</v>
      </c>
      <c r="P37" s="1" t="s">
        <v>47</v>
      </c>
      <c r="Q37" s="1">
        <v>6</v>
      </c>
      <c r="R37" s="1">
        <v>4</v>
      </c>
      <c r="S37" s="1">
        <v>5</v>
      </c>
      <c r="T37" s="1">
        <v>2</v>
      </c>
      <c r="U37" s="1">
        <v>3</v>
      </c>
      <c r="V37" s="1">
        <v>8</v>
      </c>
      <c r="W37" s="1">
        <v>7</v>
      </c>
      <c r="X37" s="1">
        <v>1</v>
      </c>
      <c r="Y37" s="1" t="s">
        <v>228</v>
      </c>
      <c r="Z37" s="1" t="s">
        <v>73</v>
      </c>
      <c r="AA37" s="1" t="s">
        <v>229</v>
      </c>
      <c r="AB37" s="1" t="s">
        <v>51</v>
      </c>
      <c r="AC37" s="1" t="s">
        <v>97</v>
      </c>
      <c r="AD37" s="1" t="s">
        <v>98</v>
      </c>
      <c r="AE37" s="1" t="s">
        <v>230</v>
      </c>
      <c r="AF37" s="1" t="s">
        <v>78</v>
      </c>
      <c r="AG37" s="1" t="s">
        <v>40</v>
      </c>
      <c r="AJ37" s="1" t="s">
        <v>114</v>
      </c>
      <c r="AK37" s="1" t="s">
        <v>56</v>
      </c>
      <c r="AL37" s="1" t="s">
        <v>56</v>
      </c>
    </row>
    <row r="38" spans="1:38" x14ac:dyDescent="0.25">
      <c r="A38" s="2">
        <v>37</v>
      </c>
      <c r="B38" s="1" t="s">
        <v>37</v>
      </c>
      <c r="C38" s="1" t="s">
        <v>101</v>
      </c>
      <c r="D38" s="1" t="s">
        <v>39</v>
      </c>
      <c r="E38" s="1" t="s">
        <v>40</v>
      </c>
      <c r="F38" s="1" t="s">
        <v>58</v>
      </c>
      <c r="G38" s="1">
        <v>4</v>
      </c>
      <c r="H38" s="1" t="s">
        <v>69</v>
      </c>
      <c r="I38" s="1" t="s">
        <v>144</v>
      </c>
      <c r="J38" s="1" t="s">
        <v>200</v>
      </c>
      <c r="K38" s="1" t="s">
        <v>212</v>
      </c>
      <c r="L38" s="1" t="s">
        <v>231</v>
      </c>
      <c r="AJ38" s="1" t="s">
        <v>207</v>
      </c>
      <c r="AK38" s="1" t="s">
        <v>56</v>
      </c>
      <c r="AL38" s="1" t="s">
        <v>56</v>
      </c>
    </row>
    <row r="39" spans="1:38" x14ac:dyDescent="0.25">
      <c r="A39" s="2">
        <v>38</v>
      </c>
      <c r="B39" s="1" t="s">
        <v>37</v>
      </c>
      <c r="C39" s="1" t="s">
        <v>101</v>
      </c>
      <c r="D39" s="1" t="s">
        <v>39</v>
      </c>
      <c r="E39" s="1" t="s">
        <v>40</v>
      </c>
      <c r="F39" s="1" t="s">
        <v>58</v>
      </c>
      <c r="G39" s="1">
        <v>2</v>
      </c>
      <c r="H39" s="1" t="s">
        <v>69</v>
      </c>
      <c r="I39" s="1" t="s">
        <v>43</v>
      </c>
      <c r="J39" s="1" t="s">
        <v>71</v>
      </c>
      <c r="Q39" s="1">
        <v>8</v>
      </c>
      <c r="R39" s="1">
        <v>6</v>
      </c>
      <c r="S39" s="1">
        <v>7</v>
      </c>
      <c r="T39" s="1">
        <v>4</v>
      </c>
      <c r="U39" s="1">
        <v>2</v>
      </c>
      <c r="V39" s="1">
        <v>3</v>
      </c>
      <c r="W39" s="1">
        <v>5</v>
      </c>
      <c r="X39" s="1">
        <v>1</v>
      </c>
      <c r="Y39" s="1" t="s">
        <v>232</v>
      </c>
      <c r="Z39" s="1" t="s">
        <v>66</v>
      </c>
      <c r="AA39" s="1" t="s">
        <v>233</v>
      </c>
      <c r="AB39" s="1" t="s">
        <v>234</v>
      </c>
      <c r="AJ39" s="1" t="s">
        <v>223</v>
      </c>
      <c r="AK39" s="1" t="s">
        <v>40</v>
      </c>
      <c r="AL39" s="1" t="s">
        <v>235</v>
      </c>
    </row>
    <row r="40" spans="1:38" x14ac:dyDescent="0.25">
      <c r="A40" s="2">
        <v>39</v>
      </c>
      <c r="B40" s="1" t="s">
        <v>57</v>
      </c>
      <c r="C40" s="1" t="s">
        <v>81</v>
      </c>
      <c r="D40" s="1" t="s">
        <v>39</v>
      </c>
      <c r="E40" s="1" t="s">
        <v>40</v>
      </c>
      <c r="F40" s="1" t="s">
        <v>41</v>
      </c>
      <c r="G40" s="1">
        <v>1</v>
      </c>
      <c r="H40" s="1" t="s">
        <v>69</v>
      </c>
      <c r="I40" s="1" t="s">
        <v>144</v>
      </c>
      <c r="J40" s="1" t="s">
        <v>71</v>
      </c>
      <c r="Q40" s="1">
        <v>5</v>
      </c>
      <c r="R40" s="1">
        <v>6</v>
      </c>
      <c r="S40" s="1">
        <v>8</v>
      </c>
      <c r="T40" s="1">
        <v>2</v>
      </c>
      <c r="U40" s="1">
        <v>4</v>
      </c>
      <c r="V40" s="1">
        <v>3</v>
      </c>
      <c r="W40" s="1">
        <v>7</v>
      </c>
      <c r="X40" s="1">
        <v>1</v>
      </c>
      <c r="Y40" s="1" t="s">
        <v>236</v>
      </c>
      <c r="Z40" s="1" t="s">
        <v>66</v>
      </c>
      <c r="AA40" s="1" t="s">
        <v>237</v>
      </c>
      <c r="AB40" s="1" t="s">
        <v>149</v>
      </c>
      <c r="AJ40" s="1" t="s">
        <v>150</v>
      </c>
      <c r="AK40" s="1" t="s">
        <v>40</v>
      </c>
      <c r="AL40" s="1" t="s">
        <v>238</v>
      </c>
    </row>
    <row r="41" spans="1:38" x14ac:dyDescent="0.25">
      <c r="A41" s="2">
        <v>40</v>
      </c>
      <c r="B41" s="1" t="s">
        <v>37</v>
      </c>
      <c r="C41" s="1" t="s">
        <v>101</v>
      </c>
      <c r="D41" s="1" t="s">
        <v>82</v>
      </c>
      <c r="E41" s="1" t="s">
        <v>40</v>
      </c>
      <c r="F41" s="1" t="s">
        <v>41</v>
      </c>
      <c r="G41" s="1">
        <v>3</v>
      </c>
      <c r="H41" s="1" t="s">
        <v>69</v>
      </c>
      <c r="I41" s="1" t="s">
        <v>144</v>
      </c>
      <c r="J41" s="1" t="s">
        <v>71</v>
      </c>
      <c r="Q41" s="1">
        <v>8</v>
      </c>
      <c r="R41" s="1">
        <v>2</v>
      </c>
      <c r="S41" s="1">
        <v>5</v>
      </c>
      <c r="T41" s="1">
        <v>4</v>
      </c>
      <c r="U41" s="1">
        <v>3</v>
      </c>
      <c r="V41" s="1">
        <v>7</v>
      </c>
      <c r="W41" s="1">
        <v>6</v>
      </c>
      <c r="X41" s="1">
        <v>1</v>
      </c>
      <c r="Y41" s="1" t="s">
        <v>239</v>
      </c>
      <c r="Z41" s="1" t="s">
        <v>73</v>
      </c>
      <c r="AA41" s="1" t="s">
        <v>240</v>
      </c>
      <c r="AB41" s="1" t="s">
        <v>149</v>
      </c>
      <c r="AJ41" s="1" t="s">
        <v>241</v>
      </c>
      <c r="AK41" s="1" t="s">
        <v>40</v>
      </c>
      <c r="AL41" s="1" t="s">
        <v>242</v>
      </c>
    </row>
    <row r="42" spans="1:38" x14ac:dyDescent="0.25">
      <c r="A42" s="2">
        <v>41</v>
      </c>
      <c r="B42" s="1" t="s">
        <v>37</v>
      </c>
      <c r="C42" s="1" t="s">
        <v>101</v>
      </c>
      <c r="D42" s="1" t="s">
        <v>39</v>
      </c>
      <c r="E42" s="1" t="s">
        <v>40</v>
      </c>
      <c r="F42" s="1" t="s">
        <v>41</v>
      </c>
      <c r="G42" s="1">
        <v>4</v>
      </c>
      <c r="H42" s="1" t="s">
        <v>69</v>
      </c>
      <c r="I42" s="1" t="s">
        <v>43</v>
      </c>
      <c r="J42" s="1" t="s">
        <v>40</v>
      </c>
      <c r="M42" s="1" t="s">
        <v>161</v>
      </c>
      <c r="N42" s="1" t="s">
        <v>243</v>
      </c>
      <c r="O42" s="1" t="s">
        <v>94</v>
      </c>
      <c r="P42" s="1" t="s">
        <v>47</v>
      </c>
      <c r="Q42" s="1">
        <v>7</v>
      </c>
      <c r="R42" s="1">
        <v>5</v>
      </c>
      <c r="S42" s="1">
        <v>6</v>
      </c>
      <c r="T42" s="1">
        <v>2</v>
      </c>
      <c r="U42" s="1">
        <v>3</v>
      </c>
      <c r="V42" s="1">
        <v>4</v>
      </c>
      <c r="W42" s="1">
        <v>8</v>
      </c>
      <c r="X42" s="1">
        <v>1</v>
      </c>
      <c r="Y42" s="1" t="s">
        <v>244</v>
      </c>
      <c r="Z42" s="1" t="s">
        <v>66</v>
      </c>
      <c r="AA42" s="1" t="s">
        <v>245</v>
      </c>
      <c r="AB42" s="1" t="s">
        <v>51</v>
      </c>
      <c r="AC42" s="1" t="s">
        <v>97</v>
      </c>
      <c r="AD42" s="1" t="s">
        <v>98</v>
      </c>
      <c r="AE42" s="1" t="s">
        <v>67</v>
      </c>
      <c r="AF42" s="1" t="s">
        <v>78</v>
      </c>
      <c r="AG42" s="1" t="s">
        <v>40</v>
      </c>
      <c r="AJ42" s="1" t="s">
        <v>55</v>
      </c>
      <c r="AK42" s="1" t="s">
        <v>40</v>
      </c>
      <c r="AL42" s="1" t="s">
        <v>246</v>
      </c>
    </row>
    <row r="43" spans="1:38" x14ac:dyDescent="0.25">
      <c r="A43" s="2">
        <v>42</v>
      </c>
      <c r="B43" s="1" t="s">
        <v>57</v>
      </c>
      <c r="C43" s="1" t="s">
        <v>101</v>
      </c>
      <c r="D43" s="1" t="s">
        <v>39</v>
      </c>
      <c r="E43" s="1" t="s">
        <v>40</v>
      </c>
      <c r="F43" s="1" t="s">
        <v>83</v>
      </c>
      <c r="G43" s="1">
        <v>4</v>
      </c>
      <c r="H43" s="1" t="s">
        <v>42</v>
      </c>
      <c r="I43" s="1" t="s">
        <v>43</v>
      </c>
      <c r="J43" s="1" t="s">
        <v>40</v>
      </c>
      <c r="M43" s="1" t="s">
        <v>44</v>
      </c>
      <c r="N43" s="1" t="s">
        <v>60</v>
      </c>
      <c r="O43" s="1" t="s">
        <v>247</v>
      </c>
      <c r="P43" s="1" t="s">
        <v>47</v>
      </c>
      <c r="Q43" s="1">
        <v>8</v>
      </c>
      <c r="R43" s="1">
        <v>7</v>
      </c>
      <c r="S43" s="1">
        <v>6</v>
      </c>
      <c r="T43" s="1">
        <v>5</v>
      </c>
      <c r="U43" s="1">
        <v>4</v>
      </c>
      <c r="V43" s="1">
        <v>3</v>
      </c>
      <c r="W43" s="1">
        <v>2</v>
      </c>
      <c r="X43" s="1">
        <v>1</v>
      </c>
      <c r="Y43" s="1" t="s">
        <v>248</v>
      </c>
      <c r="Z43" s="1" t="s">
        <v>66</v>
      </c>
      <c r="AA43" s="1" t="s">
        <v>249</v>
      </c>
      <c r="AB43" s="1" t="s">
        <v>51</v>
      </c>
      <c r="AC43" s="1" t="s">
        <v>250</v>
      </c>
      <c r="AD43" s="1" t="s">
        <v>66</v>
      </c>
      <c r="AE43" s="1" t="s">
        <v>251</v>
      </c>
      <c r="AF43" s="1" t="s">
        <v>78</v>
      </c>
      <c r="AG43" s="1" t="s">
        <v>40</v>
      </c>
      <c r="AJ43" s="1" t="s">
        <v>135</v>
      </c>
      <c r="AK43" s="1" t="s">
        <v>40</v>
      </c>
      <c r="AL43" s="1" t="s">
        <v>252</v>
      </c>
    </row>
    <row r="44" spans="1:38" x14ac:dyDescent="0.25">
      <c r="A44" s="2">
        <v>43</v>
      </c>
      <c r="B44" s="1" t="s">
        <v>57</v>
      </c>
      <c r="C44" s="1" t="s">
        <v>101</v>
      </c>
      <c r="D44" s="1" t="s">
        <v>39</v>
      </c>
      <c r="E44" s="1" t="s">
        <v>40</v>
      </c>
      <c r="F44" s="1" t="s">
        <v>58</v>
      </c>
      <c r="G44" s="1">
        <v>4</v>
      </c>
      <c r="H44" s="1" t="s">
        <v>69</v>
      </c>
      <c r="I44" s="1" t="s">
        <v>144</v>
      </c>
      <c r="J44" s="1" t="s">
        <v>71</v>
      </c>
      <c r="Q44" s="1">
        <v>5</v>
      </c>
      <c r="R44" s="1">
        <v>4</v>
      </c>
      <c r="S44" s="1">
        <v>8</v>
      </c>
      <c r="T44" s="1">
        <v>3</v>
      </c>
      <c r="U44" s="1">
        <v>2</v>
      </c>
      <c r="V44" s="1">
        <v>6</v>
      </c>
      <c r="W44" s="1">
        <v>7</v>
      </c>
      <c r="X44" s="1">
        <v>1</v>
      </c>
      <c r="Y44" s="1" t="s">
        <v>232</v>
      </c>
      <c r="Z44" s="1" t="s">
        <v>73</v>
      </c>
      <c r="AA44" s="1" t="s">
        <v>253</v>
      </c>
      <c r="AB44" s="1" t="s">
        <v>254</v>
      </c>
      <c r="AC44" s="1" t="s">
        <v>255</v>
      </c>
      <c r="AD44" s="1" t="s">
        <v>66</v>
      </c>
      <c r="AE44" s="1" t="s">
        <v>107</v>
      </c>
      <c r="AF44" s="1" t="s">
        <v>68</v>
      </c>
      <c r="AG44" s="1" t="s">
        <v>40</v>
      </c>
      <c r="AJ44" s="1" t="s">
        <v>256</v>
      </c>
      <c r="AK44" s="1" t="s">
        <v>40</v>
      </c>
      <c r="AL44" s="1" t="s">
        <v>56</v>
      </c>
    </row>
    <row r="45" spans="1:38" x14ac:dyDescent="0.25">
      <c r="A45" s="2">
        <v>44</v>
      </c>
      <c r="B45" s="1" t="s">
        <v>57</v>
      </c>
      <c r="C45" s="1" t="s">
        <v>101</v>
      </c>
      <c r="D45" s="1" t="s">
        <v>82</v>
      </c>
      <c r="E45" s="1" t="s">
        <v>40</v>
      </c>
      <c r="F45" s="1" t="s">
        <v>41</v>
      </c>
      <c r="G45" s="1">
        <v>4</v>
      </c>
      <c r="H45" s="1" t="s">
        <v>69</v>
      </c>
      <c r="I45" s="1" t="s">
        <v>144</v>
      </c>
      <c r="J45" s="1" t="s">
        <v>71</v>
      </c>
      <c r="Q45" s="1">
        <v>5</v>
      </c>
      <c r="R45" s="1">
        <v>4</v>
      </c>
      <c r="S45" s="1">
        <v>3</v>
      </c>
      <c r="T45" s="1">
        <v>1</v>
      </c>
      <c r="U45" s="1">
        <v>7</v>
      </c>
      <c r="V45" s="1">
        <v>8</v>
      </c>
      <c r="W45" s="1">
        <v>6</v>
      </c>
      <c r="X45" s="1">
        <v>2</v>
      </c>
      <c r="Y45" s="1" t="s">
        <v>111</v>
      </c>
      <c r="Z45" s="1" t="s">
        <v>73</v>
      </c>
      <c r="AA45" s="1" t="s">
        <v>257</v>
      </c>
      <c r="AB45" s="1" t="s">
        <v>149</v>
      </c>
      <c r="AJ45" s="1" t="s">
        <v>223</v>
      </c>
      <c r="AK45" s="1" t="s">
        <v>56</v>
      </c>
      <c r="AL45" s="1" t="s">
        <v>258</v>
      </c>
    </row>
    <row r="46" spans="1:38" x14ac:dyDescent="0.25">
      <c r="A46" s="2">
        <v>45</v>
      </c>
      <c r="B46" s="1" t="s">
        <v>57</v>
      </c>
      <c r="C46" s="1" t="s">
        <v>38</v>
      </c>
      <c r="D46" s="1" t="s">
        <v>39</v>
      </c>
      <c r="E46" s="1" t="s">
        <v>40</v>
      </c>
      <c r="F46" s="1" t="s">
        <v>41</v>
      </c>
      <c r="G46" s="1">
        <v>4</v>
      </c>
      <c r="H46" s="1" t="s">
        <v>69</v>
      </c>
      <c r="I46" s="1" t="s">
        <v>43</v>
      </c>
      <c r="J46" s="1" t="s">
        <v>71</v>
      </c>
      <c r="Q46" s="1">
        <v>7</v>
      </c>
      <c r="R46" s="1">
        <v>3</v>
      </c>
      <c r="S46" s="1">
        <v>4</v>
      </c>
      <c r="T46" s="1">
        <v>1</v>
      </c>
      <c r="U46" s="1">
        <v>5</v>
      </c>
      <c r="V46" s="1">
        <v>8</v>
      </c>
      <c r="W46" s="1">
        <v>6</v>
      </c>
      <c r="X46" s="1">
        <v>2</v>
      </c>
      <c r="Y46" s="1" t="s">
        <v>117</v>
      </c>
      <c r="Z46" s="1" t="s">
        <v>73</v>
      </c>
      <c r="AA46" s="1" t="s">
        <v>259</v>
      </c>
      <c r="AB46" s="1" t="s">
        <v>51</v>
      </c>
      <c r="AC46" s="1" t="s">
        <v>260</v>
      </c>
      <c r="AD46" s="1" t="s">
        <v>76</v>
      </c>
      <c r="AE46" s="1" t="s">
        <v>119</v>
      </c>
      <c r="AF46" s="1" t="s">
        <v>78</v>
      </c>
      <c r="AG46" s="1" t="s">
        <v>40</v>
      </c>
      <c r="AJ46" s="1" t="s">
        <v>261</v>
      </c>
      <c r="AK46" s="1" t="s">
        <v>40</v>
      </c>
      <c r="AL46" s="1" t="s">
        <v>262</v>
      </c>
    </row>
    <row r="47" spans="1:38" x14ac:dyDescent="0.25">
      <c r="A47" s="2">
        <v>46</v>
      </c>
      <c r="B47" s="1" t="s">
        <v>37</v>
      </c>
      <c r="C47" s="1" t="s">
        <v>38</v>
      </c>
      <c r="D47" s="1" t="s">
        <v>82</v>
      </c>
      <c r="E47" s="1" t="s">
        <v>56</v>
      </c>
    </row>
    <row r="48" spans="1:38" x14ac:dyDescent="0.25">
      <c r="A48" s="2">
        <v>47</v>
      </c>
      <c r="B48" s="1" t="s">
        <v>37</v>
      </c>
      <c r="C48" s="1" t="s">
        <v>101</v>
      </c>
      <c r="D48" s="1" t="s">
        <v>82</v>
      </c>
      <c r="E48" s="1" t="s">
        <v>40</v>
      </c>
      <c r="F48" s="1" t="s">
        <v>83</v>
      </c>
      <c r="G48" s="1">
        <v>5</v>
      </c>
      <c r="H48" s="1" t="s">
        <v>69</v>
      </c>
      <c r="I48" s="1" t="s">
        <v>43</v>
      </c>
      <c r="J48" s="1" t="s">
        <v>40</v>
      </c>
      <c r="M48" s="1" t="s">
        <v>59</v>
      </c>
      <c r="N48" s="1" t="s">
        <v>263</v>
      </c>
      <c r="O48" s="1" t="s">
        <v>152</v>
      </c>
      <c r="P48" s="1" t="s">
        <v>47</v>
      </c>
      <c r="Q48" s="1">
        <v>7</v>
      </c>
      <c r="R48" s="1">
        <v>2</v>
      </c>
      <c r="S48" s="1">
        <v>4</v>
      </c>
      <c r="T48" s="1">
        <v>3</v>
      </c>
      <c r="U48" s="1">
        <v>5</v>
      </c>
      <c r="V48" s="1">
        <v>6</v>
      </c>
      <c r="W48" s="1">
        <v>8</v>
      </c>
      <c r="X48" s="1">
        <v>1</v>
      </c>
      <c r="Y48" s="1" t="s">
        <v>264</v>
      </c>
      <c r="Z48" s="1" t="s">
        <v>63</v>
      </c>
      <c r="AA48" s="1" t="s">
        <v>265</v>
      </c>
      <c r="AB48" s="1" t="s">
        <v>51</v>
      </c>
      <c r="AC48" s="1" t="s">
        <v>266</v>
      </c>
      <c r="AD48" s="1" t="s">
        <v>63</v>
      </c>
      <c r="AE48" s="1" t="s">
        <v>267</v>
      </c>
      <c r="AF48" s="1" t="s">
        <v>78</v>
      </c>
      <c r="AG48" s="1" t="s">
        <v>40</v>
      </c>
      <c r="AJ48" s="1" t="s">
        <v>90</v>
      </c>
      <c r="AK48" s="1" t="s">
        <v>40</v>
      </c>
      <c r="AL48" s="1" t="s">
        <v>56</v>
      </c>
    </row>
    <row r="49" spans="1:38" x14ac:dyDescent="0.25">
      <c r="A49" s="2">
        <v>48</v>
      </c>
      <c r="B49" s="1" t="s">
        <v>57</v>
      </c>
      <c r="C49" s="1" t="s">
        <v>101</v>
      </c>
      <c r="D49" s="1" t="s">
        <v>39</v>
      </c>
      <c r="E49" s="1" t="s">
        <v>56</v>
      </c>
    </row>
    <row r="50" spans="1:38" x14ac:dyDescent="0.25">
      <c r="A50" s="2">
        <v>49</v>
      </c>
      <c r="B50" s="1" t="s">
        <v>37</v>
      </c>
      <c r="C50" s="1" t="s">
        <v>92</v>
      </c>
      <c r="D50" s="1" t="s">
        <v>39</v>
      </c>
      <c r="E50" s="1" t="s">
        <v>40</v>
      </c>
      <c r="F50" s="1" t="s">
        <v>58</v>
      </c>
      <c r="G50" s="1">
        <v>4</v>
      </c>
      <c r="H50" s="1" t="s">
        <v>69</v>
      </c>
      <c r="I50" s="1" t="s">
        <v>43</v>
      </c>
      <c r="J50" s="1" t="s">
        <v>40</v>
      </c>
      <c r="M50" s="1" t="s">
        <v>161</v>
      </c>
      <c r="N50" s="1" t="s">
        <v>263</v>
      </c>
      <c r="O50" s="1" t="s">
        <v>268</v>
      </c>
      <c r="P50" s="1" t="s">
        <v>269</v>
      </c>
      <c r="Q50" s="1">
        <v>5</v>
      </c>
      <c r="R50" s="1">
        <v>4</v>
      </c>
      <c r="S50" s="1">
        <v>6</v>
      </c>
      <c r="T50" s="1">
        <v>7</v>
      </c>
      <c r="U50" s="1">
        <v>3</v>
      </c>
      <c r="V50" s="1">
        <v>2</v>
      </c>
      <c r="W50" s="1">
        <v>8</v>
      </c>
      <c r="X50" s="1">
        <v>1</v>
      </c>
      <c r="Y50" s="1" t="s">
        <v>270</v>
      </c>
      <c r="Z50" s="1" t="s">
        <v>49</v>
      </c>
      <c r="AA50" s="1" t="s">
        <v>271</v>
      </c>
      <c r="AB50" s="1" t="s">
        <v>149</v>
      </c>
      <c r="AJ50" s="1" t="s">
        <v>114</v>
      </c>
      <c r="AK50" s="1" t="s">
        <v>40</v>
      </c>
      <c r="AL50" s="1" t="s">
        <v>272</v>
      </c>
    </row>
    <row r="51" spans="1:38" x14ac:dyDescent="0.25">
      <c r="A51" s="2">
        <v>50</v>
      </c>
      <c r="B51" s="1" t="s">
        <v>37</v>
      </c>
      <c r="C51" s="1" t="s">
        <v>38</v>
      </c>
      <c r="D51" s="1" t="s">
        <v>143</v>
      </c>
      <c r="E51" s="1" t="s">
        <v>40</v>
      </c>
      <c r="F51" s="1" t="s">
        <v>41</v>
      </c>
      <c r="G51" s="1">
        <v>3</v>
      </c>
      <c r="H51" s="1" t="s">
        <v>69</v>
      </c>
      <c r="I51" s="1" t="s">
        <v>43</v>
      </c>
      <c r="J51" s="1" t="s">
        <v>40</v>
      </c>
      <c r="M51" s="1" t="s">
        <v>44</v>
      </c>
      <c r="N51" s="1" t="s">
        <v>263</v>
      </c>
      <c r="O51" s="1" t="s">
        <v>127</v>
      </c>
      <c r="P51" s="1" t="s">
        <v>47</v>
      </c>
      <c r="Q51" s="1">
        <v>8</v>
      </c>
      <c r="R51" s="1">
        <v>2</v>
      </c>
      <c r="S51" s="1">
        <v>5</v>
      </c>
      <c r="T51" s="1">
        <v>4</v>
      </c>
      <c r="U51" s="1">
        <v>3</v>
      </c>
      <c r="V51" s="1">
        <v>6</v>
      </c>
      <c r="W51" s="1">
        <v>7</v>
      </c>
      <c r="X51" s="1">
        <v>1</v>
      </c>
      <c r="Y51" s="1" t="s">
        <v>111</v>
      </c>
      <c r="Z51" s="1" t="s">
        <v>73</v>
      </c>
      <c r="AA51" s="1" t="s">
        <v>273</v>
      </c>
      <c r="AB51" s="1" t="s">
        <v>51</v>
      </c>
      <c r="AC51" s="1" t="s">
        <v>97</v>
      </c>
      <c r="AD51" s="1" t="s">
        <v>98</v>
      </c>
      <c r="AE51" s="1" t="s">
        <v>274</v>
      </c>
      <c r="AF51" s="1" t="s">
        <v>78</v>
      </c>
      <c r="AG51" s="1" t="s">
        <v>40</v>
      </c>
      <c r="AJ51" s="1" t="s">
        <v>135</v>
      </c>
      <c r="AK51" s="1" t="s">
        <v>40</v>
      </c>
      <c r="AL51" s="1" t="s">
        <v>56</v>
      </c>
    </row>
    <row r="52" spans="1:38" x14ac:dyDescent="0.25">
      <c r="A52" s="2">
        <v>51</v>
      </c>
      <c r="B52" s="1" t="s">
        <v>57</v>
      </c>
      <c r="C52" s="1" t="s">
        <v>101</v>
      </c>
      <c r="D52" s="1" t="s">
        <v>39</v>
      </c>
      <c r="E52" s="1" t="s">
        <v>40</v>
      </c>
      <c r="F52" s="1" t="s">
        <v>83</v>
      </c>
      <c r="G52" s="1">
        <v>1</v>
      </c>
      <c r="H52" s="1" t="s">
        <v>69</v>
      </c>
      <c r="I52" s="1" t="s">
        <v>144</v>
      </c>
      <c r="J52" s="1" t="s">
        <v>71</v>
      </c>
      <c r="Q52" s="1">
        <v>7</v>
      </c>
      <c r="R52" s="1">
        <v>4</v>
      </c>
      <c r="S52" s="1">
        <v>5</v>
      </c>
      <c r="T52" s="1">
        <v>3</v>
      </c>
      <c r="U52" s="1">
        <v>2</v>
      </c>
      <c r="V52" s="1">
        <v>6</v>
      </c>
      <c r="W52" s="1">
        <v>8</v>
      </c>
      <c r="X52" s="1">
        <v>1</v>
      </c>
      <c r="Y52" s="1" t="s">
        <v>62</v>
      </c>
      <c r="Z52" s="1" t="s">
        <v>66</v>
      </c>
      <c r="AA52" s="1" t="s">
        <v>217</v>
      </c>
      <c r="AB52" s="1" t="s">
        <v>51</v>
      </c>
      <c r="AC52" s="1" t="s">
        <v>75</v>
      </c>
      <c r="AD52" s="1" t="s">
        <v>63</v>
      </c>
      <c r="AE52" s="1" t="s">
        <v>119</v>
      </c>
      <c r="AF52" s="1" t="s">
        <v>218</v>
      </c>
      <c r="AG52" s="1" t="s">
        <v>40</v>
      </c>
      <c r="AJ52" s="1" t="s">
        <v>114</v>
      </c>
      <c r="AK52" s="1" t="s">
        <v>40</v>
      </c>
      <c r="AL52" s="1" t="s">
        <v>275</v>
      </c>
    </row>
    <row r="53" spans="1:38" x14ac:dyDescent="0.25">
      <c r="A53" s="2">
        <v>52</v>
      </c>
      <c r="B53" s="1" t="s">
        <v>37</v>
      </c>
      <c r="C53" s="1" t="s">
        <v>101</v>
      </c>
      <c r="D53" s="1" t="s">
        <v>39</v>
      </c>
      <c r="E53" s="1" t="s">
        <v>40</v>
      </c>
      <c r="F53" s="1" t="s">
        <v>58</v>
      </c>
      <c r="G53" s="1">
        <v>2</v>
      </c>
      <c r="H53" s="1" t="s">
        <v>69</v>
      </c>
      <c r="I53" s="1" t="s">
        <v>144</v>
      </c>
      <c r="J53" s="1" t="s">
        <v>40</v>
      </c>
      <c r="M53" s="1" t="s">
        <v>44</v>
      </c>
      <c r="N53" s="1" t="s">
        <v>176</v>
      </c>
      <c r="O53" s="1" t="s">
        <v>276</v>
      </c>
      <c r="P53" s="1" t="s">
        <v>123</v>
      </c>
      <c r="Q53" s="1">
        <v>7</v>
      </c>
      <c r="R53" s="1">
        <v>2</v>
      </c>
      <c r="S53" s="1">
        <v>6</v>
      </c>
      <c r="T53" s="1">
        <v>3</v>
      </c>
      <c r="U53" s="1">
        <v>4</v>
      </c>
      <c r="V53" s="1">
        <v>5</v>
      </c>
      <c r="W53" s="1">
        <v>8</v>
      </c>
      <c r="X53" s="1">
        <v>1</v>
      </c>
      <c r="Y53" s="1" t="s">
        <v>236</v>
      </c>
      <c r="Z53" s="1" t="s">
        <v>66</v>
      </c>
      <c r="AA53" s="1" t="s">
        <v>277</v>
      </c>
      <c r="AB53" s="1" t="s">
        <v>149</v>
      </c>
      <c r="AJ53" s="1" t="s">
        <v>135</v>
      </c>
      <c r="AK53" s="1" t="s">
        <v>40</v>
      </c>
      <c r="AL53" s="1" t="s">
        <v>56</v>
      </c>
    </row>
    <row r="54" spans="1:38" x14ac:dyDescent="0.25">
      <c r="A54" s="2">
        <v>53</v>
      </c>
      <c r="B54" s="1" t="s">
        <v>57</v>
      </c>
      <c r="C54" s="1" t="s">
        <v>101</v>
      </c>
      <c r="D54" s="1" t="s">
        <v>39</v>
      </c>
      <c r="E54" s="1" t="s">
        <v>40</v>
      </c>
      <c r="F54" s="1" t="s">
        <v>41</v>
      </c>
      <c r="G54" s="1">
        <v>3</v>
      </c>
      <c r="H54" s="1" t="s">
        <v>69</v>
      </c>
      <c r="I54" s="1" t="s">
        <v>144</v>
      </c>
      <c r="J54" s="1" t="s">
        <v>71</v>
      </c>
      <c r="Q54" s="1">
        <v>1</v>
      </c>
      <c r="R54" s="1">
        <v>4</v>
      </c>
      <c r="S54" s="1">
        <v>6</v>
      </c>
      <c r="T54" s="1">
        <v>5</v>
      </c>
      <c r="U54" s="1">
        <v>3</v>
      </c>
      <c r="V54" s="1">
        <v>8</v>
      </c>
      <c r="W54" s="1">
        <v>7</v>
      </c>
      <c r="X54" s="1">
        <v>2</v>
      </c>
      <c r="Y54" s="1" t="s">
        <v>216</v>
      </c>
      <c r="Z54" s="1" t="s">
        <v>66</v>
      </c>
      <c r="AA54" s="1" t="s">
        <v>278</v>
      </c>
      <c r="AB54" s="1" t="s">
        <v>51</v>
      </c>
      <c r="AC54" s="1" t="s">
        <v>52</v>
      </c>
      <c r="AD54" s="1" t="s">
        <v>98</v>
      </c>
      <c r="AE54" s="1" t="s">
        <v>279</v>
      </c>
      <c r="AF54" s="1" t="s">
        <v>113</v>
      </c>
      <c r="AG54" s="1" t="s">
        <v>40</v>
      </c>
      <c r="AJ54" s="1" t="s">
        <v>55</v>
      </c>
      <c r="AK54" s="1" t="s">
        <v>40</v>
      </c>
      <c r="AL54" s="1" t="s">
        <v>280</v>
      </c>
    </row>
    <row r="55" spans="1:38" x14ac:dyDescent="0.25">
      <c r="A55" s="2">
        <v>54</v>
      </c>
      <c r="B55" s="1" t="s">
        <v>37</v>
      </c>
      <c r="C55" s="1" t="s">
        <v>101</v>
      </c>
      <c r="D55" s="1" t="s">
        <v>39</v>
      </c>
      <c r="E55" s="1" t="s">
        <v>40</v>
      </c>
      <c r="F55" s="1" t="s">
        <v>41</v>
      </c>
      <c r="G55" s="1">
        <v>3</v>
      </c>
      <c r="H55" s="1" t="s">
        <v>69</v>
      </c>
      <c r="I55" s="1" t="s">
        <v>144</v>
      </c>
      <c r="J55" s="1" t="s">
        <v>71</v>
      </c>
      <c r="Q55" s="1">
        <v>8</v>
      </c>
      <c r="R55" s="1">
        <v>3</v>
      </c>
      <c r="S55" s="1">
        <v>7</v>
      </c>
      <c r="T55" s="1">
        <v>6</v>
      </c>
      <c r="U55" s="1">
        <v>5</v>
      </c>
      <c r="V55" s="1">
        <v>4</v>
      </c>
      <c r="W55" s="1">
        <v>2</v>
      </c>
      <c r="X55" s="1">
        <v>1</v>
      </c>
      <c r="Y55" s="1" t="s">
        <v>281</v>
      </c>
      <c r="Z55" s="1" t="s">
        <v>66</v>
      </c>
      <c r="AA55" s="1" t="s">
        <v>282</v>
      </c>
      <c r="AB55" s="1" t="s">
        <v>51</v>
      </c>
      <c r="AC55" s="1" t="s">
        <v>75</v>
      </c>
      <c r="AD55" s="1" t="s">
        <v>76</v>
      </c>
      <c r="AE55" s="1" t="s">
        <v>283</v>
      </c>
      <c r="AF55" s="1" t="s">
        <v>68</v>
      </c>
      <c r="AG55" s="1" t="s">
        <v>40</v>
      </c>
      <c r="AJ55" s="1" t="s">
        <v>108</v>
      </c>
      <c r="AK55" s="1" t="s">
        <v>40</v>
      </c>
      <c r="AL55" s="1" t="s">
        <v>284</v>
      </c>
    </row>
    <row r="56" spans="1:38" x14ac:dyDescent="0.25">
      <c r="A56" s="2">
        <v>55</v>
      </c>
      <c r="B56" s="1" t="s">
        <v>57</v>
      </c>
      <c r="C56" s="1" t="s">
        <v>101</v>
      </c>
      <c r="D56" s="1" t="s">
        <v>39</v>
      </c>
      <c r="E56" s="1" t="s">
        <v>40</v>
      </c>
      <c r="F56" s="1" t="s">
        <v>41</v>
      </c>
      <c r="G56" s="1" t="s">
        <v>131</v>
      </c>
      <c r="H56" s="1" t="s">
        <v>42</v>
      </c>
      <c r="I56" s="1" t="s">
        <v>43</v>
      </c>
      <c r="J56" s="1" t="s">
        <v>71</v>
      </c>
      <c r="Q56" s="1">
        <v>3</v>
      </c>
      <c r="R56" s="1">
        <v>2</v>
      </c>
      <c r="S56" s="1">
        <v>6</v>
      </c>
      <c r="T56" s="1">
        <v>5</v>
      </c>
      <c r="U56" s="1">
        <v>4</v>
      </c>
      <c r="V56" s="1">
        <v>7</v>
      </c>
      <c r="W56" s="1">
        <v>8</v>
      </c>
      <c r="X56" s="1">
        <v>1</v>
      </c>
      <c r="Y56" s="1" t="s">
        <v>194</v>
      </c>
      <c r="Z56" s="1" t="s">
        <v>73</v>
      </c>
      <c r="AA56" s="1" t="s">
        <v>285</v>
      </c>
      <c r="AB56" s="1" t="s">
        <v>254</v>
      </c>
      <c r="AC56" s="1" t="s">
        <v>97</v>
      </c>
      <c r="AD56" s="1" t="s">
        <v>66</v>
      </c>
      <c r="AE56" s="1" t="s">
        <v>230</v>
      </c>
      <c r="AF56" s="1" t="s">
        <v>78</v>
      </c>
      <c r="AG56" s="1" t="s">
        <v>40</v>
      </c>
      <c r="AJ56" s="1" t="s">
        <v>223</v>
      </c>
      <c r="AK56" s="1" t="s">
        <v>40</v>
      </c>
      <c r="AL56" s="1" t="s">
        <v>56</v>
      </c>
    </row>
    <row r="57" spans="1:38" x14ac:dyDescent="0.25">
      <c r="A57" s="2">
        <v>56</v>
      </c>
      <c r="B57" s="1" t="s">
        <v>57</v>
      </c>
      <c r="C57" s="1" t="s">
        <v>101</v>
      </c>
      <c r="D57" s="1" t="s">
        <v>170</v>
      </c>
      <c r="E57" s="1" t="s">
        <v>40</v>
      </c>
      <c r="F57" s="1" t="s">
        <v>83</v>
      </c>
      <c r="G57" s="1">
        <v>3</v>
      </c>
      <c r="H57" s="1" t="s">
        <v>69</v>
      </c>
      <c r="I57" s="1" t="s">
        <v>43</v>
      </c>
      <c r="J57" s="1" t="s">
        <v>40</v>
      </c>
      <c r="M57" s="1" t="s">
        <v>59</v>
      </c>
      <c r="N57" s="1" t="s">
        <v>121</v>
      </c>
      <c r="O57" s="1" t="s">
        <v>286</v>
      </c>
      <c r="P57" s="1" t="s">
        <v>47</v>
      </c>
      <c r="Q57" s="1">
        <v>6</v>
      </c>
      <c r="R57" s="1">
        <v>4</v>
      </c>
      <c r="S57" s="1">
        <v>5</v>
      </c>
      <c r="T57" s="1">
        <v>3</v>
      </c>
      <c r="U57" s="1">
        <v>2</v>
      </c>
      <c r="V57" s="1">
        <v>7</v>
      </c>
      <c r="W57" s="1">
        <v>8</v>
      </c>
      <c r="X57" s="1">
        <v>1</v>
      </c>
      <c r="Y57" s="1" t="s">
        <v>287</v>
      </c>
      <c r="Z57" s="1" t="s">
        <v>73</v>
      </c>
      <c r="AA57" s="1" t="s">
        <v>288</v>
      </c>
      <c r="AB57" s="1" t="s">
        <v>254</v>
      </c>
      <c r="AC57" s="1" t="s">
        <v>106</v>
      </c>
      <c r="AD57" s="1" t="s">
        <v>66</v>
      </c>
      <c r="AE57" s="1" t="s">
        <v>289</v>
      </c>
      <c r="AF57" s="1" t="s">
        <v>78</v>
      </c>
      <c r="AG57" s="1" t="s">
        <v>40</v>
      </c>
      <c r="AJ57" s="1" t="s">
        <v>55</v>
      </c>
      <c r="AK57" s="1" t="s">
        <v>40</v>
      </c>
      <c r="AL57" s="1" t="s">
        <v>195</v>
      </c>
    </row>
    <row r="58" spans="1:38" x14ac:dyDescent="0.25">
      <c r="A58" s="2">
        <v>57</v>
      </c>
      <c r="B58" s="1" t="s">
        <v>37</v>
      </c>
      <c r="C58" s="1" t="s">
        <v>160</v>
      </c>
      <c r="D58" s="1" t="s">
        <v>82</v>
      </c>
      <c r="E58" s="1" t="s">
        <v>40</v>
      </c>
      <c r="F58" s="1" t="s">
        <v>58</v>
      </c>
      <c r="G58" s="1">
        <v>4</v>
      </c>
      <c r="H58" s="1" t="s">
        <v>42</v>
      </c>
      <c r="I58" s="1" t="s">
        <v>43</v>
      </c>
      <c r="J58" s="1" t="s">
        <v>40</v>
      </c>
      <c r="M58" s="1" t="s">
        <v>44</v>
      </c>
      <c r="N58" s="1" t="s">
        <v>93</v>
      </c>
      <c r="O58" s="1" t="s">
        <v>290</v>
      </c>
      <c r="P58" s="1" t="s">
        <v>47</v>
      </c>
      <c r="Q58" s="1">
        <v>8</v>
      </c>
      <c r="R58" s="1">
        <v>7</v>
      </c>
      <c r="S58" s="1">
        <v>6</v>
      </c>
      <c r="T58" s="1">
        <v>5</v>
      </c>
      <c r="U58" s="1">
        <v>4</v>
      </c>
      <c r="V58" s="1">
        <v>3</v>
      </c>
      <c r="W58" s="1">
        <v>2</v>
      </c>
      <c r="X58" s="1">
        <v>1</v>
      </c>
      <c r="Y58" s="1" t="s">
        <v>291</v>
      </c>
      <c r="Z58" s="1" t="s">
        <v>66</v>
      </c>
      <c r="AA58" s="1" t="s">
        <v>292</v>
      </c>
      <c r="AB58" s="1" t="s">
        <v>51</v>
      </c>
      <c r="AC58" s="1" t="s">
        <v>106</v>
      </c>
      <c r="AD58" s="1" t="s">
        <v>76</v>
      </c>
      <c r="AE58" s="1" t="s">
        <v>293</v>
      </c>
      <c r="AF58" s="1" t="s">
        <v>78</v>
      </c>
      <c r="AG58" s="1" t="s">
        <v>40</v>
      </c>
      <c r="AJ58" s="1" t="s">
        <v>150</v>
      </c>
      <c r="AK58" s="1" t="s">
        <v>40</v>
      </c>
      <c r="AL58" s="1" t="s">
        <v>294</v>
      </c>
    </row>
    <row r="59" spans="1:38" x14ac:dyDescent="0.25">
      <c r="A59" s="2">
        <v>58</v>
      </c>
      <c r="B59" s="1" t="s">
        <v>57</v>
      </c>
      <c r="C59" s="1" t="s">
        <v>38</v>
      </c>
      <c r="D59" s="1" t="s">
        <v>82</v>
      </c>
      <c r="E59" s="1" t="s">
        <v>40</v>
      </c>
      <c r="F59" s="1" t="s">
        <v>41</v>
      </c>
      <c r="G59" s="1">
        <v>3</v>
      </c>
      <c r="H59" s="1" t="s">
        <v>69</v>
      </c>
      <c r="I59" s="1" t="s">
        <v>43</v>
      </c>
      <c r="J59" s="1" t="s">
        <v>71</v>
      </c>
      <c r="Q59" s="1">
        <v>8</v>
      </c>
      <c r="R59" s="1">
        <v>7</v>
      </c>
      <c r="S59" s="1">
        <v>6</v>
      </c>
      <c r="T59" s="1">
        <v>5</v>
      </c>
      <c r="U59" s="1">
        <v>4</v>
      </c>
      <c r="V59" s="1">
        <v>3</v>
      </c>
      <c r="W59" s="1">
        <v>2</v>
      </c>
      <c r="X59" s="1">
        <v>1</v>
      </c>
      <c r="Y59" s="1" t="s">
        <v>239</v>
      </c>
      <c r="Z59" s="1" t="s">
        <v>73</v>
      </c>
      <c r="AA59" s="1" t="s">
        <v>295</v>
      </c>
      <c r="AB59" s="1" t="s">
        <v>51</v>
      </c>
      <c r="AC59" s="1" t="s">
        <v>97</v>
      </c>
      <c r="AD59" s="1" t="s">
        <v>98</v>
      </c>
      <c r="AE59" s="1" t="s">
        <v>296</v>
      </c>
      <c r="AF59" s="1" t="s">
        <v>78</v>
      </c>
      <c r="AG59" s="1" t="s">
        <v>40</v>
      </c>
      <c r="AJ59" s="1" t="s">
        <v>114</v>
      </c>
      <c r="AK59" s="1" t="s">
        <v>56</v>
      </c>
      <c r="AL59" s="1" t="s">
        <v>297</v>
      </c>
    </row>
    <row r="60" spans="1:38" x14ac:dyDescent="0.25">
      <c r="A60" s="2">
        <v>59</v>
      </c>
      <c r="B60" s="1" t="s">
        <v>37</v>
      </c>
      <c r="C60" s="1" t="s">
        <v>38</v>
      </c>
      <c r="D60" s="1" t="s">
        <v>82</v>
      </c>
      <c r="E60" s="1" t="s">
        <v>40</v>
      </c>
      <c r="F60" s="1" t="s">
        <v>41</v>
      </c>
      <c r="G60" s="1">
        <v>4</v>
      </c>
      <c r="H60" s="1" t="s">
        <v>69</v>
      </c>
      <c r="I60" s="1" t="s">
        <v>144</v>
      </c>
      <c r="J60" s="1" t="s">
        <v>71</v>
      </c>
      <c r="Q60" s="1">
        <v>7</v>
      </c>
      <c r="R60" s="1">
        <v>1</v>
      </c>
      <c r="S60" s="1">
        <v>6</v>
      </c>
      <c r="T60" s="1">
        <v>5</v>
      </c>
      <c r="U60" s="1">
        <v>4</v>
      </c>
      <c r="V60" s="1">
        <v>3</v>
      </c>
      <c r="W60" s="1">
        <v>8</v>
      </c>
      <c r="X60" s="1">
        <v>2</v>
      </c>
      <c r="Y60" s="1" t="s">
        <v>298</v>
      </c>
      <c r="Z60" s="1" t="s">
        <v>49</v>
      </c>
      <c r="AA60" s="1" t="s">
        <v>109</v>
      </c>
      <c r="AB60" s="1" t="s">
        <v>149</v>
      </c>
      <c r="AJ60" s="1" t="s">
        <v>135</v>
      </c>
      <c r="AK60" s="1" t="s">
        <v>40</v>
      </c>
      <c r="AL60" s="1" t="s">
        <v>299</v>
      </c>
    </row>
    <row r="61" spans="1:38" x14ac:dyDescent="0.25">
      <c r="A61" s="2">
        <v>60</v>
      </c>
      <c r="B61" s="1" t="s">
        <v>37</v>
      </c>
      <c r="C61" s="1" t="s">
        <v>160</v>
      </c>
      <c r="D61" s="1" t="s">
        <v>82</v>
      </c>
      <c r="E61" s="1" t="s">
        <v>40</v>
      </c>
      <c r="F61" s="1" t="s">
        <v>41</v>
      </c>
      <c r="G61" s="1">
        <v>3</v>
      </c>
      <c r="H61" s="1" t="s">
        <v>69</v>
      </c>
      <c r="I61" s="1" t="s">
        <v>144</v>
      </c>
      <c r="J61" s="1" t="s">
        <v>200</v>
      </c>
      <c r="K61" s="1" t="s">
        <v>201</v>
      </c>
      <c r="L61" s="1" t="s">
        <v>300</v>
      </c>
      <c r="AJ61" s="1" t="s">
        <v>301</v>
      </c>
      <c r="AK61" s="1" t="s">
        <v>40</v>
      </c>
      <c r="AL61" s="1" t="s">
        <v>56</v>
      </c>
    </row>
    <row r="62" spans="1:38" x14ac:dyDescent="0.25">
      <c r="A62" s="2">
        <v>61</v>
      </c>
      <c r="B62" s="1" t="s">
        <v>37</v>
      </c>
      <c r="C62" s="1" t="s">
        <v>38</v>
      </c>
      <c r="D62" s="1" t="s">
        <v>39</v>
      </c>
      <c r="E62" s="1" t="s">
        <v>40</v>
      </c>
      <c r="F62" s="1" t="s">
        <v>83</v>
      </c>
      <c r="G62" s="1">
        <v>4</v>
      </c>
      <c r="H62" s="1" t="s">
        <v>69</v>
      </c>
      <c r="I62" s="1" t="s">
        <v>43</v>
      </c>
      <c r="J62" s="1" t="s">
        <v>40</v>
      </c>
      <c r="M62" s="1" t="s">
        <v>59</v>
      </c>
      <c r="N62" s="1" t="s">
        <v>188</v>
      </c>
      <c r="O62" s="1" t="s">
        <v>152</v>
      </c>
      <c r="P62" s="1" t="s">
        <v>47</v>
      </c>
      <c r="Q62" s="1">
        <v>1</v>
      </c>
      <c r="R62" s="1">
        <v>3</v>
      </c>
      <c r="S62" s="1">
        <v>7</v>
      </c>
      <c r="T62" s="1">
        <v>4</v>
      </c>
      <c r="U62" s="1">
        <v>2</v>
      </c>
      <c r="V62" s="1">
        <v>6</v>
      </c>
      <c r="W62" s="1">
        <v>8</v>
      </c>
      <c r="X62" s="1">
        <v>5</v>
      </c>
      <c r="Y62" s="1" t="s">
        <v>204</v>
      </c>
      <c r="Z62" s="1" t="s">
        <v>63</v>
      </c>
      <c r="AA62" s="1" t="s">
        <v>302</v>
      </c>
      <c r="AB62" s="1" t="s">
        <v>51</v>
      </c>
      <c r="AC62" s="1" t="s">
        <v>75</v>
      </c>
      <c r="AD62" s="1" t="s">
        <v>66</v>
      </c>
      <c r="AE62" s="1" t="s">
        <v>126</v>
      </c>
      <c r="AF62" s="1" t="s">
        <v>78</v>
      </c>
      <c r="AG62" s="1" t="s">
        <v>40</v>
      </c>
      <c r="AJ62" s="1" t="s">
        <v>135</v>
      </c>
      <c r="AK62" s="1" t="s">
        <v>40</v>
      </c>
      <c r="AL62" s="1" t="s">
        <v>56</v>
      </c>
    </row>
    <row r="63" spans="1:38" x14ac:dyDescent="0.25">
      <c r="A63" s="2">
        <v>62</v>
      </c>
      <c r="B63" s="1" t="s">
        <v>37</v>
      </c>
      <c r="C63" s="1" t="s">
        <v>38</v>
      </c>
      <c r="D63" s="1" t="s">
        <v>170</v>
      </c>
      <c r="E63" s="1" t="s">
        <v>40</v>
      </c>
      <c r="F63" s="1" t="s">
        <v>58</v>
      </c>
      <c r="G63" s="1">
        <v>3</v>
      </c>
      <c r="H63" s="1" t="s">
        <v>42</v>
      </c>
      <c r="I63" s="1" t="s">
        <v>43</v>
      </c>
      <c r="J63" s="1" t="s">
        <v>40</v>
      </c>
      <c r="M63" s="1" t="s">
        <v>161</v>
      </c>
      <c r="N63" s="1" t="s">
        <v>102</v>
      </c>
      <c r="O63" s="1" t="s">
        <v>303</v>
      </c>
      <c r="P63" s="1" t="s">
        <v>47</v>
      </c>
      <c r="Q63" s="1">
        <v>8</v>
      </c>
      <c r="R63" s="1">
        <v>2</v>
      </c>
      <c r="S63" s="1">
        <v>7</v>
      </c>
      <c r="T63" s="1">
        <v>3</v>
      </c>
      <c r="U63" s="1">
        <v>4</v>
      </c>
      <c r="V63" s="1">
        <v>5</v>
      </c>
      <c r="W63" s="1">
        <v>6</v>
      </c>
      <c r="X63" s="1">
        <v>1</v>
      </c>
      <c r="Y63" s="1" t="s">
        <v>111</v>
      </c>
      <c r="Z63" s="1" t="s">
        <v>66</v>
      </c>
      <c r="AA63" s="1" t="s">
        <v>217</v>
      </c>
      <c r="AB63" s="1" t="s">
        <v>254</v>
      </c>
      <c r="AC63" s="1" t="s">
        <v>186</v>
      </c>
      <c r="AD63" s="1" t="s">
        <v>76</v>
      </c>
      <c r="AE63" s="1" t="s">
        <v>107</v>
      </c>
      <c r="AF63" s="1" t="s">
        <v>78</v>
      </c>
      <c r="AG63" s="1" t="s">
        <v>40</v>
      </c>
      <c r="AJ63" s="1" t="s">
        <v>55</v>
      </c>
      <c r="AK63" s="1" t="s">
        <v>40</v>
      </c>
      <c r="AL63" s="1" t="s">
        <v>304</v>
      </c>
    </row>
    <row r="64" spans="1:38" x14ac:dyDescent="0.25">
      <c r="A64" s="2">
        <v>63</v>
      </c>
      <c r="B64" s="1" t="s">
        <v>37</v>
      </c>
      <c r="C64" s="1" t="s">
        <v>92</v>
      </c>
      <c r="D64" s="1" t="s">
        <v>82</v>
      </c>
      <c r="E64" s="1" t="s">
        <v>40</v>
      </c>
      <c r="F64" s="1" t="s">
        <v>41</v>
      </c>
      <c r="G64" s="1">
        <v>4</v>
      </c>
      <c r="H64" s="1" t="s">
        <v>69</v>
      </c>
      <c r="I64" s="1" t="s">
        <v>43</v>
      </c>
      <c r="J64" s="1" t="s">
        <v>71</v>
      </c>
      <c r="Q64" s="1">
        <v>7</v>
      </c>
      <c r="R64" s="1">
        <v>4</v>
      </c>
      <c r="S64" s="1">
        <v>8</v>
      </c>
      <c r="T64" s="1">
        <v>1</v>
      </c>
      <c r="U64" s="1">
        <v>2</v>
      </c>
      <c r="V64" s="1">
        <v>6</v>
      </c>
      <c r="W64" s="1">
        <v>3</v>
      </c>
      <c r="X64" s="1">
        <v>5</v>
      </c>
      <c r="Y64" s="1" t="s">
        <v>305</v>
      </c>
      <c r="Z64" s="1" t="s">
        <v>66</v>
      </c>
      <c r="AA64" s="1" t="s">
        <v>306</v>
      </c>
      <c r="AB64" s="1" t="s">
        <v>51</v>
      </c>
      <c r="AC64" s="1" t="s">
        <v>307</v>
      </c>
      <c r="AD64" s="1" t="s">
        <v>66</v>
      </c>
      <c r="AE64" s="1" t="s">
        <v>119</v>
      </c>
      <c r="AF64" s="1" t="s">
        <v>78</v>
      </c>
      <c r="AG64" s="1" t="s">
        <v>40</v>
      </c>
      <c r="AJ64" s="1" t="s">
        <v>114</v>
      </c>
      <c r="AK64" s="1" t="s">
        <v>40</v>
      </c>
      <c r="AL64" s="1" t="s">
        <v>308</v>
      </c>
    </row>
    <row r="65" spans="1:38" x14ac:dyDescent="0.25">
      <c r="A65" s="2">
        <v>64</v>
      </c>
      <c r="B65" s="1" t="s">
        <v>37</v>
      </c>
      <c r="C65" s="1" t="s">
        <v>38</v>
      </c>
      <c r="D65" s="1" t="s">
        <v>82</v>
      </c>
      <c r="E65" s="1" t="s">
        <v>40</v>
      </c>
      <c r="F65" s="1" t="s">
        <v>41</v>
      </c>
      <c r="G65" s="1">
        <v>3</v>
      </c>
      <c r="H65" s="1" t="s">
        <v>69</v>
      </c>
      <c r="I65" s="1" t="s">
        <v>43</v>
      </c>
      <c r="J65" s="1" t="s">
        <v>71</v>
      </c>
      <c r="Q65" s="1">
        <v>3</v>
      </c>
      <c r="R65" s="1">
        <v>6</v>
      </c>
      <c r="S65" s="1">
        <v>5</v>
      </c>
      <c r="T65" s="1">
        <v>4</v>
      </c>
      <c r="U65" s="1">
        <v>2</v>
      </c>
      <c r="V65" s="1">
        <v>8</v>
      </c>
      <c r="W65" s="1">
        <v>7</v>
      </c>
      <c r="X65" s="1">
        <v>1</v>
      </c>
      <c r="Y65" s="1" t="s">
        <v>309</v>
      </c>
      <c r="Z65" s="1" t="s">
        <v>66</v>
      </c>
      <c r="AA65" s="1" t="s">
        <v>310</v>
      </c>
      <c r="AB65" s="1" t="s">
        <v>51</v>
      </c>
      <c r="AC65" s="1" t="s">
        <v>97</v>
      </c>
      <c r="AD65" s="1" t="s">
        <v>98</v>
      </c>
      <c r="AE65" s="1" t="s">
        <v>119</v>
      </c>
      <c r="AF65" s="1" t="s">
        <v>78</v>
      </c>
      <c r="AG65" s="1" t="s">
        <v>40</v>
      </c>
      <c r="AJ65" s="1" t="s">
        <v>55</v>
      </c>
      <c r="AK65" s="1" t="s">
        <v>56</v>
      </c>
      <c r="AL65" s="1" t="s">
        <v>258</v>
      </c>
    </row>
    <row r="66" spans="1:38" x14ac:dyDescent="0.25">
      <c r="A66" s="2">
        <v>65</v>
      </c>
      <c r="B66" s="1" t="s">
        <v>57</v>
      </c>
      <c r="C66" s="1" t="s">
        <v>101</v>
      </c>
      <c r="D66" s="1" t="s">
        <v>39</v>
      </c>
      <c r="E66" s="1" t="s">
        <v>40</v>
      </c>
      <c r="F66" s="1" t="s">
        <v>41</v>
      </c>
      <c r="G66" s="1">
        <v>3</v>
      </c>
      <c r="H66" s="1" t="s">
        <v>69</v>
      </c>
      <c r="I66" s="1" t="s">
        <v>144</v>
      </c>
      <c r="J66" s="1" t="s">
        <v>200</v>
      </c>
      <c r="K66" s="1" t="s">
        <v>212</v>
      </c>
      <c r="L66" s="1" t="s">
        <v>311</v>
      </c>
      <c r="AJ66" s="1" t="s">
        <v>55</v>
      </c>
      <c r="AK66" s="1" t="s">
        <v>40</v>
      </c>
      <c r="AL66" s="1" t="s">
        <v>312</v>
      </c>
    </row>
    <row r="67" spans="1:38" x14ac:dyDescent="0.25">
      <c r="A67" s="2">
        <v>66</v>
      </c>
      <c r="B67" s="1" t="s">
        <v>37</v>
      </c>
      <c r="C67" s="1" t="s">
        <v>101</v>
      </c>
      <c r="D67" s="1" t="s">
        <v>39</v>
      </c>
      <c r="E67" s="1" t="s">
        <v>40</v>
      </c>
      <c r="F67" s="1" t="s">
        <v>41</v>
      </c>
      <c r="G67" s="1">
        <v>3</v>
      </c>
      <c r="H67" s="1" t="s">
        <v>69</v>
      </c>
      <c r="I67" s="1" t="s">
        <v>43</v>
      </c>
      <c r="J67" s="1" t="s">
        <v>71</v>
      </c>
      <c r="Q67" s="1">
        <v>7</v>
      </c>
      <c r="R67" s="1">
        <v>3</v>
      </c>
      <c r="S67" s="1">
        <v>6</v>
      </c>
      <c r="T67" s="1">
        <v>5</v>
      </c>
      <c r="U67" s="1">
        <v>2</v>
      </c>
      <c r="V67" s="1">
        <v>4</v>
      </c>
      <c r="W67" s="1">
        <v>8</v>
      </c>
      <c r="X67" s="1">
        <v>1</v>
      </c>
      <c r="Y67" s="1" t="s">
        <v>313</v>
      </c>
      <c r="Z67" s="1" t="s">
        <v>66</v>
      </c>
      <c r="AA67" s="1" t="s">
        <v>195</v>
      </c>
      <c r="AB67" s="1" t="s">
        <v>254</v>
      </c>
      <c r="AC67" s="1" t="s">
        <v>314</v>
      </c>
      <c r="AD67" s="1" t="s">
        <v>66</v>
      </c>
      <c r="AE67" s="1" t="s">
        <v>107</v>
      </c>
      <c r="AF67" s="1" t="s">
        <v>218</v>
      </c>
      <c r="AG67" s="1" t="s">
        <v>40</v>
      </c>
      <c r="AJ67" s="1" t="s">
        <v>315</v>
      </c>
      <c r="AK67" s="1" t="s">
        <v>40</v>
      </c>
      <c r="AL67" s="1" t="s">
        <v>195</v>
      </c>
    </row>
    <row r="68" spans="1:38" x14ac:dyDescent="0.25">
      <c r="A68" s="2">
        <v>67</v>
      </c>
      <c r="B68" s="1" t="s">
        <v>57</v>
      </c>
      <c r="C68" s="1" t="s">
        <v>101</v>
      </c>
      <c r="D68" s="1" t="s">
        <v>39</v>
      </c>
      <c r="E68" s="1" t="s">
        <v>40</v>
      </c>
      <c r="F68" s="1" t="s">
        <v>41</v>
      </c>
      <c r="G68" s="1">
        <v>3</v>
      </c>
      <c r="H68" s="1" t="s">
        <v>84</v>
      </c>
      <c r="I68" s="1" t="s">
        <v>43</v>
      </c>
      <c r="J68" s="1" t="s">
        <v>40</v>
      </c>
      <c r="M68" s="1" t="s">
        <v>44</v>
      </c>
      <c r="N68" s="1" t="s">
        <v>208</v>
      </c>
      <c r="O68" s="1" t="s">
        <v>316</v>
      </c>
      <c r="P68" s="1" t="s">
        <v>47</v>
      </c>
      <c r="Q68" s="1">
        <v>7</v>
      </c>
      <c r="R68" s="1">
        <v>5</v>
      </c>
      <c r="S68" s="1">
        <v>6</v>
      </c>
      <c r="T68" s="1">
        <v>3</v>
      </c>
      <c r="U68" s="1">
        <v>2</v>
      </c>
      <c r="V68" s="1">
        <v>4</v>
      </c>
      <c r="W68" s="1">
        <v>8</v>
      </c>
      <c r="X68" s="1">
        <v>1</v>
      </c>
      <c r="Y68" s="1" t="s">
        <v>317</v>
      </c>
      <c r="Z68" s="1" t="s">
        <v>63</v>
      </c>
      <c r="AA68" s="1" t="s">
        <v>318</v>
      </c>
      <c r="AB68" s="1" t="s">
        <v>51</v>
      </c>
      <c r="AC68" s="1" t="s">
        <v>97</v>
      </c>
      <c r="AD68" s="1" t="s">
        <v>76</v>
      </c>
      <c r="AE68" s="1" t="s">
        <v>319</v>
      </c>
      <c r="AF68" s="1" t="s">
        <v>78</v>
      </c>
      <c r="AG68" s="1" t="s">
        <v>40</v>
      </c>
      <c r="AJ68" s="1" t="s">
        <v>320</v>
      </c>
      <c r="AK68" s="1" t="s">
        <v>40</v>
      </c>
      <c r="AL68" s="1" t="s">
        <v>321</v>
      </c>
    </row>
    <row r="69" spans="1:38" x14ac:dyDescent="0.25">
      <c r="A69" s="2">
        <v>68</v>
      </c>
      <c r="B69" s="1" t="s">
        <v>37</v>
      </c>
      <c r="C69" s="1" t="s">
        <v>101</v>
      </c>
      <c r="D69" s="1" t="s">
        <v>39</v>
      </c>
      <c r="E69" s="1" t="s">
        <v>40</v>
      </c>
      <c r="F69" s="1" t="s">
        <v>58</v>
      </c>
      <c r="G69" s="1">
        <v>2</v>
      </c>
      <c r="H69" s="1" t="s">
        <v>69</v>
      </c>
      <c r="I69" s="1" t="s">
        <v>43</v>
      </c>
      <c r="J69" s="1" t="s">
        <v>71</v>
      </c>
      <c r="Q69" s="1">
        <v>6</v>
      </c>
      <c r="R69" s="1">
        <v>3</v>
      </c>
      <c r="S69" s="1">
        <v>7</v>
      </c>
      <c r="T69" s="1">
        <v>8</v>
      </c>
      <c r="U69" s="1">
        <v>1</v>
      </c>
      <c r="V69" s="1">
        <v>4</v>
      </c>
      <c r="W69" s="1">
        <v>5</v>
      </c>
      <c r="X69" s="1">
        <v>2</v>
      </c>
      <c r="Y69" s="1" t="s">
        <v>111</v>
      </c>
      <c r="Z69" s="1" t="s">
        <v>73</v>
      </c>
      <c r="AA69" s="1" t="s">
        <v>322</v>
      </c>
      <c r="AB69" s="1" t="s">
        <v>254</v>
      </c>
      <c r="AC69" s="1" t="s">
        <v>97</v>
      </c>
      <c r="AD69" s="1" t="s">
        <v>98</v>
      </c>
      <c r="AE69" s="1" t="s">
        <v>126</v>
      </c>
      <c r="AF69" s="1" t="s">
        <v>78</v>
      </c>
      <c r="AG69" s="1" t="s">
        <v>40</v>
      </c>
      <c r="AJ69" s="1" t="s">
        <v>135</v>
      </c>
      <c r="AK69" s="1" t="s">
        <v>40</v>
      </c>
      <c r="AL69" s="1" t="s">
        <v>56</v>
      </c>
    </row>
    <row r="70" spans="1:38" x14ac:dyDescent="0.25">
      <c r="A70" s="2">
        <v>69</v>
      </c>
      <c r="B70" s="1" t="s">
        <v>37</v>
      </c>
      <c r="C70" s="1" t="s">
        <v>101</v>
      </c>
      <c r="D70" s="1" t="s">
        <v>110</v>
      </c>
    </row>
    <row r="71" spans="1:38" x14ac:dyDescent="0.25">
      <c r="A71" s="2">
        <v>70</v>
      </c>
      <c r="B71" s="1" t="s">
        <v>37</v>
      </c>
      <c r="C71" s="1" t="s">
        <v>101</v>
      </c>
      <c r="D71" s="1" t="s">
        <v>82</v>
      </c>
      <c r="E71" s="1" t="s">
        <v>40</v>
      </c>
      <c r="F71" s="1" t="s">
        <v>58</v>
      </c>
      <c r="G71" s="1">
        <v>3</v>
      </c>
      <c r="H71" s="1" t="s">
        <v>69</v>
      </c>
      <c r="I71" s="1" t="s">
        <v>43</v>
      </c>
      <c r="J71" s="1" t="s">
        <v>71</v>
      </c>
      <c r="Q71" s="1">
        <v>5</v>
      </c>
      <c r="R71" s="1">
        <v>4</v>
      </c>
      <c r="S71" s="1">
        <v>6</v>
      </c>
      <c r="T71" s="1">
        <v>3</v>
      </c>
      <c r="U71" s="1">
        <v>2</v>
      </c>
      <c r="V71" s="1">
        <v>7</v>
      </c>
      <c r="W71" s="1">
        <v>8</v>
      </c>
      <c r="X71" s="1">
        <v>1</v>
      </c>
      <c r="Y71" s="1" t="s">
        <v>111</v>
      </c>
      <c r="Z71" s="1" t="s">
        <v>66</v>
      </c>
      <c r="AA71" s="1" t="s">
        <v>323</v>
      </c>
      <c r="AB71" s="1" t="s">
        <v>51</v>
      </c>
      <c r="AC71" s="1" t="s">
        <v>324</v>
      </c>
      <c r="AD71" s="1" t="s">
        <v>66</v>
      </c>
      <c r="AE71" s="1" t="s">
        <v>325</v>
      </c>
      <c r="AF71" s="1" t="s">
        <v>68</v>
      </c>
      <c r="AG71" s="1" t="s">
        <v>40</v>
      </c>
      <c r="AJ71" s="1" t="s">
        <v>223</v>
      </c>
      <c r="AK71" s="1" t="s">
        <v>40</v>
      </c>
      <c r="AL71" s="1" t="s">
        <v>326</v>
      </c>
    </row>
    <row r="72" spans="1:38" x14ac:dyDescent="0.25">
      <c r="A72" s="2">
        <v>71</v>
      </c>
      <c r="B72" s="1" t="s">
        <v>37</v>
      </c>
      <c r="C72" s="1" t="s">
        <v>101</v>
      </c>
      <c r="D72" s="1" t="s">
        <v>39</v>
      </c>
      <c r="E72" s="1" t="s">
        <v>40</v>
      </c>
      <c r="F72" s="1" t="s">
        <v>58</v>
      </c>
      <c r="G72" s="1">
        <v>3</v>
      </c>
      <c r="H72" s="1" t="s">
        <v>69</v>
      </c>
      <c r="I72" s="1" t="s">
        <v>43</v>
      </c>
      <c r="J72" s="1" t="s">
        <v>40</v>
      </c>
      <c r="M72" s="1" t="s">
        <v>161</v>
      </c>
      <c r="N72" s="1" t="s">
        <v>45</v>
      </c>
      <c r="O72" s="1" t="s">
        <v>276</v>
      </c>
      <c r="P72" s="1" t="s">
        <v>47</v>
      </c>
      <c r="Q72" s="1">
        <v>5</v>
      </c>
      <c r="R72" s="1">
        <v>2</v>
      </c>
      <c r="S72" s="1">
        <v>7</v>
      </c>
      <c r="T72" s="1">
        <v>8</v>
      </c>
      <c r="U72" s="1">
        <v>3</v>
      </c>
      <c r="V72" s="1">
        <v>4</v>
      </c>
      <c r="W72" s="1">
        <v>6</v>
      </c>
      <c r="X72" s="1">
        <v>1</v>
      </c>
      <c r="Y72" s="1" t="s">
        <v>313</v>
      </c>
      <c r="Z72" s="1" t="s">
        <v>73</v>
      </c>
      <c r="AA72" s="1" t="s">
        <v>327</v>
      </c>
      <c r="AB72" s="1" t="s">
        <v>51</v>
      </c>
      <c r="AC72" s="1" t="s">
        <v>97</v>
      </c>
      <c r="AD72" s="1" t="s">
        <v>76</v>
      </c>
      <c r="AE72" s="1" t="s">
        <v>328</v>
      </c>
      <c r="AF72" s="1" t="s">
        <v>78</v>
      </c>
      <c r="AG72" s="1" t="s">
        <v>40</v>
      </c>
      <c r="AJ72" s="1" t="s">
        <v>90</v>
      </c>
      <c r="AK72" s="1" t="s">
        <v>40</v>
      </c>
      <c r="AL72" s="1" t="s">
        <v>56</v>
      </c>
    </row>
    <row r="73" spans="1:38" x14ac:dyDescent="0.25">
      <c r="A73" s="2">
        <v>72</v>
      </c>
      <c r="B73" s="1" t="s">
        <v>37</v>
      </c>
      <c r="C73" s="1" t="s">
        <v>38</v>
      </c>
      <c r="D73" s="1" t="s">
        <v>39</v>
      </c>
      <c r="E73" s="1" t="s">
        <v>40</v>
      </c>
      <c r="F73" s="1" t="s">
        <v>41</v>
      </c>
      <c r="G73" s="1">
        <v>4</v>
      </c>
      <c r="H73" s="1" t="s">
        <v>42</v>
      </c>
      <c r="I73" s="1" t="s">
        <v>70</v>
      </c>
      <c r="J73" s="1" t="s">
        <v>40</v>
      </c>
      <c r="M73" s="1" t="s">
        <v>85</v>
      </c>
      <c r="N73" s="1" t="s">
        <v>102</v>
      </c>
      <c r="O73" s="1" t="s">
        <v>46</v>
      </c>
      <c r="P73" s="1" t="s">
        <v>47</v>
      </c>
      <c r="Q73" s="1">
        <v>2</v>
      </c>
      <c r="R73" s="1">
        <v>3</v>
      </c>
      <c r="S73" s="1">
        <v>6</v>
      </c>
      <c r="T73" s="1">
        <v>7</v>
      </c>
      <c r="U73" s="1">
        <v>1</v>
      </c>
      <c r="V73" s="1">
        <v>4</v>
      </c>
      <c r="W73" s="1">
        <v>5</v>
      </c>
      <c r="X73" s="1">
        <v>8</v>
      </c>
      <c r="Y73" s="1" t="s">
        <v>329</v>
      </c>
      <c r="Z73" s="1" t="s">
        <v>49</v>
      </c>
      <c r="AA73" s="1" t="s">
        <v>330</v>
      </c>
      <c r="AB73" s="1" t="s">
        <v>51</v>
      </c>
      <c r="AC73" s="1" t="s">
        <v>97</v>
      </c>
      <c r="AD73" s="1" t="s">
        <v>76</v>
      </c>
      <c r="AE73" s="1" t="s">
        <v>99</v>
      </c>
      <c r="AF73" s="1" t="s">
        <v>78</v>
      </c>
      <c r="AG73" s="1" t="s">
        <v>40</v>
      </c>
      <c r="AJ73" s="1" t="s">
        <v>114</v>
      </c>
      <c r="AK73" s="1" t="s">
        <v>40</v>
      </c>
      <c r="AL73" s="1" t="s">
        <v>331</v>
      </c>
    </row>
    <row r="74" spans="1:38" x14ac:dyDescent="0.25">
      <c r="A74" s="2">
        <v>73</v>
      </c>
      <c r="B74" s="1" t="s">
        <v>57</v>
      </c>
      <c r="C74" s="1" t="s">
        <v>101</v>
      </c>
      <c r="D74" s="1" t="s">
        <v>39</v>
      </c>
      <c r="E74" s="1" t="s">
        <v>40</v>
      </c>
      <c r="F74" s="1" t="s">
        <v>58</v>
      </c>
      <c r="G74" s="1">
        <v>3</v>
      </c>
      <c r="H74" s="1" t="s">
        <v>69</v>
      </c>
      <c r="I74" s="1" t="s">
        <v>43</v>
      </c>
      <c r="J74" s="1" t="s">
        <v>71</v>
      </c>
      <c r="Q74" s="1">
        <v>8</v>
      </c>
      <c r="R74" s="1">
        <v>4</v>
      </c>
      <c r="S74" s="1">
        <v>3</v>
      </c>
      <c r="T74" s="1">
        <v>2</v>
      </c>
      <c r="U74" s="1">
        <v>5</v>
      </c>
      <c r="V74" s="1">
        <v>7</v>
      </c>
      <c r="W74" s="1">
        <v>6</v>
      </c>
      <c r="X74" s="1">
        <v>1</v>
      </c>
      <c r="Y74" s="1" t="s">
        <v>232</v>
      </c>
      <c r="Z74" s="1" t="s">
        <v>73</v>
      </c>
      <c r="AA74" s="1" t="s">
        <v>109</v>
      </c>
      <c r="AB74" s="1" t="s">
        <v>51</v>
      </c>
      <c r="AC74" s="1" t="s">
        <v>106</v>
      </c>
      <c r="AD74" s="1" t="s">
        <v>76</v>
      </c>
      <c r="AE74" s="1" t="s">
        <v>289</v>
      </c>
      <c r="AF74" s="1" t="s">
        <v>68</v>
      </c>
      <c r="AG74" s="1" t="s">
        <v>40</v>
      </c>
      <c r="AJ74" s="1" t="s">
        <v>90</v>
      </c>
      <c r="AK74" s="1" t="s">
        <v>40</v>
      </c>
      <c r="AL74" s="1" t="s">
        <v>109</v>
      </c>
    </row>
    <row r="75" spans="1:38" x14ac:dyDescent="0.25">
      <c r="A75" s="2">
        <v>74</v>
      </c>
      <c r="B75" s="1" t="s">
        <v>57</v>
      </c>
      <c r="C75" s="1" t="s">
        <v>160</v>
      </c>
      <c r="D75" s="1" t="s">
        <v>39</v>
      </c>
      <c r="E75" s="1" t="s">
        <v>40</v>
      </c>
      <c r="F75" s="1" t="s">
        <v>58</v>
      </c>
      <c r="G75" s="1">
        <v>3</v>
      </c>
      <c r="H75" s="1" t="s">
        <v>69</v>
      </c>
      <c r="I75" s="1" t="s">
        <v>43</v>
      </c>
      <c r="J75" s="1" t="s">
        <v>71</v>
      </c>
      <c r="Q75" s="1">
        <v>5</v>
      </c>
      <c r="R75" s="1">
        <v>1</v>
      </c>
      <c r="S75" s="1">
        <v>8</v>
      </c>
      <c r="T75" s="1">
        <v>6</v>
      </c>
      <c r="U75" s="1">
        <v>4</v>
      </c>
      <c r="V75" s="1">
        <v>7</v>
      </c>
      <c r="W75" s="1">
        <v>3</v>
      </c>
      <c r="X75" s="1">
        <v>2</v>
      </c>
      <c r="Y75" s="1" t="s">
        <v>62</v>
      </c>
      <c r="Z75" s="1" t="s">
        <v>73</v>
      </c>
      <c r="AA75" s="1" t="s">
        <v>332</v>
      </c>
      <c r="AB75" s="1" t="s">
        <v>51</v>
      </c>
      <c r="AC75" s="1" t="s">
        <v>314</v>
      </c>
      <c r="AD75" s="1" t="s">
        <v>76</v>
      </c>
      <c r="AE75" s="1" t="s">
        <v>126</v>
      </c>
      <c r="AF75" s="1" t="s">
        <v>78</v>
      </c>
      <c r="AG75" s="1" t="s">
        <v>40</v>
      </c>
      <c r="AJ75" s="1" t="s">
        <v>315</v>
      </c>
      <c r="AK75" s="1" t="s">
        <v>40</v>
      </c>
      <c r="AL75" s="1" t="s">
        <v>333</v>
      </c>
    </row>
    <row r="76" spans="1:38" x14ac:dyDescent="0.25">
      <c r="A76" s="2">
        <v>75</v>
      </c>
      <c r="B76" s="1" t="s">
        <v>37</v>
      </c>
      <c r="C76" s="1" t="s">
        <v>101</v>
      </c>
      <c r="D76" s="1" t="s">
        <v>39</v>
      </c>
      <c r="E76" s="1" t="s">
        <v>40</v>
      </c>
      <c r="F76" s="1" t="s">
        <v>41</v>
      </c>
      <c r="G76" s="1">
        <v>3</v>
      </c>
      <c r="H76" s="1" t="s">
        <v>69</v>
      </c>
      <c r="I76" s="1" t="s">
        <v>43</v>
      </c>
      <c r="J76" s="1" t="s">
        <v>40</v>
      </c>
      <c r="M76" s="1" t="s">
        <v>44</v>
      </c>
      <c r="N76" s="1" t="s">
        <v>334</v>
      </c>
      <c r="O76" s="1" t="s">
        <v>335</v>
      </c>
      <c r="P76" s="1" t="s">
        <v>47</v>
      </c>
      <c r="Q76" s="1">
        <v>8</v>
      </c>
      <c r="R76" s="1">
        <v>7</v>
      </c>
      <c r="S76" s="1">
        <v>6</v>
      </c>
      <c r="T76" s="1">
        <v>5</v>
      </c>
      <c r="U76" s="1">
        <v>4</v>
      </c>
      <c r="V76" s="1">
        <v>3</v>
      </c>
      <c r="W76" s="1">
        <v>2</v>
      </c>
      <c r="X76" s="1">
        <v>1</v>
      </c>
      <c r="Y76" s="1" t="s">
        <v>216</v>
      </c>
      <c r="Z76" s="1" t="s">
        <v>73</v>
      </c>
      <c r="AA76" s="1" t="s">
        <v>336</v>
      </c>
      <c r="AB76" s="1" t="s">
        <v>51</v>
      </c>
      <c r="AC76" s="1" t="s">
        <v>106</v>
      </c>
      <c r="AD76" s="1" t="s">
        <v>66</v>
      </c>
      <c r="AE76" s="1" t="s">
        <v>126</v>
      </c>
      <c r="AF76" s="1" t="s">
        <v>78</v>
      </c>
      <c r="AG76" s="1" t="s">
        <v>40</v>
      </c>
      <c r="AJ76" s="1" t="s">
        <v>223</v>
      </c>
      <c r="AK76" s="1" t="s">
        <v>40</v>
      </c>
      <c r="AL76" s="1" t="s">
        <v>56</v>
      </c>
    </row>
    <row r="77" spans="1:38" x14ac:dyDescent="0.25">
      <c r="A77" s="2">
        <v>76</v>
      </c>
      <c r="B77" s="1" t="s">
        <v>37</v>
      </c>
      <c r="C77" s="1" t="s">
        <v>38</v>
      </c>
      <c r="D77" s="1" t="s">
        <v>39</v>
      </c>
      <c r="E77" s="1" t="s">
        <v>40</v>
      </c>
      <c r="F77" s="1" t="s">
        <v>41</v>
      </c>
      <c r="G77" s="1">
        <v>3</v>
      </c>
      <c r="H77" s="1" t="s">
        <v>69</v>
      </c>
      <c r="I77" s="1" t="s">
        <v>43</v>
      </c>
      <c r="J77" s="1" t="s">
        <v>40</v>
      </c>
      <c r="M77" s="1" t="s">
        <v>59</v>
      </c>
      <c r="N77" s="1" t="s">
        <v>115</v>
      </c>
      <c r="O77" s="1" t="s">
        <v>337</v>
      </c>
      <c r="P77" s="1" t="s">
        <v>47</v>
      </c>
      <c r="Q77" s="1">
        <v>1</v>
      </c>
      <c r="R77" s="1">
        <v>6</v>
      </c>
      <c r="S77" s="1">
        <v>8</v>
      </c>
      <c r="T77" s="1">
        <v>7</v>
      </c>
      <c r="U77" s="1">
        <v>5</v>
      </c>
      <c r="V77" s="1">
        <v>4</v>
      </c>
      <c r="W77" s="1">
        <v>2</v>
      </c>
      <c r="X77" s="1">
        <v>3</v>
      </c>
      <c r="Y77" s="1" t="s">
        <v>338</v>
      </c>
      <c r="Z77" s="1" t="s">
        <v>66</v>
      </c>
      <c r="AA77" s="1" t="s">
        <v>339</v>
      </c>
      <c r="AB77" s="1" t="s">
        <v>51</v>
      </c>
      <c r="AC77" s="1" t="s">
        <v>75</v>
      </c>
      <c r="AD77" s="1" t="s">
        <v>66</v>
      </c>
      <c r="AE77" s="1" t="s">
        <v>319</v>
      </c>
      <c r="AF77" s="1" t="s">
        <v>68</v>
      </c>
      <c r="AG77" s="1" t="s">
        <v>40</v>
      </c>
      <c r="AJ77" s="1" t="s">
        <v>114</v>
      </c>
      <c r="AK77" s="1" t="s">
        <v>40</v>
      </c>
      <c r="AL77" s="1" t="s">
        <v>340</v>
      </c>
    </row>
    <row r="78" spans="1:38" x14ac:dyDescent="0.25">
      <c r="A78" s="2">
        <v>77</v>
      </c>
      <c r="B78" s="1" t="s">
        <v>37</v>
      </c>
      <c r="C78" s="1" t="s">
        <v>160</v>
      </c>
      <c r="D78" s="1" t="s">
        <v>110</v>
      </c>
    </row>
    <row r="79" spans="1:38" x14ac:dyDescent="0.25">
      <c r="A79" s="2">
        <v>78</v>
      </c>
      <c r="B79" s="1" t="s">
        <v>37</v>
      </c>
      <c r="C79" s="1" t="s">
        <v>38</v>
      </c>
      <c r="D79" s="1" t="s">
        <v>82</v>
      </c>
      <c r="E79" s="1" t="s">
        <v>40</v>
      </c>
      <c r="F79" s="1" t="s">
        <v>41</v>
      </c>
      <c r="G79" s="1">
        <v>5</v>
      </c>
      <c r="H79" s="1" t="s">
        <v>84</v>
      </c>
      <c r="I79" s="1" t="s">
        <v>43</v>
      </c>
      <c r="J79" s="1" t="s">
        <v>40</v>
      </c>
      <c r="M79" s="1" t="s">
        <v>161</v>
      </c>
      <c r="N79" s="1" t="s">
        <v>341</v>
      </c>
      <c r="O79" s="1" t="s">
        <v>342</v>
      </c>
      <c r="P79" s="1" t="s">
        <v>47</v>
      </c>
      <c r="Q79" s="1">
        <v>2</v>
      </c>
      <c r="R79" s="1">
        <v>4</v>
      </c>
      <c r="S79" s="1">
        <v>3</v>
      </c>
      <c r="T79" s="1">
        <v>6</v>
      </c>
      <c r="U79" s="1">
        <v>7</v>
      </c>
      <c r="V79" s="1">
        <v>5</v>
      </c>
      <c r="W79" s="1">
        <v>8</v>
      </c>
      <c r="X79" s="1">
        <v>1</v>
      </c>
      <c r="Y79" s="1" t="s">
        <v>239</v>
      </c>
      <c r="Z79" s="1" t="s">
        <v>66</v>
      </c>
      <c r="AA79" s="1" t="s">
        <v>343</v>
      </c>
      <c r="AB79" s="1" t="s">
        <v>344</v>
      </c>
      <c r="AJ79" s="1" t="s">
        <v>55</v>
      </c>
      <c r="AK79" s="1" t="s">
        <v>40</v>
      </c>
      <c r="AL79" s="1" t="s">
        <v>56</v>
      </c>
    </row>
    <row r="80" spans="1:38" x14ac:dyDescent="0.25">
      <c r="A80" s="2">
        <v>79</v>
      </c>
      <c r="B80" s="1" t="s">
        <v>37</v>
      </c>
      <c r="C80" s="1" t="s">
        <v>38</v>
      </c>
      <c r="D80" s="1" t="s">
        <v>39</v>
      </c>
      <c r="E80" s="1" t="s">
        <v>40</v>
      </c>
      <c r="F80" s="1" t="s">
        <v>58</v>
      </c>
      <c r="G80" s="1">
        <v>3</v>
      </c>
      <c r="H80" s="1" t="s">
        <v>84</v>
      </c>
      <c r="I80" s="1" t="s">
        <v>43</v>
      </c>
      <c r="J80" s="1" t="s">
        <v>71</v>
      </c>
      <c r="Q80" s="1">
        <v>8</v>
      </c>
      <c r="R80" s="1">
        <v>2</v>
      </c>
      <c r="S80" s="1">
        <v>7</v>
      </c>
      <c r="T80" s="1">
        <v>6</v>
      </c>
      <c r="U80" s="1">
        <v>4</v>
      </c>
      <c r="V80" s="1">
        <v>3</v>
      </c>
      <c r="W80" s="1">
        <v>5</v>
      </c>
      <c r="X80" s="1">
        <v>1</v>
      </c>
      <c r="Y80" s="1" t="s">
        <v>345</v>
      </c>
      <c r="Z80" s="1" t="s">
        <v>66</v>
      </c>
      <c r="AA80" s="1" t="s">
        <v>346</v>
      </c>
      <c r="AB80" s="1" t="s">
        <v>51</v>
      </c>
      <c r="AC80" s="1" t="s">
        <v>97</v>
      </c>
      <c r="AD80" s="1" t="s">
        <v>76</v>
      </c>
      <c r="AE80" s="1" t="s">
        <v>230</v>
      </c>
      <c r="AF80" s="1" t="s">
        <v>68</v>
      </c>
      <c r="AG80" s="1" t="s">
        <v>40</v>
      </c>
      <c r="AJ80" s="1" t="s">
        <v>135</v>
      </c>
      <c r="AK80" s="1" t="s">
        <v>40</v>
      </c>
      <c r="AL80" s="1" t="s">
        <v>56</v>
      </c>
    </row>
    <row r="81" spans="1:38" x14ac:dyDescent="0.25">
      <c r="A81" s="2">
        <v>80</v>
      </c>
      <c r="B81" s="1" t="s">
        <v>37</v>
      </c>
      <c r="C81" s="1" t="s">
        <v>101</v>
      </c>
      <c r="D81" s="1" t="s">
        <v>82</v>
      </c>
      <c r="E81" s="1" t="s">
        <v>40</v>
      </c>
      <c r="F81" s="1" t="s">
        <v>83</v>
      </c>
      <c r="G81" s="1">
        <v>1</v>
      </c>
      <c r="H81" s="1" t="s">
        <v>69</v>
      </c>
      <c r="I81" s="1" t="s">
        <v>43</v>
      </c>
      <c r="J81" s="1" t="s">
        <v>71</v>
      </c>
      <c r="Q81" s="1">
        <v>7</v>
      </c>
      <c r="R81" s="1">
        <v>2</v>
      </c>
      <c r="S81" s="1">
        <v>8</v>
      </c>
      <c r="T81" s="1">
        <v>5</v>
      </c>
      <c r="U81" s="1">
        <v>4</v>
      </c>
      <c r="V81" s="1">
        <v>3</v>
      </c>
      <c r="W81" s="1">
        <v>6</v>
      </c>
      <c r="X81" s="1">
        <v>1</v>
      </c>
      <c r="Y81" s="1" t="s">
        <v>347</v>
      </c>
      <c r="Z81" s="1" t="s">
        <v>66</v>
      </c>
      <c r="AA81" s="1" t="s">
        <v>348</v>
      </c>
      <c r="AB81" s="1" t="s">
        <v>254</v>
      </c>
      <c r="AC81" s="1" t="s">
        <v>97</v>
      </c>
      <c r="AD81" s="1" t="s">
        <v>98</v>
      </c>
      <c r="AE81" s="1" t="s">
        <v>119</v>
      </c>
      <c r="AF81" s="1" t="s">
        <v>68</v>
      </c>
      <c r="AG81" s="1" t="s">
        <v>40</v>
      </c>
      <c r="AJ81" s="1" t="s">
        <v>100</v>
      </c>
      <c r="AK81" s="1" t="s">
        <v>40</v>
      </c>
      <c r="AL81" s="1" t="s">
        <v>56</v>
      </c>
    </row>
    <row r="82" spans="1:38" x14ac:dyDescent="0.25">
      <c r="A82" s="2">
        <v>81</v>
      </c>
      <c r="B82" s="1" t="s">
        <v>37</v>
      </c>
      <c r="C82" s="1" t="s">
        <v>38</v>
      </c>
      <c r="D82" s="1" t="s">
        <v>39</v>
      </c>
      <c r="E82" s="1" t="s">
        <v>40</v>
      </c>
      <c r="F82" s="1" t="s">
        <v>83</v>
      </c>
      <c r="G82" s="1">
        <v>3</v>
      </c>
      <c r="H82" s="1" t="s">
        <v>69</v>
      </c>
      <c r="I82" s="1" t="s">
        <v>43</v>
      </c>
      <c r="J82" s="1" t="s">
        <v>40</v>
      </c>
      <c r="M82" s="1" t="s">
        <v>44</v>
      </c>
      <c r="N82" s="1" t="s">
        <v>121</v>
      </c>
      <c r="O82" s="1" t="s">
        <v>86</v>
      </c>
      <c r="P82" s="1" t="s">
        <v>47</v>
      </c>
      <c r="Q82" s="1">
        <v>8</v>
      </c>
      <c r="R82" s="1">
        <v>7</v>
      </c>
      <c r="S82" s="1">
        <v>6</v>
      </c>
      <c r="T82" s="1">
        <v>5</v>
      </c>
      <c r="U82" s="1">
        <v>4</v>
      </c>
      <c r="V82" s="1">
        <v>3</v>
      </c>
      <c r="W82" s="1">
        <v>2</v>
      </c>
      <c r="X82" s="1">
        <v>1</v>
      </c>
      <c r="Y82" s="1" t="s">
        <v>349</v>
      </c>
      <c r="Z82" s="1" t="s">
        <v>73</v>
      </c>
      <c r="AA82" s="1" t="s">
        <v>350</v>
      </c>
      <c r="AB82" s="1" t="s">
        <v>51</v>
      </c>
      <c r="AC82" s="1" t="s">
        <v>351</v>
      </c>
      <c r="AD82" s="1" t="s">
        <v>98</v>
      </c>
      <c r="AE82" s="1" t="s">
        <v>134</v>
      </c>
      <c r="AF82" s="1" t="s">
        <v>78</v>
      </c>
      <c r="AG82" s="1" t="s">
        <v>40</v>
      </c>
      <c r="AJ82" s="1" t="s">
        <v>114</v>
      </c>
      <c r="AK82" s="1" t="s">
        <v>40</v>
      </c>
      <c r="AL82" s="1" t="s">
        <v>56</v>
      </c>
    </row>
    <row r="83" spans="1:38" x14ac:dyDescent="0.25">
      <c r="A83" s="2">
        <v>82</v>
      </c>
      <c r="B83" s="1" t="s">
        <v>57</v>
      </c>
      <c r="C83" s="1" t="s">
        <v>160</v>
      </c>
      <c r="D83" s="1" t="s">
        <v>39</v>
      </c>
      <c r="E83" s="1" t="s">
        <v>40</v>
      </c>
      <c r="F83" s="1" t="s">
        <v>41</v>
      </c>
      <c r="G83" s="1">
        <v>4</v>
      </c>
      <c r="H83" s="1" t="s">
        <v>84</v>
      </c>
      <c r="I83" s="1" t="s">
        <v>144</v>
      </c>
      <c r="J83" s="1" t="s">
        <v>40</v>
      </c>
      <c r="M83" s="1" t="s">
        <v>44</v>
      </c>
      <c r="N83" s="1" t="s">
        <v>145</v>
      </c>
      <c r="O83" s="1" t="s">
        <v>187</v>
      </c>
      <c r="P83" s="1" t="s">
        <v>47</v>
      </c>
      <c r="Q83" s="1">
        <v>8</v>
      </c>
      <c r="R83" s="1">
        <v>5</v>
      </c>
      <c r="S83" s="1">
        <v>6</v>
      </c>
      <c r="T83" s="1">
        <v>4</v>
      </c>
      <c r="U83" s="1">
        <v>3</v>
      </c>
      <c r="V83" s="1">
        <v>2</v>
      </c>
      <c r="W83" s="1">
        <v>7</v>
      </c>
      <c r="X83" s="1">
        <v>1</v>
      </c>
      <c r="Y83" s="1" t="s">
        <v>111</v>
      </c>
      <c r="Z83" s="1" t="s">
        <v>49</v>
      </c>
      <c r="AA83" s="1" t="s">
        <v>352</v>
      </c>
      <c r="AB83" s="1" t="s">
        <v>149</v>
      </c>
      <c r="AJ83" s="1" t="s">
        <v>114</v>
      </c>
      <c r="AK83" s="1" t="s">
        <v>40</v>
      </c>
      <c r="AL83" s="1" t="s">
        <v>353</v>
      </c>
    </row>
    <row r="84" spans="1:38" x14ac:dyDescent="0.25">
      <c r="A84" s="2">
        <v>83</v>
      </c>
      <c r="B84" s="1" t="s">
        <v>57</v>
      </c>
      <c r="C84" s="1" t="s">
        <v>101</v>
      </c>
      <c r="D84" s="1" t="s">
        <v>39</v>
      </c>
      <c r="E84" s="1" t="s">
        <v>40</v>
      </c>
      <c r="F84" s="1" t="s">
        <v>58</v>
      </c>
      <c r="G84" s="1">
        <v>3</v>
      </c>
      <c r="H84" s="1" t="s">
        <v>69</v>
      </c>
      <c r="I84" s="1" t="s">
        <v>43</v>
      </c>
      <c r="J84" s="1" t="s">
        <v>40</v>
      </c>
      <c r="M84" s="1" t="s">
        <v>161</v>
      </c>
      <c r="N84" s="1" t="s">
        <v>115</v>
      </c>
      <c r="O84" s="1" t="s">
        <v>354</v>
      </c>
      <c r="P84" s="1" t="s">
        <v>123</v>
      </c>
      <c r="Q84" s="1">
        <v>8</v>
      </c>
      <c r="R84" s="1">
        <v>2</v>
      </c>
      <c r="S84" s="1">
        <v>4</v>
      </c>
      <c r="T84" s="1">
        <v>3</v>
      </c>
      <c r="U84" s="1">
        <v>5</v>
      </c>
      <c r="V84" s="1">
        <v>6</v>
      </c>
      <c r="W84" s="1">
        <v>7</v>
      </c>
      <c r="X84" s="1">
        <v>1</v>
      </c>
      <c r="Y84" s="1" t="s">
        <v>236</v>
      </c>
      <c r="Z84" s="1" t="s">
        <v>63</v>
      </c>
      <c r="AA84" s="1" t="s">
        <v>355</v>
      </c>
      <c r="AB84" s="1" t="s">
        <v>254</v>
      </c>
      <c r="AC84" s="1" t="s">
        <v>52</v>
      </c>
      <c r="AD84" s="1" t="s">
        <v>66</v>
      </c>
      <c r="AE84" s="1" t="s">
        <v>230</v>
      </c>
      <c r="AF84" s="1" t="s">
        <v>68</v>
      </c>
      <c r="AG84" s="1" t="s">
        <v>40</v>
      </c>
      <c r="AJ84" s="1" t="s">
        <v>108</v>
      </c>
      <c r="AK84" s="1" t="s">
        <v>40</v>
      </c>
      <c r="AL84" s="1" t="s">
        <v>356</v>
      </c>
    </row>
    <row r="85" spans="1:38" x14ac:dyDescent="0.25">
      <c r="A85" s="2">
        <v>84</v>
      </c>
      <c r="B85" s="1" t="s">
        <v>37</v>
      </c>
      <c r="C85" s="1" t="s">
        <v>357</v>
      </c>
      <c r="D85" s="1" t="s">
        <v>82</v>
      </c>
      <c r="E85" s="1" t="s">
        <v>40</v>
      </c>
      <c r="F85" s="1" t="s">
        <v>41</v>
      </c>
      <c r="G85" s="1">
        <v>3</v>
      </c>
      <c r="H85" s="1" t="s">
        <v>84</v>
      </c>
      <c r="I85" s="1" t="s">
        <v>43</v>
      </c>
      <c r="J85" s="1" t="s">
        <v>40</v>
      </c>
      <c r="M85" s="1" t="s">
        <v>59</v>
      </c>
      <c r="N85" s="1" t="s">
        <v>60</v>
      </c>
      <c r="O85" s="1" t="s">
        <v>127</v>
      </c>
      <c r="P85" s="1" t="s">
        <v>358</v>
      </c>
      <c r="Q85" s="1">
        <v>3</v>
      </c>
      <c r="R85" s="1">
        <v>1</v>
      </c>
      <c r="S85" s="1">
        <v>8</v>
      </c>
      <c r="T85" s="1">
        <v>6</v>
      </c>
      <c r="U85" s="1">
        <v>5</v>
      </c>
      <c r="V85" s="1">
        <v>2</v>
      </c>
      <c r="W85" s="1">
        <v>7</v>
      </c>
      <c r="X85" s="1">
        <v>4</v>
      </c>
      <c r="Y85" s="1" t="s">
        <v>270</v>
      </c>
      <c r="Z85" s="1" t="s">
        <v>66</v>
      </c>
      <c r="AA85" s="1" t="s">
        <v>359</v>
      </c>
      <c r="AB85" s="1" t="s">
        <v>51</v>
      </c>
      <c r="AC85" s="1" t="s">
        <v>97</v>
      </c>
      <c r="AD85" s="1" t="s">
        <v>98</v>
      </c>
      <c r="AE85" s="1" t="s">
        <v>99</v>
      </c>
      <c r="AF85" s="1" t="s">
        <v>68</v>
      </c>
      <c r="AG85" s="1" t="s">
        <v>40</v>
      </c>
      <c r="AJ85" s="1" t="s">
        <v>114</v>
      </c>
      <c r="AK85" s="1" t="s">
        <v>40</v>
      </c>
      <c r="AL85" s="1" t="s">
        <v>56</v>
      </c>
    </row>
    <row r="86" spans="1:38" x14ac:dyDescent="0.25">
      <c r="A86" s="2">
        <v>85</v>
      </c>
      <c r="B86" s="1" t="s">
        <v>37</v>
      </c>
      <c r="C86" s="1" t="s">
        <v>38</v>
      </c>
      <c r="D86" s="1" t="s">
        <v>39</v>
      </c>
      <c r="E86" s="1" t="s">
        <v>40</v>
      </c>
      <c r="F86" s="1" t="s">
        <v>58</v>
      </c>
      <c r="G86" s="1">
        <v>4</v>
      </c>
      <c r="H86" s="1" t="s">
        <v>84</v>
      </c>
      <c r="I86" s="1" t="s">
        <v>43</v>
      </c>
      <c r="J86" s="1" t="s">
        <v>40</v>
      </c>
      <c r="M86" s="1" t="s">
        <v>59</v>
      </c>
      <c r="N86" s="1" t="s">
        <v>341</v>
      </c>
      <c r="O86" s="1" t="s">
        <v>276</v>
      </c>
      <c r="P86" s="1" t="s">
        <v>47</v>
      </c>
      <c r="Q86" s="1">
        <v>8</v>
      </c>
      <c r="R86" s="1">
        <v>4</v>
      </c>
      <c r="S86" s="1">
        <v>2</v>
      </c>
      <c r="T86" s="1">
        <v>1</v>
      </c>
      <c r="U86" s="1">
        <v>3</v>
      </c>
      <c r="V86" s="1">
        <v>5</v>
      </c>
      <c r="W86" s="1">
        <v>7</v>
      </c>
      <c r="X86" s="1">
        <v>6</v>
      </c>
      <c r="Y86" s="1" t="s">
        <v>360</v>
      </c>
      <c r="Z86" s="1" t="s">
        <v>63</v>
      </c>
      <c r="AA86" s="1" t="s">
        <v>361</v>
      </c>
      <c r="AB86" s="1" t="s">
        <v>51</v>
      </c>
      <c r="AC86" s="1" t="s">
        <v>97</v>
      </c>
      <c r="AD86" s="1" t="s">
        <v>76</v>
      </c>
      <c r="AE86" s="1" t="s">
        <v>99</v>
      </c>
      <c r="AF86" s="1" t="s">
        <v>113</v>
      </c>
      <c r="AG86" s="1" t="s">
        <v>40</v>
      </c>
      <c r="AJ86" s="1" t="s">
        <v>55</v>
      </c>
      <c r="AK86" s="1" t="s">
        <v>40</v>
      </c>
      <c r="AL86" s="1" t="s">
        <v>56</v>
      </c>
    </row>
    <row r="87" spans="1:38" x14ac:dyDescent="0.25">
      <c r="A87" s="2">
        <v>86</v>
      </c>
      <c r="B87" s="1" t="s">
        <v>362</v>
      </c>
      <c r="C87" s="1" t="s">
        <v>101</v>
      </c>
      <c r="D87" s="1" t="s">
        <v>82</v>
      </c>
      <c r="E87" s="1" t="s">
        <v>40</v>
      </c>
      <c r="F87" s="1" t="s">
        <v>41</v>
      </c>
      <c r="G87" s="1">
        <v>5</v>
      </c>
      <c r="H87" s="1" t="s">
        <v>69</v>
      </c>
      <c r="I87" s="1" t="s">
        <v>144</v>
      </c>
      <c r="J87" s="1" t="s">
        <v>40</v>
      </c>
      <c r="M87" s="1" t="s">
        <v>44</v>
      </c>
      <c r="N87" s="1" t="s">
        <v>188</v>
      </c>
      <c r="O87" s="1" t="s">
        <v>363</v>
      </c>
      <c r="P87" s="1" t="s">
        <v>178</v>
      </c>
      <c r="Q87" s="1">
        <v>8</v>
      </c>
      <c r="R87" s="1">
        <v>7</v>
      </c>
      <c r="S87" s="1">
        <v>6</v>
      </c>
      <c r="T87" s="1">
        <v>5</v>
      </c>
      <c r="U87" s="1">
        <v>4</v>
      </c>
      <c r="V87" s="1">
        <v>3</v>
      </c>
      <c r="W87" s="1">
        <v>2</v>
      </c>
      <c r="X87" s="1">
        <v>1</v>
      </c>
      <c r="Y87" s="1" t="s">
        <v>364</v>
      </c>
      <c r="Z87" s="1" t="s">
        <v>66</v>
      </c>
      <c r="AA87" s="1" t="s">
        <v>365</v>
      </c>
      <c r="AB87" s="1" t="s">
        <v>149</v>
      </c>
      <c r="AJ87" s="1" t="s">
        <v>108</v>
      </c>
      <c r="AK87" s="1" t="s">
        <v>40</v>
      </c>
      <c r="AL87" s="1" t="s">
        <v>56</v>
      </c>
    </row>
    <row r="88" spans="1:38" x14ac:dyDescent="0.25">
      <c r="A88" s="2">
        <v>87</v>
      </c>
      <c r="B88" s="1" t="s">
        <v>37</v>
      </c>
      <c r="C88" s="1" t="s">
        <v>101</v>
      </c>
      <c r="D88" s="1" t="s">
        <v>39</v>
      </c>
      <c r="E88" s="1" t="s">
        <v>40</v>
      </c>
      <c r="F88" s="1" t="s">
        <v>41</v>
      </c>
      <c r="G88" s="1" t="s">
        <v>131</v>
      </c>
      <c r="H88" s="1" t="s">
        <v>69</v>
      </c>
      <c r="I88" s="1" t="s">
        <v>144</v>
      </c>
      <c r="J88" s="1" t="s">
        <v>40</v>
      </c>
      <c r="M88" s="1" t="s">
        <v>59</v>
      </c>
      <c r="N88" s="1" t="s">
        <v>215</v>
      </c>
      <c r="O88" s="1" t="s">
        <v>152</v>
      </c>
      <c r="P88" s="1" t="s">
        <v>178</v>
      </c>
      <c r="Q88" s="1">
        <v>7</v>
      </c>
      <c r="R88" s="1">
        <v>4</v>
      </c>
      <c r="S88" s="1">
        <v>3</v>
      </c>
      <c r="T88" s="1">
        <v>2</v>
      </c>
      <c r="U88" s="1">
        <v>6</v>
      </c>
      <c r="V88" s="1">
        <v>5</v>
      </c>
      <c r="W88" s="1">
        <v>8</v>
      </c>
      <c r="X88" s="1">
        <v>1</v>
      </c>
      <c r="Y88" s="1" t="s">
        <v>111</v>
      </c>
      <c r="Z88" s="1" t="s">
        <v>66</v>
      </c>
      <c r="AA88" s="1" t="s">
        <v>366</v>
      </c>
      <c r="AB88" s="1" t="s">
        <v>51</v>
      </c>
      <c r="AC88" s="1" t="s">
        <v>255</v>
      </c>
      <c r="AD88" s="1" t="s">
        <v>66</v>
      </c>
      <c r="AE88" s="1" t="s">
        <v>328</v>
      </c>
      <c r="AF88" s="1" t="s">
        <v>218</v>
      </c>
      <c r="AG88" s="1" t="s">
        <v>40</v>
      </c>
      <c r="AJ88" s="1" t="s">
        <v>55</v>
      </c>
      <c r="AK88" s="1" t="s">
        <v>40</v>
      </c>
      <c r="AL88" s="1" t="s">
        <v>367</v>
      </c>
    </row>
    <row r="89" spans="1:38" x14ac:dyDescent="0.25">
      <c r="A89" s="2">
        <v>88</v>
      </c>
      <c r="B89" s="1" t="s">
        <v>37</v>
      </c>
      <c r="C89" s="1" t="s">
        <v>38</v>
      </c>
      <c r="D89" s="1" t="s">
        <v>39</v>
      </c>
      <c r="E89" s="1" t="s">
        <v>56</v>
      </c>
    </row>
    <row r="90" spans="1:38" x14ac:dyDescent="0.25">
      <c r="A90" s="2">
        <v>89</v>
      </c>
      <c r="B90" s="1" t="s">
        <v>37</v>
      </c>
      <c r="C90" s="1" t="s">
        <v>101</v>
      </c>
      <c r="D90" s="1" t="s">
        <v>110</v>
      </c>
    </row>
    <row r="91" spans="1:38" x14ac:dyDescent="0.25">
      <c r="A91" s="2">
        <v>90</v>
      </c>
      <c r="B91" s="1" t="s">
        <v>37</v>
      </c>
      <c r="C91" s="1" t="s">
        <v>38</v>
      </c>
      <c r="D91" s="1" t="s">
        <v>82</v>
      </c>
      <c r="E91" s="1" t="s">
        <v>40</v>
      </c>
      <c r="F91" s="1" t="s">
        <v>368</v>
      </c>
      <c r="G91" s="1">
        <v>4</v>
      </c>
      <c r="H91" s="1" t="s">
        <v>69</v>
      </c>
      <c r="I91" s="1" t="s">
        <v>43</v>
      </c>
      <c r="J91" s="1" t="s">
        <v>40</v>
      </c>
      <c r="M91" s="1" t="s">
        <v>161</v>
      </c>
      <c r="N91" s="1" t="s">
        <v>369</v>
      </c>
      <c r="O91" s="1" t="s">
        <v>370</v>
      </c>
      <c r="P91" s="1" t="s">
        <v>47</v>
      </c>
      <c r="Q91" s="1">
        <v>6</v>
      </c>
      <c r="R91" s="1">
        <v>2</v>
      </c>
      <c r="S91" s="1">
        <v>7</v>
      </c>
      <c r="T91" s="1">
        <v>4</v>
      </c>
      <c r="U91" s="1">
        <v>3</v>
      </c>
      <c r="V91" s="1">
        <v>5</v>
      </c>
      <c r="W91" s="1">
        <v>8</v>
      </c>
      <c r="X91" s="1">
        <v>1</v>
      </c>
      <c r="Y91" s="1" t="s">
        <v>371</v>
      </c>
      <c r="Z91" s="1" t="s">
        <v>73</v>
      </c>
      <c r="AA91" s="1" t="s">
        <v>372</v>
      </c>
      <c r="AB91" s="1" t="s">
        <v>51</v>
      </c>
      <c r="AC91" s="1" t="s">
        <v>97</v>
      </c>
      <c r="AD91" s="1" t="s">
        <v>76</v>
      </c>
      <c r="AE91" s="1" t="s">
        <v>373</v>
      </c>
      <c r="AF91" s="1" t="s">
        <v>78</v>
      </c>
      <c r="AG91" s="1" t="s">
        <v>40</v>
      </c>
      <c r="AJ91" s="1" t="s">
        <v>55</v>
      </c>
      <c r="AK91" s="1" t="s">
        <v>40</v>
      </c>
      <c r="AL91" s="1" t="s">
        <v>56</v>
      </c>
    </row>
    <row r="92" spans="1:38" x14ac:dyDescent="0.25">
      <c r="A92" s="2">
        <v>91</v>
      </c>
      <c r="B92" s="1" t="s">
        <v>37</v>
      </c>
      <c r="C92" s="1" t="s">
        <v>101</v>
      </c>
      <c r="D92" s="1" t="s">
        <v>82</v>
      </c>
      <c r="E92" s="1" t="s">
        <v>40</v>
      </c>
      <c r="F92" s="1" t="s">
        <v>58</v>
      </c>
      <c r="G92" s="1">
        <v>2</v>
      </c>
      <c r="H92" s="1" t="s">
        <v>69</v>
      </c>
      <c r="I92" s="1" t="s">
        <v>43</v>
      </c>
      <c r="J92" s="1" t="s">
        <v>71</v>
      </c>
      <c r="Q92" s="1">
        <v>8</v>
      </c>
      <c r="R92" s="1">
        <v>6</v>
      </c>
      <c r="S92" s="1">
        <v>7</v>
      </c>
      <c r="T92" s="1">
        <v>5</v>
      </c>
      <c r="U92" s="1">
        <v>2</v>
      </c>
      <c r="V92" s="1">
        <v>3</v>
      </c>
      <c r="W92" s="1">
        <v>4</v>
      </c>
      <c r="X92" s="1">
        <v>1</v>
      </c>
      <c r="Y92" s="1" t="s">
        <v>360</v>
      </c>
      <c r="Z92" s="1" t="s">
        <v>63</v>
      </c>
      <c r="AA92" s="1" t="s">
        <v>374</v>
      </c>
      <c r="AB92" s="1" t="s">
        <v>51</v>
      </c>
      <c r="AC92" s="1" t="s">
        <v>351</v>
      </c>
      <c r="AD92" s="1" t="s">
        <v>66</v>
      </c>
      <c r="AE92" s="1" t="s">
        <v>230</v>
      </c>
      <c r="AF92" s="1" t="s">
        <v>78</v>
      </c>
      <c r="AG92" s="1" t="s">
        <v>40</v>
      </c>
      <c r="AJ92" s="1" t="s">
        <v>114</v>
      </c>
      <c r="AK92" s="1" t="s">
        <v>40</v>
      </c>
      <c r="AL92" s="1" t="s">
        <v>375</v>
      </c>
    </row>
    <row r="93" spans="1:38" x14ac:dyDescent="0.25">
      <c r="A93" s="2">
        <v>92</v>
      </c>
      <c r="B93" s="1" t="s">
        <v>37</v>
      </c>
      <c r="C93" s="1" t="s">
        <v>101</v>
      </c>
      <c r="D93" s="1" t="s">
        <v>39</v>
      </c>
      <c r="E93" s="1" t="s">
        <v>40</v>
      </c>
      <c r="F93" s="1" t="s">
        <v>41</v>
      </c>
      <c r="G93" s="1" t="s">
        <v>131</v>
      </c>
      <c r="H93" s="1" t="s">
        <v>69</v>
      </c>
      <c r="I93" s="1" t="s">
        <v>43</v>
      </c>
      <c r="J93" s="1" t="s">
        <v>40</v>
      </c>
      <c r="M93" s="1" t="s">
        <v>59</v>
      </c>
      <c r="N93" s="1" t="s">
        <v>263</v>
      </c>
      <c r="O93" s="1" t="s">
        <v>376</v>
      </c>
      <c r="P93" s="1" t="s">
        <v>47</v>
      </c>
      <c r="Q93" s="1">
        <v>6</v>
      </c>
      <c r="R93" s="1">
        <v>7</v>
      </c>
      <c r="S93" s="1">
        <v>5</v>
      </c>
      <c r="T93" s="1">
        <v>8</v>
      </c>
      <c r="U93" s="1">
        <v>4</v>
      </c>
      <c r="V93" s="1">
        <v>3</v>
      </c>
      <c r="W93" s="1">
        <v>2</v>
      </c>
      <c r="X93" s="1">
        <v>1</v>
      </c>
      <c r="Y93" s="1" t="s">
        <v>111</v>
      </c>
      <c r="Z93" s="1" t="s">
        <v>66</v>
      </c>
      <c r="AA93" s="1" t="s">
        <v>377</v>
      </c>
      <c r="AB93" s="1" t="s">
        <v>51</v>
      </c>
      <c r="AC93" s="1" t="s">
        <v>75</v>
      </c>
      <c r="AD93" s="1" t="s">
        <v>66</v>
      </c>
      <c r="AE93" s="1" t="s">
        <v>378</v>
      </c>
      <c r="AF93" s="1" t="s">
        <v>68</v>
      </c>
      <c r="AG93" s="1" t="s">
        <v>40</v>
      </c>
      <c r="AJ93" s="1" t="s">
        <v>55</v>
      </c>
      <c r="AK93" s="1" t="s">
        <v>40</v>
      </c>
      <c r="AL93" s="1" t="s">
        <v>379</v>
      </c>
    </row>
    <row r="94" spans="1:38" x14ac:dyDescent="0.25">
      <c r="A94" s="2">
        <v>93</v>
      </c>
      <c r="B94" s="1" t="s">
        <v>37</v>
      </c>
      <c r="C94" s="1" t="s">
        <v>101</v>
      </c>
      <c r="D94" s="1" t="s">
        <v>39</v>
      </c>
      <c r="E94" s="1" t="s">
        <v>40</v>
      </c>
      <c r="F94" s="1" t="s">
        <v>58</v>
      </c>
      <c r="G94" s="1">
        <v>4</v>
      </c>
      <c r="H94" s="1" t="s">
        <v>69</v>
      </c>
      <c r="I94" s="1" t="s">
        <v>70</v>
      </c>
      <c r="J94" s="1" t="s">
        <v>40</v>
      </c>
      <c r="M94" s="1" t="s">
        <v>44</v>
      </c>
      <c r="N94" s="1" t="s">
        <v>45</v>
      </c>
      <c r="O94" s="1" t="s">
        <v>86</v>
      </c>
      <c r="P94" s="1" t="s">
        <v>47</v>
      </c>
      <c r="Q94" s="1">
        <v>8</v>
      </c>
      <c r="R94" s="1">
        <v>7</v>
      </c>
      <c r="S94" s="1">
        <v>2</v>
      </c>
      <c r="T94" s="1">
        <v>6</v>
      </c>
      <c r="U94" s="1">
        <v>5</v>
      </c>
      <c r="V94" s="1">
        <v>4</v>
      </c>
      <c r="W94" s="1">
        <v>3</v>
      </c>
      <c r="X94" s="1">
        <v>1</v>
      </c>
      <c r="Y94" s="1" t="s">
        <v>111</v>
      </c>
      <c r="Z94" s="1" t="s">
        <v>66</v>
      </c>
      <c r="AA94" s="1" t="s">
        <v>380</v>
      </c>
      <c r="AB94" s="1" t="s">
        <v>51</v>
      </c>
      <c r="AC94" s="1" t="s">
        <v>97</v>
      </c>
      <c r="AD94" s="1" t="s">
        <v>76</v>
      </c>
      <c r="AE94" s="1" t="s">
        <v>230</v>
      </c>
      <c r="AF94" s="1" t="s">
        <v>78</v>
      </c>
      <c r="AG94" s="1" t="s">
        <v>40</v>
      </c>
      <c r="AJ94" s="1" t="s">
        <v>55</v>
      </c>
      <c r="AK94" s="1" t="s">
        <v>40</v>
      </c>
      <c r="AL94" s="1" t="s">
        <v>56</v>
      </c>
    </row>
    <row r="95" spans="1:38" x14ac:dyDescent="0.25">
      <c r="A95" s="2">
        <v>94</v>
      </c>
      <c r="B95" s="1" t="s">
        <v>37</v>
      </c>
      <c r="C95" s="1" t="s">
        <v>101</v>
      </c>
      <c r="D95" s="1" t="s">
        <v>39</v>
      </c>
      <c r="E95" s="1" t="s">
        <v>40</v>
      </c>
      <c r="F95" s="1" t="s">
        <v>58</v>
      </c>
      <c r="G95" s="1">
        <v>2</v>
      </c>
      <c r="H95" s="1" t="s">
        <v>69</v>
      </c>
      <c r="I95" s="1" t="s">
        <v>43</v>
      </c>
      <c r="J95" s="1" t="s">
        <v>71</v>
      </c>
      <c r="Q95" s="1">
        <v>6</v>
      </c>
      <c r="R95" s="1">
        <v>7</v>
      </c>
      <c r="S95" s="1">
        <v>5</v>
      </c>
      <c r="T95" s="1">
        <v>4</v>
      </c>
      <c r="U95" s="1">
        <v>3</v>
      </c>
      <c r="V95" s="1">
        <v>2</v>
      </c>
      <c r="W95" s="1">
        <v>8</v>
      </c>
      <c r="X95" s="1">
        <v>1</v>
      </c>
      <c r="Y95" s="1" t="s">
        <v>232</v>
      </c>
      <c r="Z95" s="1" t="s">
        <v>63</v>
      </c>
      <c r="AA95" s="1" t="s">
        <v>381</v>
      </c>
      <c r="AB95" s="1" t="s">
        <v>254</v>
      </c>
      <c r="AC95" s="1" t="s">
        <v>97</v>
      </c>
      <c r="AD95" s="1" t="s">
        <v>76</v>
      </c>
      <c r="AE95" s="1" t="s">
        <v>382</v>
      </c>
      <c r="AF95" s="1" t="s">
        <v>218</v>
      </c>
      <c r="AG95" s="1" t="s">
        <v>40</v>
      </c>
      <c r="AJ95" s="1" t="s">
        <v>135</v>
      </c>
      <c r="AK95" s="1" t="s">
        <v>40</v>
      </c>
      <c r="AL95" s="1" t="s">
        <v>109</v>
      </c>
    </row>
    <row r="96" spans="1:38" x14ac:dyDescent="0.25">
      <c r="A96" s="2">
        <v>95</v>
      </c>
      <c r="B96" s="1" t="s">
        <v>37</v>
      </c>
      <c r="C96" s="1" t="s">
        <v>101</v>
      </c>
      <c r="D96" s="1" t="s">
        <v>39</v>
      </c>
      <c r="E96" s="1" t="s">
        <v>40</v>
      </c>
      <c r="F96" s="1" t="s">
        <v>41</v>
      </c>
      <c r="G96" s="1">
        <v>4</v>
      </c>
      <c r="H96" s="1" t="s">
        <v>69</v>
      </c>
      <c r="I96" s="1" t="s">
        <v>43</v>
      </c>
      <c r="J96" s="1" t="s">
        <v>71</v>
      </c>
      <c r="Q96" s="1">
        <v>5</v>
      </c>
      <c r="R96" s="1">
        <v>6</v>
      </c>
      <c r="S96" s="1">
        <v>3</v>
      </c>
      <c r="T96" s="1">
        <v>2</v>
      </c>
      <c r="U96" s="1">
        <v>4</v>
      </c>
      <c r="V96" s="1">
        <v>8</v>
      </c>
      <c r="W96" s="1">
        <v>7</v>
      </c>
      <c r="X96" s="1">
        <v>1</v>
      </c>
      <c r="Y96" s="1" t="s">
        <v>383</v>
      </c>
      <c r="Z96" s="1" t="s">
        <v>73</v>
      </c>
      <c r="AA96" s="1" t="s">
        <v>384</v>
      </c>
      <c r="AB96" s="1" t="s">
        <v>254</v>
      </c>
      <c r="AC96" s="1" t="s">
        <v>106</v>
      </c>
      <c r="AD96" s="1" t="s">
        <v>76</v>
      </c>
      <c r="AE96" s="1" t="s">
        <v>382</v>
      </c>
      <c r="AF96" s="1" t="s">
        <v>78</v>
      </c>
      <c r="AG96" s="1" t="s">
        <v>40</v>
      </c>
      <c r="AJ96" s="1" t="s">
        <v>108</v>
      </c>
      <c r="AK96" s="1" t="s">
        <v>40</v>
      </c>
      <c r="AL96" s="1" t="s">
        <v>275</v>
      </c>
    </row>
    <row r="97" spans="1:38" x14ac:dyDescent="0.25">
      <c r="A97" s="2">
        <v>96</v>
      </c>
      <c r="B97" s="1" t="s">
        <v>37</v>
      </c>
      <c r="C97" s="1" t="s">
        <v>357</v>
      </c>
      <c r="D97" s="1" t="s">
        <v>39</v>
      </c>
      <c r="E97" s="1" t="s">
        <v>40</v>
      </c>
      <c r="F97" s="1" t="s">
        <v>58</v>
      </c>
      <c r="G97" s="1">
        <v>2</v>
      </c>
      <c r="H97" s="1" t="s">
        <v>69</v>
      </c>
      <c r="I97" s="1" t="s">
        <v>43</v>
      </c>
      <c r="J97" s="1" t="s">
        <v>71</v>
      </c>
      <c r="Q97" s="1">
        <v>7</v>
      </c>
      <c r="R97" s="1">
        <v>6</v>
      </c>
      <c r="S97" s="1">
        <v>8</v>
      </c>
      <c r="T97" s="1">
        <v>3</v>
      </c>
      <c r="U97" s="1">
        <v>1</v>
      </c>
      <c r="V97" s="1">
        <v>2</v>
      </c>
      <c r="W97" s="1">
        <v>5</v>
      </c>
      <c r="X97" s="1">
        <v>4</v>
      </c>
      <c r="Y97" s="1" t="s">
        <v>385</v>
      </c>
      <c r="Z97" s="1" t="s">
        <v>73</v>
      </c>
      <c r="AA97" s="1" t="s">
        <v>386</v>
      </c>
      <c r="AB97" s="1" t="s">
        <v>254</v>
      </c>
      <c r="AC97" s="1" t="s">
        <v>97</v>
      </c>
      <c r="AD97" s="1" t="s">
        <v>76</v>
      </c>
      <c r="AE97" s="1" t="s">
        <v>126</v>
      </c>
      <c r="AF97" s="1" t="s">
        <v>78</v>
      </c>
      <c r="AG97" s="1" t="s">
        <v>40</v>
      </c>
      <c r="AJ97" s="1" t="s">
        <v>135</v>
      </c>
      <c r="AK97" s="1" t="s">
        <v>40</v>
      </c>
      <c r="AL97" s="1" t="s">
        <v>56</v>
      </c>
    </row>
    <row r="98" spans="1:38" x14ac:dyDescent="0.25">
      <c r="A98" s="2">
        <v>97</v>
      </c>
      <c r="B98" s="1" t="s">
        <v>37</v>
      </c>
      <c r="C98" s="1" t="s">
        <v>38</v>
      </c>
      <c r="D98" s="1" t="s">
        <v>39</v>
      </c>
      <c r="E98" s="1" t="s">
        <v>40</v>
      </c>
      <c r="F98" s="1" t="s">
        <v>41</v>
      </c>
      <c r="G98" s="1">
        <v>4</v>
      </c>
      <c r="H98" s="1" t="s">
        <v>84</v>
      </c>
      <c r="I98" s="1" t="s">
        <v>43</v>
      </c>
      <c r="J98" s="1" t="s">
        <v>40</v>
      </c>
      <c r="M98" s="1" t="s">
        <v>161</v>
      </c>
      <c r="N98" s="1" t="s">
        <v>188</v>
      </c>
      <c r="O98" s="1" t="s">
        <v>387</v>
      </c>
      <c r="P98" s="1" t="s">
        <v>47</v>
      </c>
      <c r="Q98" s="1">
        <v>6</v>
      </c>
      <c r="R98" s="1">
        <v>5</v>
      </c>
      <c r="S98" s="1">
        <v>7</v>
      </c>
      <c r="T98" s="1">
        <v>8</v>
      </c>
      <c r="U98" s="1">
        <v>4</v>
      </c>
      <c r="V98" s="1">
        <v>3</v>
      </c>
      <c r="W98" s="1">
        <v>2</v>
      </c>
      <c r="X98" s="1">
        <v>1</v>
      </c>
      <c r="Y98" s="1" t="s">
        <v>111</v>
      </c>
      <c r="Z98" s="1" t="s">
        <v>49</v>
      </c>
      <c r="AA98" s="1" t="s">
        <v>388</v>
      </c>
      <c r="AB98" s="1" t="s">
        <v>149</v>
      </c>
      <c r="AJ98" s="1" t="s">
        <v>55</v>
      </c>
      <c r="AK98" s="1" t="s">
        <v>40</v>
      </c>
      <c r="AL98" s="1" t="s">
        <v>389</v>
      </c>
    </row>
    <row r="99" spans="1:38" x14ac:dyDescent="0.25">
      <c r="A99" s="2">
        <v>98</v>
      </c>
      <c r="B99" s="1" t="s">
        <v>37</v>
      </c>
      <c r="C99" s="1" t="s">
        <v>38</v>
      </c>
      <c r="D99" s="1" t="s">
        <v>39</v>
      </c>
      <c r="E99" s="1" t="s">
        <v>40</v>
      </c>
      <c r="F99" s="1" t="s">
        <v>58</v>
      </c>
      <c r="G99" s="1">
        <v>4</v>
      </c>
      <c r="H99" s="1" t="s">
        <v>84</v>
      </c>
      <c r="I99" s="1" t="s">
        <v>70</v>
      </c>
      <c r="J99" s="1" t="s">
        <v>40</v>
      </c>
      <c r="M99" s="1" t="s">
        <v>85</v>
      </c>
      <c r="N99" s="1" t="s">
        <v>45</v>
      </c>
      <c r="O99" s="1" t="s">
        <v>390</v>
      </c>
      <c r="P99" s="1" t="s">
        <v>47</v>
      </c>
      <c r="Q99" s="1">
        <v>8</v>
      </c>
      <c r="R99" s="1">
        <v>6</v>
      </c>
      <c r="S99" s="1">
        <v>7</v>
      </c>
      <c r="T99" s="1">
        <v>1</v>
      </c>
      <c r="U99" s="1">
        <v>4</v>
      </c>
      <c r="V99" s="1">
        <v>5</v>
      </c>
      <c r="W99" s="1">
        <v>3</v>
      </c>
      <c r="X99" s="1">
        <v>2</v>
      </c>
      <c r="Y99" s="1" t="s">
        <v>248</v>
      </c>
      <c r="Z99" s="1" t="s">
        <v>66</v>
      </c>
      <c r="AA99" s="1" t="s">
        <v>391</v>
      </c>
      <c r="AB99" s="1" t="s">
        <v>51</v>
      </c>
      <c r="AC99" s="1" t="s">
        <v>324</v>
      </c>
      <c r="AD99" s="1" t="s">
        <v>66</v>
      </c>
      <c r="AE99" s="1" t="s">
        <v>166</v>
      </c>
      <c r="AF99" s="1" t="s">
        <v>78</v>
      </c>
      <c r="AG99" s="1" t="s">
        <v>40</v>
      </c>
      <c r="AJ99" s="1" t="s">
        <v>150</v>
      </c>
      <c r="AK99" s="1" t="s">
        <v>40</v>
      </c>
      <c r="AL99" s="1" t="s">
        <v>56</v>
      </c>
    </row>
    <row r="100" spans="1:38" x14ac:dyDescent="0.25">
      <c r="A100" s="2">
        <v>99</v>
      </c>
      <c r="B100" s="1" t="s">
        <v>37</v>
      </c>
      <c r="C100" s="1" t="s">
        <v>38</v>
      </c>
      <c r="D100" s="1" t="s">
        <v>39</v>
      </c>
      <c r="E100" s="1" t="s">
        <v>40</v>
      </c>
      <c r="F100" s="1" t="s">
        <v>58</v>
      </c>
      <c r="G100" s="1" t="s">
        <v>131</v>
      </c>
      <c r="H100" s="1" t="s">
        <v>84</v>
      </c>
      <c r="I100" s="1" t="s">
        <v>43</v>
      </c>
      <c r="J100" s="1" t="s">
        <v>40</v>
      </c>
      <c r="M100" s="1" t="s">
        <v>161</v>
      </c>
      <c r="N100" s="1" t="s">
        <v>60</v>
      </c>
      <c r="O100" s="1" t="s">
        <v>392</v>
      </c>
      <c r="P100" s="1" t="s">
        <v>47</v>
      </c>
      <c r="Q100" s="1">
        <v>6</v>
      </c>
      <c r="R100" s="1">
        <v>4</v>
      </c>
      <c r="S100" s="1">
        <v>7</v>
      </c>
      <c r="T100" s="1">
        <v>8</v>
      </c>
      <c r="U100" s="1">
        <v>2</v>
      </c>
      <c r="V100" s="1">
        <v>5</v>
      </c>
      <c r="W100" s="1">
        <v>3</v>
      </c>
      <c r="X100" s="1">
        <v>1</v>
      </c>
      <c r="Y100" s="1" t="s">
        <v>111</v>
      </c>
      <c r="Z100" s="1" t="s">
        <v>66</v>
      </c>
      <c r="AA100" s="1" t="s">
        <v>393</v>
      </c>
      <c r="AB100" s="1" t="s">
        <v>254</v>
      </c>
      <c r="AC100" s="1" t="s">
        <v>133</v>
      </c>
      <c r="AD100" s="1" t="s">
        <v>66</v>
      </c>
      <c r="AE100" s="1" t="s">
        <v>274</v>
      </c>
      <c r="AF100" s="1" t="s">
        <v>68</v>
      </c>
      <c r="AG100" s="1" t="s">
        <v>40</v>
      </c>
      <c r="AJ100" s="1" t="s">
        <v>114</v>
      </c>
      <c r="AK100" s="1" t="s">
        <v>40</v>
      </c>
      <c r="AL100" s="1" t="s">
        <v>394</v>
      </c>
    </row>
    <row r="101" spans="1:38" x14ac:dyDescent="0.25">
      <c r="A101" s="2">
        <v>100</v>
      </c>
      <c r="B101" s="1" t="s">
        <v>37</v>
      </c>
      <c r="C101" s="1" t="s">
        <v>101</v>
      </c>
      <c r="D101" s="1" t="s">
        <v>39</v>
      </c>
      <c r="E101" s="1" t="s">
        <v>40</v>
      </c>
      <c r="F101" s="1" t="s">
        <v>41</v>
      </c>
      <c r="G101" s="1">
        <v>3</v>
      </c>
      <c r="H101" s="1" t="s">
        <v>69</v>
      </c>
      <c r="I101" s="1" t="s">
        <v>70</v>
      </c>
      <c r="J101" s="1" t="s">
        <v>40</v>
      </c>
      <c r="M101" s="1" t="s">
        <v>85</v>
      </c>
      <c r="N101" s="1" t="s">
        <v>369</v>
      </c>
      <c r="O101" s="1" t="s">
        <v>395</v>
      </c>
      <c r="P101" s="1" t="s">
        <v>47</v>
      </c>
      <c r="Q101" s="1">
        <v>7</v>
      </c>
      <c r="R101" s="1">
        <v>6</v>
      </c>
      <c r="S101" s="1">
        <v>5</v>
      </c>
      <c r="T101" s="1">
        <v>4</v>
      </c>
      <c r="U101" s="1">
        <v>3</v>
      </c>
      <c r="V101" s="1">
        <v>1</v>
      </c>
      <c r="W101" s="1">
        <v>8</v>
      </c>
      <c r="X101" s="1">
        <v>2</v>
      </c>
      <c r="Y101" s="1" t="s">
        <v>396</v>
      </c>
      <c r="Z101" s="1" t="s">
        <v>49</v>
      </c>
      <c r="AA101" s="1" t="s">
        <v>397</v>
      </c>
      <c r="AB101" s="1" t="s">
        <v>51</v>
      </c>
      <c r="AC101" s="1" t="s">
        <v>97</v>
      </c>
      <c r="AD101" s="1" t="s">
        <v>66</v>
      </c>
      <c r="AE101" s="1" t="s">
        <v>398</v>
      </c>
      <c r="AF101" s="1" t="s">
        <v>78</v>
      </c>
      <c r="AG101" s="1" t="s">
        <v>40</v>
      </c>
      <c r="AJ101" s="1" t="s">
        <v>114</v>
      </c>
      <c r="AK101" s="1" t="s">
        <v>40</v>
      </c>
      <c r="AL101" s="1" t="s">
        <v>258</v>
      </c>
    </row>
    <row r="102" spans="1:38" x14ac:dyDescent="0.25">
      <c r="A102" s="2">
        <v>101</v>
      </c>
      <c r="B102" s="1" t="s">
        <v>37</v>
      </c>
      <c r="C102" s="1" t="s">
        <v>101</v>
      </c>
      <c r="D102" s="1" t="s">
        <v>143</v>
      </c>
      <c r="E102" s="1" t="s">
        <v>40</v>
      </c>
      <c r="F102" s="1" t="s">
        <v>58</v>
      </c>
      <c r="G102" s="1">
        <v>3</v>
      </c>
      <c r="H102" s="1" t="s">
        <v>69</v>
      </c>
      <c r="I102" s="1" t="s">
        <v>43</v>
      </c>
      <c r="J102" s="1" t="s">
        <v>71</v>
      </c>
      <c r="Q102" s="1">
        <v>8</v>
      </c>
      <c r="R102" s="1">
        <v>4</v>
      </c>
      <c r="S102" s="1">
        <v>6</v>
      </c>
      <c r="T102" s="1">
        <v>3</v>
      </c>
      <c r="U102" s="1">
        <v>2</v>
      </c>
      <c r="V102" s="1">
        <v>7</v>
      </c>
      <c r="W102" s="1">
        <v>5</v>
      </c>
      <c r="X102" s="1">
        <v>1</v>
      </c>
      <c r="Y102" s="1" t="s">
        <v>399</v>
      </c>
      <c r="Z102" s="1" t="s">
        <v>66</v>
      </c>
      <c r="AA102" s="1" t="s">
        <v>400</v>
      </c>
      <c r="AB102" s="1" t="s">
        <v>51</v>
      </c>
      <c r="AC102" s="1" t="s">
        <v>186</v>
      </c>
      <c r="AD102" s="1" t="s">
        <v>76</v>
      </c>
      <c r="AE102" s="1" t="s">
        <v>166</v>
      </c>
      <c r="AF102" s="1" t="s">
        <v>68</v>
      </c>
      <c r="AG102" s="1" t="s">
        <v>40</v>
      </c>
      <c r="AJ102" s="1" t="s">
        <v>114</v>
      </c>
      <c r="AK102" s="1" t="s">
        <v>40</v>
      </c>
      <c r="AL102" s="1" t="s">
        <v>401</v>
      </c>
    </row>
    <row r="103" spans="1:38" x14ac:dyDescent="0.25">
      <c r="A103" s="2">
        <v>102</v>
      </c>
      <c r="B103" s="1" t="s">
        <v>37</v>
      </c>
      <c r="C103" s="1" t="s">
        <v>101</v>
      </c>
      <c r="D103" s="1" t="s">
        <v>39</v>
      </c>
      <c r="E103" s="1" t="s">
        <v>40</v>
      </c>
      <c r="F103" s="1" t="s">
        <v>58</v>
      </c>
      <c r="G103" s="1">
        <v>3</v>
      </c>
      <c r="H103" s="1" t="s">
        <v>84</v>
      </c>
      <c r="I103" s="1" t="s">
        <v>43</v>
      </c>
      <c r="J103" s="1" t="s">
        <v>40</v>
      </c>
      <c r="M103" s="1" t="s">
        <v>59</v>
      </c>
      <c r="N103" s="1" t="s">
        <v>45</v>
      </c>
      <c r="O103" s="1" t="s">
        <v>402</v>
      </c>
      <c r="P103" s="1" t="s">
        <v>47</v>
      </c>
      <c r="Q103" s="1">
        <v>6</v>
      </c>
      <c r="R103" s="1">
        <v>5</v>
      </c>
      <c r="S103" s="1">
        <v>7</v>
      </c>
      <c r="T103" s="1">
        <v>4</v>
      </c>
      <c r="U103" s="1">
        <v>3</v>
      </c>
      <c r="V103" s="1">
        <v>2</v>
      </c>
      <c r="W103" s="1">
        <v>8</v>
      </c>
      <c r="X103" s="1">
        <v>1</v>
      </c>
      <c r="Y103" s="1" t="s">
        <v>403</v>
      </c>
      <c r="Z103" s="1" t="s">
        <v>49</v>
      </c>
      <c r="AA103" s="1" t="s">
        <v>404</v>
      </c>
      <c r="AB103" s="1" t="s">
        <v>254</v>
      </c>
      <c r="AC103" s="1" t="s">
        <v>405</v>
      </c>
      <c r="AD103" s="1" t="s">
        <v>63</v>
      </c>
      <c r="AE103" s="1" t="s">
        <v>406</v>
      </c>
      <c r="AF103" s="1" t="s">
        <v>218</v>
      </c>
      <c r="AG103" s="1" t="s">
        <v>40</v>
      </c>
      <c r="AJ103" s="1" t="s">
        <v>55</v>
      </c>
      <c r="AK103" s="1" t="s">
        <v>40</v>
      </c>
      <c r="AL103" s="1" t="s">
        <v>407</v>
      </c>
    </row>
    <row r="104" spans="1:38" x14ac:dyDescent="0.25">
      <c r="A104" s="2">
        <v>103</v>
      </c>
      <c r="B104" s="1" t="s">
        <v>37</v>
      </c>
      <c r="C104" s="1" t="s">
        <v>357</v>
      </c>
      <c r="D104" s="1" t="s">
        <v>39</v>
      </c>
      <c r="E104" s="1" t="s">
        <v>40</v>
      </c>
      <c r="F104" s="1" t="s">
        <v>58</v>
      </c>
      <c r="G104" s="1">
        <v>5</v>
      </c>
      <c r="H104" s="1" t="s">
        <v>84</v>
      </c>
      <c r="I104" s="1" t="s">
        <v>70</v>
      </c>
      <c r="J104" s="1" t="s">
        <v>71</v>
      </c>
      <c r="Q104" s="1">
        <v>8</v>
      </c>
      <c r="R104" s="1">
        <v>3</v>
      </c>
      <c r="S104" s="1">
        <v>5</v>
      </c>
      <c r="T104" s="1">
        <v>4</v>
      </c>
      <c r="U104" s="1">
        <v>6</v>
      </c>
      <c r="V104" s="1">
        <v>2</v>
      </c>
      <c r="W104" s="1">
        <v>7</v>
      </c>
      <c r="X104" s="1">
        <v>1</v>
      </c>
      <c r="Y104" s="1" t="s">
        <v>408</v>
      </c>
      <c r="Z104" s="1" t="s">
        <v>63</v>
      </c>
      <c r="AA104" s="1" t="s">
        <v>409</v>
      </c>
      <c r="AB104" s="1" t="s">
        <v>51</v>
      </c>
      <c r="AC104" s="1" t="s">
        <v>410</v>
      </c>
      <c r="AD104" s="1" t="s">
        <v>76</v>
      </c>
      <c r="AE104" s="1" t="s">
        <v>126</v>
      </c>
      <c r="AF104" s="1" t="s">
        <v>78</v>
      </c>
      <c r="AG104" s="1" t="s">
        <v>40</v>
      </c>
      <c r="AJ104" s="1" t="s">
        <v>100</v>
      </c>
      <c r="AK104" s="1" t="s">
        <v>56</v>
      </c>
      <c r="AL104" s="1" t="s">
        <v>411</v>
      </c>
    </row>
    <row r="105" spans="1:38" x14ac:dyDescent="0.25">
      <c r="A105" s="2">
        <v>104</v>
      </c>
      <c r="B105" s="1" t="s">
        <v>37</v>
      </c>
      <c r="C105" s="1" t="s">
        <v>101</v>
      </c>
      <c r="D105" s="1" t="s">
        <v>82</v>
      </c>
      <c r="E105" s="1" t="s">
        <v>40</v>
      </c>
      <c r="F105" s="1" t="s">
        <v>41</v>
      </c>
      <c r="G105" s="1">
        <v>3</v>
      </c>
      <c r="H105" s="1" t="s">
        <v>84</v>
      </c>
      <c r="I105" s="1" t="s">
        <v>43</v>
      </c>
      <c r="J105" s="1" t="s">
        <v>71</v>
      </c>
      <c r="Q105" s="1">
        <v>7</v>
      </c>
      <c r="R105" s="1">
        <v>1</v>
      </c>
      <c r="S105" s="1">
        <v>5</v>
      </c>
      <c r="T105" s="1">
        <v>3</v>
      </c>
      <c r="U105" s="1">
        <v>4</v>
      </c>
      <c r="V105" s="1">
        <v>6</v>
      </c>
      <c r="W105" s="1">
        <v>8</v>
      </c>
      <c r="X105" s="1">
        <v>2</v>
      </c>
      <c r="Y105" s="1" t="s">
        <v>412</v>
      </c>
      <c r="Z105" s="1" t="s">
        <v>66</v>
      </c>
      <c r="AA105" s="1" t="s">
        <v>413</v>
      </c>
      <c r="AB105" s="1" t="s">
        <v>51</v>
      </c>
      <c r="AC105" s="1" t="s">
        <v>75</v>
      </c>
      <c r="AD105" s="1" t="s">
        <v>66</v>
      </c>
      <c r="AE105" s="1" t="s">
        <v>126</v>
      </c>
      <c r="AF105" s="1" t="s">
        <v>78</v>
      </c>
      <c r="AG105" s="1" t="s">
        <v>40</v>
      </c>
      <c r="AJ105" s="1" t="s">
        <v>90</v>
      </c>
      <c r="AK105" s="1" t="s">
        <v>40</v>
      </c>
      <c r="AL105" s="1" t="s">
        <v>56</v>
      </c>
    </row>
    <row r="106" spans="1:38" x14ac:dyDescent="0.25">
      <c r="A106" s="2">
        <v>105</v>
      </c>
      <c r="B106" s="1" t="s">
        <v>37</v>
      </c>
      <c r="C106" s="1" t="s">
        <v>101</v>
      </c>
      <c r="D106" s="1" t="s">
        <v>82</v>
      </c>
      <c r="E106" s="1" t="s">
        <v>40</v>
      </c>
      <c r="F106" s="1" t="s">
        <v>58</v>
      </c>
      <c r="G106" s="1">
        <v>3</v>
      </c>
      <c r="H106" s="1" t="s">
        <v>69</v>
      </c>
      <c r="I106" s="1" t="s">
        <v>43</v>
      </c>
      <c r="J106" s="1" t="s">
        <v>40</v>
      </c>
      <c r="M106" s="1" t="s">
        <v>44</v>
      </c>
      <c r="N106" s="1" t="s">
        <v>145</v>
      </c>
      <c r="O106" s="1" t="s">
        <v>414</v>
      </c>
      <c r="P106" s="1" t="s">
        <v>47</v>
      </c>
      <c r="Q106" s="1">
        <v>8</v>
      </c>
      <c r="R106" s="1">
        <v>1</v>
      </c>
      <c r="S106" s="1">
        <v>7</v>
      </c>
      <c r="T106" s="1">
        <v>4</v>
      </c>
      <c r="U106" s="1">
        <v>5</v>
      </c>
      <c r="V106" s="1">
        <v>3</v>
      </c>
      <c r="W106" s="1">
        <v>6</v>
      </c>
      <c r="X106" s="1">
        <v>2</v>
      </c>
      <c r="Y106" s="1" t="s">
        <v>221</v>
      </c>
      <c r="Z106" s="1" t="s">
        <v>66</v>
      </c>
      <c r="AA106" s="1" t="s">
        <v>415</v>
      </c>
      <c r="AB106" s="1" t="s">
        <v>51</v>
      </c>
      <c r="AC106" s="1" t="s">
        <v>266</v>
      </c>
      <c r="AD106" s="1" t="s">
        <v>66</v>
      </c>
      <c r="AE106" s="1" t="s">
        <v>279</v>
      </c>
      <c r="AF106" s="1" t="s">
        <v>68</v>
      </c>
      <c r="AG106" s="1" t="s">
        <v>40</v>
      </c>
      <c r="AJ106" s="1" t="s">
        <v>135</v>
      </c>
      <c r="AK106" s="1" t="s">
        <v>40</v>
      </c>
      <c r="AL106" s="1" t="s">
        <v>416</v>
      </c>
    </row>
    <row r="107" spans="1:38" x14ac:dyDescent="0.25">
      <c r="A107" s="2">
        <v>106</v>
      </c>
      <c r="B107" s="1" t="s">
        <v>37</v>
      </c>
      <c r="C107" s="1" t="s">
        <v>38</v>
      </c>
      <c r="D107" s="1" t="s">
        <v>82</v>
      </c>
      <c r="E107" s="1" t="s">
        <v>40</v>
      </c>
      <c r="F107" s="1" t="s">
        <v>83</v>
      </c>
      <c r="G107" s="1">
        <v>4</v>
      </c>
      <c r="H107" s="1" t="s">
        <v>69</v>
      </c>
      <c r="I107" s="1" t="s">
        <v>43</v>
      </c>
      <c r="J107" s="1" t="s">
        <v>40</v>
      </c>
      <c r="M107" s="1" t="s">
        <v>44</v>
      </c>
      <c r="N107" s="1" t="s">
        <v>263</v>
      </c>
      <c r="O107" s="1" t="s">
        <v>417</v>
      </c>
      <c r="P107" s="1" t="s">
        <v>47</v>
      </c>
      <c r="Q107" s="1">
        <v>6</v>
      </c>
      <c r="R107" s="1">
        <v>4</v>
      </c>
      <c r="S107" s="1">
        <v>7</v>
      </c>
      <c r="T107" s="1">
        <v>8</v>
      </c>
      <c r="U107" s="1">
        <v>5</v>
      </c>
      <c r="V107" s="1">
        <v>1</v>
      </c>
      <c r="W107" s="1">
        <v>3</v>
      </c>
      <c r="X107" s="1">
        <v>2</v>
      </c>
      <c r="Y107" s="1" t="s">
        <v>418</v>
      </c>
      <c r="Z107" s="1" t="s">
        <v>66</v>
      </c>
      <c r="AA107" s="1" t="s">
        <v>419</v>
      </c>
      <c r="AB107" s="1" t="s">
        <v>51</v>
      </c>
      <c r="AC107" s="1" t="s">
        <v>75</v>
      </c>
      <c r="AD107" s="1" t="s">
        <v>76</v>
      </c>
      <c r="AE107" s="1" t="s">
        <v>420</v>
      </c>
      <c r="AF107" s="1" t="s">
        <v>78</v>
      </c>
      <c r="AG107" s="1" t="s">
        <v>40</v>
      </c>
      <c r="AJ107" s="1" t="s">
        <v>55</v>
      </c>
      <c r="AK107" s="1" t="s">
        <v>40</v>
      </c>
      <c r="AL107" s="1" t="s">
        <v>56</v>
      </c>
    </row>
    <row r="108" spans="1:38" x14ac:dyDescent="0.25">
      <c r="A108" s="2">
        <v>107</v>
      </c>
      <c r="B108" s="1" t="s">
        <v>37</v>
      </c>
      <c r="C108" s="1" t="s">
        <v>92</v>
      </c>
      <c r="D108" s="1" t="s">
        <v>82</v>
      </c>
      <c r="E108" s="1" t="s">
        <v>40</v>
      </c>
      <c r="F108" s="1" t="s">
        <v>41</v>
      </c>
      <c r="G108" s="1">
        <v>3</v>
      </c>
      <c r="H108" s="1" t="s">
        <v>69</v>
      </c>
      <c r="I108" s="1" t="s">
        <v>70</v>
      </c>
      <c r="J108" s="1" t="s">
        <v>40</v>
      </c>
      <c r="M108" s="1" t="s">
        <v>59</v>
      </c>
      <c r="N108" s="1" t="s">
        <v>263</v>
      </c>
      <c r="O108" s="1" t="s">
        <v>421</v>
      </c>
      <c r="P108" s="1" t="s">
        <v>47</v>
      </c>
      <c r="Q108" s="1">
        <v>1</v>
      </c>
      <c r="R108" s="1">
        <v>7</v>
      </c>
      <c r="S108" s="1">
        <v>2</v>
      </c>
      <c r="T108" s="1">
        <v>3</v>
      </c>
      <c r="U108" s="1">
        <v>8</v>
      </c>
      <c r="V108" s="1">
        <v>4</v>
      </c>
      <c r="W108" s="1">
        <v>5</v>
      </c>
      <c r="X108" s="1">
        <v>6</v>
      </c>
      <c r="Y108" s="1" t="s">
        <v>422</v>
      </c>
      <c r="Z108" s="1" t="s">
        <v>66</v>
      </c>
      <c r="AA108" s="1" t="s">
        <v>423</v>
      </c>
      <c r="AB108" s="1" t="s">
        <v>51</v>
      </c>
      <c r="AC108" s="1" t="s">
        <v>75</v>
      </c>
      <c r="AD108" s="1" t="s">
        <v>63</v>
      </c>
      <c r="AE108" s="1" t="s">
        <v>319</v>
      </c>
      <c r="AF108" s="1" t="s">
        <v>68</v>
      </c>
      <c r="AG108" s="1" t="s">
        <v>40</v>
      </c>
      <c r="AJ108" s="1" t="s">
        <v>424</v>
      </c>
      <c r="AK108" s="1" t="s">
        <v>40</v>
      </c>
      <c r="AL108" s="1" t="s">
        <v>425</v>
      </c>
    </row>
    <row r="109" spans="1:38" x14ac:dyDescent="0.25">
      <c r="A109" s="2">
        <v>108</v>
      </c>
      <c r="B109" s="1" t="s">
        <v>37</v>
      </c>
      <c r="C109" s="1" t="s">
        <v>101</v>
      </c>
      <c r="D109" s="1" t="s">
        <v>39</v>
      </c>
      <c r="E109" s="1" t="s">
        <v>40</v>
      </c>
      <c r="F109" s="1" t="s">
        <v>83</v>
      </c>
      <c r="G109" s="1">
        <v>4</v>
      </c>
      <c r="H109" s="1" t="s">
        <v>84</v>
      </c>
      <c r="I109" s="1" t="s">
        <v>70</v>
      </c>
      <c r="J109" s="1" t="s">
        <v>40</v>
      </c>
      <c r="M109" s="1" t="s">
        <v>161</v>
      </c>
      <c r="N109" s="1" t="s">
        <v>426</v>
      </c>
      <c r="O109" s="1" t="s">
        <v>427</v>
      </c>
      <c r="P109" s="1" t="s">
        <v>47</v>
      </c>
      <c r="Q109" s="1">
        <v>8</v>
      </c>
      <c r="R109" s="1">
        <v>6</v>
      </c>
      <c r="S109" s="1">
        <v>5</v>
      </c>
      <c r="T109" s="1">
        <v>3</v>
      </c>
      <c r="U109" s="1">
        <v>2</v>
      </c>
      <c r="V109" s="1">
        <v>4</v>
      </c>
      <c r="W109" s="1">
        <v>7</v>
      </c>
      <c r="X109" s="1">
        <v>1</v>
      </c>
      <c r="Y109" s="1" t="s">
        <v>428</v>
      </c>
      <c r="Z109" s="1" t="s">
        <v>66</v>
      </c>
      <c r="AA109" s="1" t="s">
        <v>429</v>
      </c>
      <c r="AB109" s="1" t="s">
        <v>51</v>
      </c>
      <c r="AC109" s="1" t="s">
        <v>97</v>
      </c>
      <c r="AD109" s="1" t="s">
        <v>76</v>
      </c>
      <c r="AE109" s="1" t="s">
        <v>382</v>
      </c>
      <c r="AF109" s="1" t="s">
        <v>78</v>
      </c>
      <c r="AG109" s="1" t="s">
        <v>40</v>
      </c>
      <c r="AJ109" s="1" t="s">
        <v>320</v>
      </c>
      <c r="AK109" s="1" t="s">
        <v>40</v>
      </c>
      <c r="AL109" s="1" t="s">
        <v>109</v>
      </c>
    </row>
    <row r="110" spans="1:38" x14ac:dyDescent="0.25">
      <c r="A110" s="2">
        <v>109</v>
      </c>
      <c r="B110" s="1" t="s">
        <v>37</v>
      </c>
      <c r="C110" s="1" t="s">
        <v>101</v>
      </c>
      <c r="D110" s="1" t="s">
        <v>39</v>
      </c>
      <c r="E110" s="1" t="s">
        <v>40</v>
      </c>
      <c r="F110" s="1" t="s">
        <v>430</v>
      </c>
      <c r="G110" s="1">
        <v>2</v>
      </c>
      <c r="H110" s="1" t="s">
        <v>69</v>
      </c>
      <c r="I110" s="1" t="s">
        <v>43</v>
      </c>
      <c r="J110" s="1" t="s">
        <v>71</v>
      </c>
      <c r="Q110" s="1">
        <v>5</v>
      </c>
      <c r="R110" s="1">
        <v>4</v>
      </c>
      <c r="S110" s="1">
        <v>7</v>
      </c>
      <c r="T110" s="1">
        <v>6</v>
      </c>
      <c r="U110" s="1">
        <v>3</v>
      </c>
      <c r="V110" s="1">
        <v>2</v>
      </c>
      <c r="W110" s="1">
        <v>8</v>
      </c>
      <c r="X110" s="1">
        <v>1</v>
      </c>
      <c r="Y110" s="1" t="s">
        <v>431</v>
      </c>
      <c r="Z110" s="1" t="s">
        <v>66</v>
      </c>
      <c r="AA110" s="1" t="s">
        <v>432</v>
      </c>
      <c r="AB110" s="1" t="s">
        <v>51</v>
      </c>
      <c r="AC110" s="1" t="s">
        <v>433</v>
      </c>
      <c r="AD110" s="1" t="s">
        <v>66</v>
      </c>
      <c r="AE110" s="1" t="s">
        <v>119</v>
      </c>
      <c r="AF110" s="1" t="s">
        <v>78</v>
      </c>
      <c r="AG110" s="1" t="s">
        <v>40</v>
      </c>
      <c r="AJ110" s="1" t="s">
        <v>100</v>
      </c>
      <c r="AK110" s="1" t="s">
        <v>40</v>
      </c>
      <c r="AL110" s="1" t="s">
        <v>434</v>
      </c>
    </row>
    <row r="111" spans="1:38" x14ac:dyDescent="0.25">
      <c r="A111" s="2">
        <v>110</v>
      </c>
      <c r="B111" s="1" t="s">
        <v>37</v>
      </c>
      <c r="C111" s="1" t="s">
        <v>160</v>
      </c>
      <c r="D111" s="1" t="s">
        <v>39</v>
      </c>
      <c r="E111" s="1" t="s">
        <v>40</v>
      </c>
      <c r="F111" s="1" t="s">
        <v>41</v>
      </c>
      <c r="G111" s="1">
        <v>4</v>
      </c>
      <c r="H111" s="1" t="s">
        <v>84</v>
      </c>
      <c r="I111" s="1" t="s">
        <v>43</v>
      </c>
      <c r="J111" s="1" t="s">
        <v>40</v>
      </c>
      <c r="M111" s="1" t="s">
        <v>44</v>
      </c>
      <c r="N111" s="1" t="s">
        <v>121</v>
      </c>
      <c r="O111" s="1" t="s">
        <v>435</v>
      </c>
      <c r="P111" s="1" t="s">
        <v>47</v>
      </c>
      <c r="Q111" s="1">
        <v>7</v>
      </c>
      <c r="R111" s="1">
        <v>3</v>
      </c>
      <c r="S111" s="1">
        <v>4</v>
      </c>
      <c r="T111" s="1">
        <v>6</v>
      </c>
      <c r="U111" s="1">
        <v>5</v>
      </c>
      <c r="V111" s="1">
        <v>2</v>
      </c>
      <c r="W111" s="1">
        <v>8</v>
      </c>
      <c r="X111" s="1">
        <v>1</v>
      </c>
      <c r="Y111" s="1" t="s">
        <v>194</v>
      </c>
      <c r="Z111" s="1" t="s">
        <v>63</v>
      </c>
      <c r="AA111" s="1" t="s">
        <v>436</v>
      </c>
      <c r="AB111" s="1" t="s">
        <v>254</v>
      </c>
      <c r="AC111" s="1" t="s">
        <v>437</v>
      </c>
      <c r="AD111" s="1" t="s">
        <v>63</v>
      </c>
      <c r="AE111" s="1" t="s">
        <v>107</v>
      </c>
      <c r="AF111" s="1" t="s">
        <v>78</v>
      </c>
      <c r="AG111" s="1" t="s">
        <v>40</v>
      </c>
      <c r="AJ111" s="1" t="s">
        <v>114</v>
      </c>
      <c r="AK111" s="1" t="s">
        <v>40</v>
      </c>
      <c r="AL111" s="1" t="s">
        <v>94</v>
      </c>
    </row>
    <row r="112" spans="1:38" x14ac:dyDescent="0.25">
      <c r="A112" s="2">
        <v>111</v>
      </c>
      <c r="B112" s="1" t="s">
        <v>37</v>
      </c>
      <c r="C112" s="1" t="s">
        <v>101</v>
      </c>
      <c r="D112" s="1" t="s">
        <v>82</v>
      </c>
      <c r="E112" s="1" t="s">
        <v>40</v>
      </c>
      <c r="F112" s="1" t="s">
        <v>438</v>
      </c>
      <c r="G112" s="1">
        <v>2</v>
      </c>
      <c r="H112" s="1" t="s">
        <v>69</v>
      </c>
      <c r="I112" s="1" t="s">
        <v>144</v>
      </c>
      <c r="J112" s="1" t="s">
        <v>71</v>
      </c>
      <c r="Q112" s="1">
        <v>1</v>
      </c>
      <c r="R112" s="1">
        <v>2</v>
      </c>
      <c r="S112" s="1">
        <v>3</v>
      </c>
      <c r="T112" s="1">
        <v>4</v>
      </c>
      <c r="U112" s="1">
        <v>5</v>
      </c>
      <c r="V112" s="1">
        <v>6</v>
      </c>
      <c r="W112" s="1">
        <v>7</v>
      </c>
      <c r="X112" s="1">
        <v>8</v>
      </c>
      <c r="Y112" s="1" t="s">
        <v>281</v>
      </c>
      <c r="Z112" s="1" t="s">
        <v>66</v>
      </c>
      <c r="AA112" s="1" t="s">
        <v>439</v>
      </c>
      <c r="AB112" s="1" t="s">
        <v>254</v>
      </c>
      <c r="AC112" s="1" t="s">
        <v>314</v>
      </c>
      <c r="AD112" s="1" t="s">
        <v>66</v>
      </c>
      <c r="AE112" s="1" t="s">
        <v>289</v>
      </c>
      <c r="AF112" s="1" t="s">
        <v>68</v>
      </c>
      <c r="AG112" s="1" t="s">
        <v>40</v>
      </c>
      <c r="AJ112" s="1" t="s">
        <v>114</v>
      </c>
      <c r="AK112" s="1" t="s">
        <v>40</v>
      </c>
      <c r="AL112" s="1" t="s">
        <v>109</v>
      </c>
    </row>
    <row r="113" spans="1:38" x14ac:dyDescent="0.25">
      <c r="A113" s="2">
        <v>112</v>
      </c>
      <c r="B113" s="1" t="s">
        <v>37</v>
      </c>
      <c r="C113" s="1" t="s">
        <v>160</v>
      </c>
      <c r="D113" s="1" t="s">
        <v>39</v>
      </c>
      <c r="E113" s="1" t="s">
        <v>40</v>
      </c>
      <c r="F113" s="1" t="s">
        <v>58</v>
      </c>
      <c r="G113" s="1" t="s">
        <v>131</v>
      </c>
      <c r="H113" s="1" t="s">
        <v>84</v>
      </c>
      <c r="I113" s="1" t="s">
        <v>70</v>
      </c>
      <c r="J113" s="1" t="s">
        <v>71</v>
      </c>
      <c r="Q113" s="1">
        <v>1</v>
      </c>
      <c r="R113" s="1">
        <v>7</v>
      </c>
      <c r="S113" s="1">
        <v>3</v>
      </c>
      <c r="T113" s="1">
        <v>8</v>
      </c>
      <c r="U113" s="1">
        <v>4</v>
      </c>
      <c r="V113" s="1">
        <v>5</v>
      </c>
      <c r="W113" s="1">
        <v>6</v>
      </c>
      <c r="X113" s="1">
        <v>2</v>
      </c>
      <c r="Y113" s="1" t="s">
        <v>137</v>
      </c>
      <c r="Z113" s="1" t="s">
        <v>63</v>
      </c>
      <c r="AA113" s="1" t="s">
        <v>440</v>
      </c>
      <c r="AB113" s="1" t="s">
        <v>51</v>
      </c>
      <c r="AC113" s="1" t="s">
        <v>441</v>
      </c>
      <c r="AD113" s="1" t="s">
        <v>63</v>
      </c>
      <c r="AE113" s="1" t="s">
        <v>226</v>
      </c>
      <c r="AF113" s="1" t="s">
        <v>218</v>
      </c>
      <c r="AG113" s="1" t="s">
        <v>40</v>
      </c>
      <c r="AJ113" s="1" t="s">
        <v>55</v>
      </c>
      <c r="AK113" s="1" t="s">
        <v>40</v>
      </c>
      <c r="AL113" s="1" t="s">
        <v>442</v>
      </c>
    </row>
    <row r="114" spans="1:38" x14ac:dyDescent="0.25">
      <c r="A114" s="2">
        <v>113</v>
      </c>
      <c r="B114" s="1" t="s">
        <v>37</v>
      </c>
      <c r="C114" s="1" t="s">
        <v>101</v>
      </c>
      <c r="D114" s="1" t="s">
        <v>39</v>
      </c>
      <c r="E114" s="1" t="s">
        <v>40</v>
      </c>
      <c r="F114" s="1" t="s">
        <v>41</v>
      </c>
      <c r="G114" s="1">
        <v>2</v>
      </c>
      <c r="H114" s="1" t="s">
        <v>69</v>
      </c>
      <c r="I114" s="1" t="s">
        <v>43</v>
      </c>
      <c r="J114" s="1" t="s">
        <v>71</v>
      </c>
      <c r="Q114" s="1">
        <v>8</v>
      </c>
      <c r="R114" s="1">
        <v>5</v>
      </c>
      <c r="S114" s="1">
        <v>6</v>
      </c>
      <c r="T114" s="1">
        <v>7</v>
      </c>
      <c r="U114" s="1">
        <v>4</v>
      </c>
      <c r="V114" s="1">
        <v>3</v>
      </c>
      <c r="W114" s="1">
        <v>2</v>
      </c>
      <c r="X114" s="1">
        <v>1</v>
      </c>
      <c r="Y114" s="1" t="s">
        <v>431</v>
      </c>
      <c r="Z114" s="1" t="s">
        <v>66</v>
      </c>
      <c r="AA114" s="1" t="s">
        <v>443</v>
      </c>
      <c r="AB114" s="1" t="s">
        <v>51</v>
      </c>
      <c r="AC114" s="1" t="s">
        <v>444</v>
      </c>
      <c r="AD114" s="1" t="s">
        <v>76</v>
      </c>
      <c r="AE114" s="1" t="s">
        <v>67</v>
      </c>
      <c r="AF114" s="1" t="s">
        <v>78</v>
      </c>
      <c r="AG114" s="1" t="s">
        <v>40</v>
      </c>
      <c r="AJ114" s="1" t="s">
        <v>55</v>
      </c>
      <c r="AK114" s="1" t="s">
        <v>40</v>
      </c>
      <c r="AL114" s="1" t="s">
        <v>56</v>
      </c>
    </row>
    <row r="115" spans="1:38" x14ac:dyDescent="0.25">
      <c r="A115" s="2">
        <v>114</v>
      </c>
      <c r="B115" s="1" t="s">
        <v>57</v>
      </c>
      <c r="C115" s="1" t="s">
        <v>101</v>
      </c>
      <c r="D115" s="1" t="s">
        <v>39</v>
      </c>
      <c r="E115" s="1" t="s">
        <v>40</v>
      </c>
      <c r="F115" s="1" t="s">
        <v>83</v>
      </c>
      <c r="G115" s="1">
        <v>3</v>
      </c>
      <c r="H115" s="1" t="s">
        <v>69</v>
      </c>
      <c r="I115" s="1" t="s">
        <v>144</v>
      </c>
      <c r="J115" s="1" t="s">
        <v>71</v>
      </c>
      <c r="Q115" s="1">
        <v>3</v>
      </c>
      <c r="R115" s="1">
        <v>4</v>
      </c>
      <c r="S115" s="1">
        <v>7</v>
      </c>
      <c r="T115" s="1">
        <v>2</v>
      </c>
      <c r="U115" s="1">
        <v>5</v>
      </c>
      <c r="V115" s="1">
        <v>8</v>
      </c>
      <c r="W115" s="1">
        <v>6</v>
      </c>
      <c r="X115" s="1">
        <v>1</v>
      </c>
      <c r="Y115" s="1" t="s">
        <v>232</v>
      </c>
      <c r="Z115" s="1" t="s">
        <v>73</v>
      </c>
      <c r="AA115" s="1" t="s">
        <v>445</v>
      </c>
      <c r="AB115" s="1" t="s">
        <v>254</v>
      </c>
      <c r="AC115" s="1" t="s">
        <v>186</v>
      </c>
      <c r="AD115" s="1" t="s">
        <v>66</v>
      </c>
      <c r="AE115" s="1" t="s">
        <v>446</v>
      </c>
      <c r="AF115" s="1" t="s">
        <v>78</v>
      </c>
      <c r="AG115" s="1" t="s">
        <v>40</v>
      </c>
      <c r="AJ115" s="1" t="s">
        <v>108</v>
      </c>
      <c r="AK115" s="1" t="s">
        <v>40</v>
      </c>
      <c r="AL115" s="1" t="s">
        <v>447</v>
      </c>
    </row>
    <row r="116" spans="1:38" x14ac:dyDescent="0.25">
      <c r="A116" s="2">
        <v>115</v>
      </c>
      <c r="B116" s="1" t="s">
        <v>37</v>
      </c>
      <c r="C116" s="1" t="s">
        <v>101</v>
      </c>
      <c r="D116" s="1" t="s">
        <v>39</v>
      </c>
      <c r="E116" s="1" t="s">
        <v>40</v>
      </c>
      <c r="F116" s="1" t="s">
        <v>448</v>
      </c>
      <c r="G116" s="1">
        <v>2</v>
      </c>
      <c r="H116" s="1" t="s">
        <v>69</v>
      </c>
      <c r="I116" s="1" t="s">
        <v>43</v>
      </c>
      <c r="J116" s="1" t="s">
        <v>71</v>
      </c>
      <c r="Q116" s="1">
        <v>1</v>
      </c>
      <c r="R116" s="1">
        <v>8</v>
      </c>
      <c r="S116" s="1">
        <v>7</v>
      </c>
      <c r="T116" s="1">
        <v>6</v>
      </c>
      <c r="U116" s="1">
        <v>4</v>
      </c>
      <c r="V116" s="1">
        <v>5</v>
      </c>
      <c r="W116" s="1">
        <v>3</v>
      </c>
      <c r="X116" s="1">
        <v>2</v>
      </c>
      <c r="Y116" s="1" t="s">
        <v>449</v>
      </c>
      <c r="Z116" s="1" t="s">
        <v>73</v>
      </c>
      <c r="AA116" s="1" t="s">
        <v>450</v>
      </c>
      <c r="AB116" s="1" t="s">
        <v>51</v>
      </c>
      <c r="AC116" s="1" t="s">
        <v>52</v>
      </c>
      <c r="AD116" s="1" t="s">
        <v>98</v>
      </c>
      <c r="AE116" s="1" t="s">
        <v>119</v>
      </c>
      <c r="AF116" s="1" t="s">
        <v>68</v>
      </c>
      <c r="AG116" s="1" t="s">
        <v>40</v>
      </c>
      <c r="AJ116" s="1" t="s">
        <v>451</v>
      </c>
      <c r="AK116" s="1" t="s">
        <v>40</v>
      </c>
      <c r="AL116" s="1" t="s">
        <v>56</v>
      </c>
    </row>
    <row r="117" spans="1:38" x14ac:dyDescent="0.25">
      <c r="A117" s="2">
        <v>116</v>
      </c>
      <c r="B117" s="1" t="s">
        <v>37</v>
      </c>
      <c r="C117" s="1" t="s">
        <v>101</v>
      </c>
      <c r="D117" s="1" t="s">
        <v>39</v>
      </c>
      <c r="E117" s="1" t="s">
        <v>40</v>
      </c>
      <c r="F117" s="1" t="s">
        <v>452</v>
      </c>
      <c r="G117" s="1">
        <v>4</v>
      </c>
      <c r="H117" s="1" t="s">
        <v>84</v>
      </c>
      <c r="I117" s="1" t="s">
        <v>43</v>
      </c>
      <c r="J117" s="1" t="s">
        <v>40</v>
      </c>
      <c r="M117" s="1" t="s">
        <v>161</v>
      </c>
      <c r="N117" s="1" t="s">
        <v>121</v>
      </c>
      <c r="O117" s="1" t="s">
        <v>453</v>
      </c>
      <c r="P117" s="1" t="s">
        <v>123</v>
      </c>
      <c r="Q117" s="1">
        <v>8</v>
      </c>
      <c r="R117" s="1">
        <v>5</v>
      </c>
      <c r="S117" s="1">
        <v>6</v>
      </c>
      <c r="T117" s="1">
        <v>4</v>
      </c>
      <c r="U117" s="1">
        <v>1</v>
      </c>
      <c r="V117" s="1">
        <v>2</v>
      </c>
      <c r="W117" s="1">
        <v>7</v>
      </c>
      <c r="X117" s="1">
        <v>3</v>
      </c>
      <c r="Y117" s="1" t="s">
        <v>194</v>
      </c>
      <c r="Z117" s="1" t="s">
        <v>49</v>
      </c>
      <c r="AA117" s="1" t="s">
        <v>454</v>
      </c>
      <c r="AB117" s="1" t="s">
        <v>254</v>
      </c>
      <c r="AC117" s="1" t="s">
        <v>106</v>
      </c>
      <c r="AD117" s="1" t="s">
        <v>49</v>
      </c>
      <c r="AE117" s="1" t="s">
        <v>107</v>
      </c>
      <c r="AF117" s="1" t="s">
        <v>54</v>
      </c>
      <c r="AG117" s="1" t="s">
        <v>40</v>
      </c>
      <c r="AJ117" s="1" t="s">
        <v>135</v>
      </c>
      <c r="AK117" s="1" t="s">
        <v>40</v>
      </c>
      <c r="AL117" s="1" t="s">
        <v>455</v>
      </c>
    </row>
    <row r="118" spans="1:38" x14ac:dyDescent="0.25">
      <c r="A118" s="2">
        <v>117</v>
      </c>
      <c r="B118" s="1" t="s">
        <v>37</v>
      </c>
      <c r="C118" s="1" t="s">
        <v>101</v>
      </c>
      <c r="D118" s="1" t="s">
        <v>82</v>
      </c>
      <c r="E118" s="1" t="s">
        <v>40</v>
      </c>
      <c r="F118" s="1" t="s">
        <v>58</v>
      </c>
      <c r="G118" s="1">
        <v>4</v>
      </c>
      <c r="H118" s="1" t="s">
        <v>42</v>
      </c>
      <c r="I118" s="1" t="s">
        <v>43</v>
      </c>
      <c r="J118" s="1" t="s">
        <v>71</v>
      </c>
      <c r="Q118" s="1">
        <v>7</v>
      </c>
      <c r="R118" s="1">
        <v>6</v>
      </c>
      <c r="S118" s="1">
        <v>5</v>
      </c>
      <c r="T118" s="1">
        <v>4</v>
      </c>
      <c r="U118" s="1">
        <v>3</v>
      </c>
      <c r="V118" s="1">
        <v>2</v>
      </c>
      <c r="W118" s="1">
        <v>8</v>
      </c>
      <c r="X118" s="1">
        <v>1</v>
      </c>
      <c r="Y118" s="1" t="s">
        <v>111</v>
      </c>
      <c r="Z118" s="1" t="s">
        <v>66</v>
      </c>
      <c r="AA118" s="1" t="s">
        <v>456</v>
      </c>
      <c r="AB118" s="1" t="s">
        <v>254</v>
      </c>
      <c r="AC118" s="1" t="s">
        <v>351</v>
      </c>
      <c r="AD118" s="1" t="s">
        <v>66</v>
      </c>
      <c r="AE118" s="1" t="s">
        <v>457</v>
      </c>
      <c r="AF118" s="1" t="s">
        <v>68</v>
      </c>
      <c r="AG118" s="1" t="s">
        <v>40</v>
      </c>
      <c r="AJ118" s="1" t="s">
        <v>114</v>
      </c>
      <c r="AK118" s="1" t="s">
        <v>40</v>
      </c>
      <c r="AL118" s="1" t="s">
        <v>458</v>
      </c>
    </row>
    <row r="119" spans="1:38" x14ac:dyDescent="0.25">
      <c r="A119" s="2">
        <v>118</v>
      </c>
      <c r="B119" s="1" t="s">
        <v>37</v>
      </c>
      <c r="C119" s="1" t="s">
        <v>38</v>
      </c>
      <c r="D119" s="1" t="s">
        <v>39</v>
      </c>
      <c r="E119" s="1" t="s">
        <v>40</v>
      </c>
      <c r="F119" s="1" t="s">
        <v>58</v>
      </c>
      <c r="G119" s="1">
        <v>3</v>
      </c>
      <c r="H119" s="1" t="s">
        <v>84</v>
      </c>
      <c r="I119" s="1" t="s">
        <v>43</v>
      </c>
      <c r="J119" s="1" t="s">
        <v>40</v>
      </c>
      <c r="M119" s="1" t="s">
        <v>59</v>
      </c>
      <c r="N119" s="1" t="s">
        <v>60</v>
      </c>
      <c r="O119" s="1" t="s">
        <v>459</v>
      </c>
      <c r="P119" s="1" t="s">
        <v>47</v>
      </c>
      <c r="Q119" s="1">
        <v>7</v>
      </c>
      <c r="R119" s="1">
        <v>2</v>
      </c>
      <c r="S119" s="1">
        <v>6</v>
      </c>
      <c r="T119" s="1">
        <v>3</v>
      </c>
      <c r="U119" s="1">
        <v>4</v>
      </c>
      <c r="V119" s="1">
        <v>5</v>
      </c>
      <c r="W119" s="1">
        <v>8</v>
      </c>
      <c r="X119" s="1">
        <v>1</v>
      </c>
      <c r="Y119" s="1" t="s">
        <v>431</v>
      </c>
      <c r="Z119" s="1" t="s">
        <v>66</v>
      </c>
      <c r="AA119" s="1" t="s">
        <v>460</v>
      </c>
      <c r="AB119" s="1" t="s">
        <v>254</v>
      </c>
      <c r="AC119" s="1" t="s">
        <v>97</v>
      </c>
      <c r="AD119" s="1" t="s">
        <v>98</v>
      </c>
      <c r="AE119" s="1" t="s">
        <v>119</v>
      </c>
      <c r="AF119" s="1" t="s">
        <v>78</v>
      </c>
      <c r="AG119" s="1" t="s">
        <v>40</v>
      </c>
      <c r="AJ119" s="1" t="s">
        <v>55</v>
      </c>
      <c r="AK119" s="1" t="s">
        <v>40</v>
      </c>
      <c r="AL119" s="1" t="s">
        <v>258</v>
      </c>
    </row>
    <row r="120" spans="1:38" x14ac:dyDescent="0.25">
      <c r="A120" s="2">
        <v>119</v>
      </c>
      <c r="B120" s="1" t="s">
        <v>37</v>
      </c>
      <c r="C120" s="1" t="s">
        <v>38</v>
      </c>
      <c r="D120" s="1" t="s">
        <v>39</v>
      </c>
      <c r="E120" s="1" t="s">
        <v>40</v>
      </c>
      <c r="F120" s="1" t="s">
        <v>58</v>
      </c>
      <c r="G120" s="1">
        <v>4</v>
      </c>
      <c r="H120" s="1" t="s">
        <v>84</v>
      </c>
      <c r="I120" s="1" t="s">
        <v>43</v>
      </c>
      <c r="J120" s="1" t="s">
        <v>40</v>
      </c>
      <c r="M120" s="1" t="s">
        <v>44</v>
      </c>
      <c r="N120" s="1" t="s">
        <v>243</v>
      </c>
      <c r="O120" s="1" t="s">
        <v>461</v>
      </c>
      <c r="P120" s="1" t="s">
        <v>47</v>
      </c>
      <c r="Q120" s="1">
        <v>8</v>
      </c>
      <c r="R120" s="1">
        <v>4</v>
      </c>
      <c r="S120" s="1">
        <v>5</v>
      </c>
      <c r="T120" s="1">
        <v>7</v>
      </c>
      <c r="U120" s="1">
        <v>6</v>
      </c>
      <c r="V120" s="1">
        <v>3</v>
      </c>
      <c r="W120" s="1">
        <v>2</v>
      </c>
      <c r="X120" s="1">
        <v>1</v>
      </c>
      <c r="Y120" s="1" t="s">
        <v>111</v>
      </c>
      <c r="Z120" s="1" t="s">
        <v>66</v>
      </c>
      <c r="AA120" s="1" t="s">
        <v>462</v>
      </c>
      <c r="AB120" s="1" t="s">
        <v>149</v>
      </c>
      <c r="AJ120" s="1" t="s">
        <v>114</v>
      </c>
      <c r="AK120" s="1" t="s">
        <v>40</v>
      </c>
      <c r="AL120" s="1" t="s">
        <v>227</v>
      </c>
    </row>
    <row r="121" spans="1:38" x14ac:dyDescent="0.25">
      <c r="A121" s="2">
        <v>120</v>
      </c>
      <c r="B121" s="1" t="s">
        <v>37</v>
      </c>
      <c r="C121" s="1" t="s">
        <v>38</v>
      </c>
      <c r="D121" s="1" t="s">
        <v>110</v>
      </c>
    </row>
    <row r="122" spans="1:38" x14ac:dyDescent="0.25">
      <c r="A122" s="2">
        <v>121</v>
      </c>
      <c r="B122" s="1" t="s">
        <v>37</v>
      </c>
      <c r="C122" s="1" t="s">
        <v>38</v>
      </c>
      <c r="D122" s="1" t="s">
        <v>39</v>
      </c>
      <c r="E122" s="1" t="s">
        <v>40</v>
      </c>
      <c r="F122" s="1" t="s">
        <v>41</v>
      </c>
      <c r="G122" s="1">
        <v>4</v>
      </c>
      <c r="H122" s="1" t="s">
        <v>84</v>
      </c>
      <c r="I122" s="1" t="s">
        <v>43</v>
      </c>
      <c r="J122" s="1" t="s">
        <v>71</v>
      </c>
      <c r="Q122" s="1">
        <v>3</v>
      </c>
      <c r="R122" s="1">
        <v>2</v>
      </c>
      <c r="S122" s="1">
        <v>8</v>
      </c>
      <c r="T122" s="1">
        <v>7</v>
      </c>
      <c r="U122" s="1">
        <v>4</v>
      </c>
      <c r="V122" s="1">
        <v>5</v>
      </c>
      <c r="W122" s="1">
        <v>6</v>
      </c>
      <c r="X122" s="1">
        <v>1</v>
      </c>
      <c r="Y122" s="1" t="s">
        <v>463</v>
      </c>
      <c r="Z122" s="1" t="s">
        <v>66</v>
      </c>
      <c r="AA122" s="1" t="s">
        <v>464</v>
      </c>
      <c r="AB122" s="1" t="s">
        <v>149</v>
      </c>
      <c r="AJ122" s="1" t="s">
        <v>55</v>
      </c>
      <c r="AK122" s="1" t="s">
        <v>40</v>
      </c>
      <c r="AL122" s="1" t="s">
        <v>465</v>
      </c>
    </row>
    <row r="123" spans="1:38" x14ac:dyDescent="0.25">
      <c r="A123" s="2">
        <v>122</v>
      </c>
      <c r="B123" s="1" t="s">
        <v>57</v>
      </c>
      <c r="C123" s="1" t="s">
        <v>101</v>
      </c>
      <c r="D123" s="1" t="s">
        <v>82</v>
      </c>
      <c r="E123" s="1" t="s">
        <v>40</v>
      </c>
      <c r="F123" s="1" t="s">
        <v>41</v>
      </c>
      <c r="G123" s="1">
        <v>1</v>
      </c>
      <c r="H123" s="1" t="s">
        <v>84</v>
      </c>
      <c r="I123" s="1" t="s">
        <v>70</v>
      </c>
      <c r="J123" s="1" t="s">
        <v>40</v>
      </c>
      <c r="M123" s="1" t="s">
        <v>44</v>
      </c>
      <c r="N123" s="1" t="s">
        <v>466</v>
      </c>
      <c r="O123" s="1" t="s">
        <v>86</v>
      </c>
      <c r="P123" s="1" t="s">
        <v>467</v>
      </c>
      <c r="Q123" s="1">
        <v>8</v>
      </c>
      <c r="R123" s="1">
        <v>3</v>
      </c>
      <c r="S123" s="1">
        <v>1</v>
      </c>
      <c r="T123" s="1">
        <v>5</v>
      </c>
      <c r="U123" s="1">
        <v>6</v>
      </c>
      <c r="V123" s="1">
        <v>2</v>
      </c>
      <c r="W123" s="1">
        <v>4</v>
      </c>
      <c r="X123" s="1">
        <v>7</v>
      </c>
      <c r="Y123" s="1" t="s">
        <v>194</v>
      </c>
      <c r="Z123" s="1" t="s">
        <v>66</v>
      </c>
      <c r="AA123" s="1" t="s">
        <v>468</v>
      </c>
      <c r="AB123" s="1" t="s">
        <v>51</v>
      </c>
      <c r="AC123" s="1" t="s">
        <v>255</v>
      </c>
      <c r="AD123" s="1" t="s">
        <v>49</v>
      </c>
      <c r="AE123" s="1" t="s">
        <v>230</v>
      </c>
      <c r="AF123" s="1" t="s">
        <v>54</v>
      </c>
      <c r="AG123" s="1" t="s">
        <v>40</v>
      </c>
      <c r="AJ123" s="1" t="s">
        <v>114</v>
      </c>
      <c r="AK123" s="1" t="s">
        <v>40</v>
      </c>
      <c r="AL123" s="1" t="s">
        <v>109</v>
      </c>
    </row>
    <row r="124" spans="1:38" x14ac:dyDescent="0.25">
      <c r="A124" s="2">
        <v>123</v>
      </c>
      <c r="B124" s="1" t="s">
        <v>37</v>
      </c>
      <c r="C124" s="1" t="s">
        <v>101</v>
      </c>
      <c r="D124" s="1" t="s">
        <v>39</v>
      </c>
      <c r="E124" s="1" t="s">
        <v>40</v>
      </c>
      <c r="F124" s="1" t="s">
        <v>58</v>
      </c>
      <c r="G124" s="1">
        <v>3</v>
      </c>
      <c r="H124" s="1" t="s">
        <v>69</v>
      </c>
      <c r="I124" s="1" t="s">
        <v>43</v>
      </c>
      <c r="J124" s="1" t="s">
        <v>40</v>
      </c>
      <c r="M124" s="1" t="s">
        <v>161</v>
      </c>
      <c r="N124" s="1" t="s">
        <v>60</v>
      </c>
      <c r="O124" s="1" t="s">
        <v>469</v>
      </c>
      <c r="P124" s="1" t="s">
        <v>47</v>
      </c>
      <c r="Q124" s="1">
        <v>7</v>
      </c>
      <c r="R124" s="1">
        <v>5</v>
      </c>
      <c r="S124" s="1">
        <v>4</v>
      </c>
      <c r="T124" s="1">
        <v>6</v>
      </c>
      <c r="U124" s="1">
        <v>3</v>
      </c>
      <c r="V124" s="1">
        <v>1</v>
      </c>
      <c r="W124" s="1">
        <v>8</v>
      </c>
      <c r="X124" s="1">
        <v>2</v>
      </c>
      <c r="Y124" s="1" t="s">
        <v>349</v>
      </c>
      <c r="Z124" s="1" t="s">
        <v>63</v>
      </c>
      <c r="AA124" s="1" t="s">
        <v>470</v>
      </c>
      <c r="AB124" s="1" t="s">
        <v>51</v>
      </c>
      <c r="AC124" s="1" t="s">
        <v>266</v>
      </c>
      <c r="AD124" s="1" t="s">
        <v>49</v>
      </c>
      <c r="AE124" s="1" t="s">
        <v>471</v>
      </c>
      <c r="AF124" s="1" t="s">
        <v>54</v>
      </c>
      <c r="AG124" s="1" t="s">
        <v>40</v>
      </c>
      <c r="AJ124" s="1" t="s">
        <v>135</v>
      </c>
      <c r="AK124" s="1" t="s">
        <v>40</v>
      </c>
      <c r="AL124" s="1" t="s">
        <v>472</v>
      </c>
    </row>
    <row r="125" spans="1:38" x14ac:dyDescent="0.25">
      <c r="A125" s="2">
        <v>124</v>
      </c>
      <c r="B125" s="1" t="s">
        <v>37</v>
      </c>
      <c r="C125" s="1" t="s">
        <v>101</v>
      </c>
      <c r="D125" s="1" t="s">
        <v>82</v>
      </c>
      <c r="E125" s="1" t="s">
        <v>40</v>
      </c>
      <c r="F125" s="1" t="s">
        <v>58</v>
      </c>
      <c r="G125" s="1">
        <v>3</v>
      </c>
      <c r="H125" s="1" t="s">
        <v>69</v>
      </c>
      <c r="I125" s="1" t="s">
        <v>144</v>
      </c>
      <c r="J125" s="1" t="s">
        <v>71</v>
      </c>
      <c r="Q125" s="1">
        <v>6</v>
      </c>
      <c r="R125" s="1">
        <v>2</v>
      </c>
      <c r="S125" s="1">
        <v>3</v>
      </c>
      <c r="T125" s="1">
        <v>5</v>
      </c>
      <c r="U125" s="1">
        <v>4</v>
      </c>
      <c r="V125" s="1">
        <v>7</v>
      </c>
      <c r="W125" s="1">
        <v>8</v>
      </c>
      <c r="X125" s="1">
        <v>1</v>
      </c>
      <c r="Y125" s="1" t="s">
        <v>473</v>
      </c>
      <c r="Z125" s="1" t="s">
        <v>66</v>
      </c>
      <c r="AA125" s="1" t="s">
        <v>474</v>
      </c>
      <c r="AB125" s="1" t="s">
        <v>149</v>
      </c>
      <c r="AJ125" s="1" t="s">
        <v>100</v>
      </c>
      <c r="AK125" s="1" t="s">
        <v>40</v>
      </c>
      <c r="AL125" s="1" t="s">
        <v>475</v>
      </c>
    </row>
    <row r="126" spans="1:38" x14ac:dyDescent="0.25">
      <c r="A126" s="2">
        <v>125</v>
      </c>
      <c r="B126" s="1" t="s">
        <v>37</v>
      </c>
      <c r="C126" s="1" t="s">
        <v>101</v>
      </c>
      <c r="D126" s="1" t="s">
        <v>82</v>
      </c>
      <c r="E126" s="1" t="s">
        <v>40</v>
      </c>
      <c r="F126" s="1" t="s">
        <v>41</v>
      </c>
      <c r="G126" s="1">
        <v>4</v>
      </c>
      <c r="H126" s="1" t="s">
        <v>69</v>
      </c>
      <c r="I126" s="1" t="s">
        <v>70</v>
      </c>
      <c r="J126" s="1" t="s">
        <v>71</v>
      </c>
      <c r="Q126" s="1">
        <v>8</v>
      </c>
      <c r="R126" s="1">
        <v>6</v>
      </c>
      <c r="S126" s="1">
        <v>4</v>
      </c>
      <c r="T126" s="1">
        <v>1</v>
      </c>
      <c r="U126" s="1">
        <v>5</v>
      </c>
      <c r="V126" s="1">
        <v>7</v>
      </c>
      <c r="W126" s="1">
        <v>3</v>
      </c>
      <c r="X126" s="1">
        <v>2</v>
      </c>
      <c r="Y126" s="1" t="s">
        <v>476</v>
      </c>
      <c r="Z126" s="1" t="s">
        <v>66</v>
      </c>
      <c r="AA126" s="1" t="s">
        <v>477</v>
      </c>
      <c r="AB126" s="1" t="s">
        <v>51</v>
      </c>
      <c r="AC126" s="1" t="s">
        <v>52</v>
      </c>
      <c r="AD126" s="1" t="s">
        <v>66</v>
      </c>
      <c r="AE126" s="1" t="s">
        <v>382</v>
      </c>
      <c r="AF126" s="1" t="s">
        <v>78</v>
      </c>
      <c r="AG126" s="1" t="s">
        <v>40</v>
      </c>
      <c r="AJ126" s="1" t="s">
        <v>135</v>
      </c>
      <c r="AK126" s="1" t="s">
        <v>40</v>
      </c>
      <c r="AL126" s="1" t="s">
        <v>478</v>
      </c>
    </row>
    <row r="127" spans="1:38" x14ac:dyDescent="0.25">
      <c r="A127" s="2">
        <v>126</v>
      </c>
      <c r="B127" s="1" t="s">
        <v>57</v>
      </c>
      <c r="C127" s="1" t="s">
        <v>101</v>
      </c>
      <c r="D127" s="1" t="s">
        <v>82</v>
      </c>
      <c r="E127" s="1" t="s">
        <v>40</v>
      </c>
      <c r="F127" s="1" t="s">
        <v>41</v>
      </c>
      <c r="G127" s="1">
        <v>3</v>
      </c>
      <c r="H127" s="1" t="s">
        <v>69</v>
      </c>
      <c r="I127" s="1" t="s">
        <v>43</v>
      </c>
      <c r="J127" s="1" t="s">
        <v>71</v>
      </c>
      <c r="Q127" s="1">
        <v>8</v>
      </c>
      <c r="R127" s="1">
        <v>7</v>
      </c>
      <c r="S127" s="1">
        <v>6</v>
      </c>
      <c r="T127" s="1">
        <v>3</v>
      </c>
      <c r="U127" s="1">
        <v>1</v>
      </c>
      <c r="V127" s="1">
        <v>4</v>
      </c>
      <c r="W127" s="1">
        <v>5</v>
      </c>
      <c r="X127" s="1">
        <v>2</v>
      </c>
      <c r="Y127" s="1" t="s">
        <v>479</v>
      </c>
      <c r="Z127" s="1" t="s">
        <v>73</v>
      </c>
      <c r="AA127" s="1" t="s">
        <v>480</v>
      </c>
      <c r="AB127" s="1" t="s">
        <v>51</v>
      </c>
      <c r="AC127" s="1" t="s">
        <v>186</v>
      </c>
      <c r="AD127" s="1" t="s">
        <v>76</v>
      </c>
      <c r="AE127" s="1" t="s">
        <v>126</v>
      </c>
      <c r="AF127" s="1" t="s">
        <v>78</v>
      </c>
      <c r="AG127" s="1" t="s">
        <v>40</v>
      </c>
      <c r="AJ127" s="1" t="s">
        <v>100</v>
      </c>
      <c r="AK127" s="1" t="s">
        <v>40</v>
      </c>
      <c r="AL127" s="1" t="s">
        <v>203</v>
      </c>
    </row>
    <row r="128" spans="1:38" x14ac:dyDescent="0.25">
      <c r="A128" s="2">
        <v>127</v>
      </c>
      <c r="B128" s="1" t="s">
        <v>37</v>
      </c>
      <c r="C128" s="1" t="s">
        <v>101</v>
      </c>
      <c r="D128" s="1" t="s">
        <v>39</v>
      </c>
      <c r="E128" s="1" t="s">
        <v>40</v>
      </c>
      <c r="F128" s="1" t="s">
        <v>41</v>
      </c>
      <c r="G128" s="1">
        <v>2</v>
      </c>
      <c r="H128" s="1" t="s">
        <v>69</v>
      </c>
      <c r="I128" s="1" t="s">
        <v>70</v>
      </c>
      <c r="J128" s="1" t="s">
        <v>40</v>
      </c>
      <c r="M128" s="1" t="s">
        <v>44</v>
      </c>
      <c r="N128" s="1" t="s">
        <v>115</v>
      </c>
      <c r="O128" s="1" t="s">
        <v>481</v>
      </c>
      <c r="P128" s="1" t="s">
        <v>47</v>
      </c>
      <c r="Q128" s="1">
        <v>8</v>
      </c>
      <c r="R128" s="1">
        <v>1</v>
      </c>
      <c r="S128" s="1">
        <v>7</v>
      </c>
      <c r="T128" s="1">
        <v>6</v>
      </c>
      <c r="U128" s="1">
        <v>5</v>
      </c>
      <c r="V128" s="1">
        <v>4</v>
      </c>
      <c r="W128" s="1">
        <v>3</v>
      </c>
      <c r="X128" s="1">
        <v>2</v>
      </c>
      <c r="Y128" s="1" t="s">
        <v>482</v>
      </c>
      <c r="Z128" s="1" t="s">
        <v>66</v>
      </c>
      <c r="AA128" s="1" t="s">
        <v>483</v>
      </c>
      <c r="AB128" s="1" t="s">
        <v>51</v>
      </c>
      <c r="AC128" s="1" t="s">
        <v>186</v>
      </c>
      <c r="AD128" s="1" t="s">
        <v>63</v>
      </c>
      <c r="AE128" s="1" t="s">
        <v>484</v>
      </c>
      <c r="AF128" s="1" t="s">
        <v>78</v>
      </c>
      <c r="AG128" s="1" t="s">
        <v>40</v>
      </c>
      <c r="AJ128" s="1" t="s">
        <v>223</v>
      </c>
      <c r="AK128" s="1" t="s">
        <v>40</v>
      </c>
      <c r="AL128" s="1" t="s">
        <v>56</v>
      </c>
    </row>
    <row r="129" spans="1:38" x14ac:dyDescent="0.25">
      <c r="A129" s="2">
        <v>128</v>
      </c>
      <c r="B129" s="1" t="s">
        <v>37</v>
      </c>
      <c r="C129" s="1" t="s">
        <v>101</v>
      </c>
      <c r="D129" s="1" t="s">
        <v>82</v>
      </c>
      <c r="E129" s="1" t="s">
        <v>40</v>
      </c>
      <c r="F129" s="1" t="s">
        <v>58</v>
      </c>
      <c r="G129" s="1">
        <v>4</v>
      </c>
      <c r="H129" s="1" t="s">
        <v>84</v>
      </c>
      <c r="I129" s="1" t="s">
        <v>70</v>
      </c>
      <c r="J129" s="1" t="s">
        <v>40</v>
      </c>
      <c r="M129" s="1" t="s">
        <v>59</v>
      </c>
      <c r="N129" s="1" t="s">
        <v>60</v>
      </c>
      <c r="O129" s="1" t="s">
        <v>485</v>
      </c>
      <c r="P129" s="1" t="s">
        <v>47</v>
      </c>
      <c r="Q129" s="1">
        <v>6</v>
      </c>
      <c r="R129" s="1">
        <v>1</v>
      </c>
      <c r="S129" s="1">
        <v>4</v>
      </c>
      <c r="T129" s="1">
        <v>2</v>
      </c>
      <c r="U129" s="1">
        <v>8</v>
      </c>
      <c r="V129" s="1">
        <v>7</v>
      </c>
      <c r="W129" s="1">
        <v>5</v>
      </c>
      <c r="X129" s="1">
        <v>3</v>
      </c>
      <c r="Y129" s="1" t="s">
        <v>62</v>
      </c>
      <c r="Z129" s="1" t="s">
        <v>66</v>
      </c>
      <c r="AA129" s="1" t="s">
        <v>486</v>
      </c>
      <c r="AB129" s="1" t="s">
        <v>51</v>
      </c>
      <c r="AC129" s="1" t="s">
        <v>255</v>
      </c>
      <c r="AD129" s="1" t="s">
        <v>63</v>
      </c>
      <c r="AE129" s="1" t="s">
        <v>230</v>
      </c>
      <c r="AF129" s="1" t="s">
        <v>68</v>
      </c>
      <c r="AG129" s="1" t="s">
        <v>40</v>
      </c>
      <c r="AJ129" s="1" t="s">
        <v>135</v>
      </c>
      <c r="AK129" s="1" t="s">
        <v>56</v>
      </c>
      <c r="AL129" s="1" t="s">
        <v>199</v>
      </c>
    </row>
    <row r="130" spans="1:38" x14ac:dyDescent="0.25">
      <c r="A130" s="2">
        <v>129</v>
      </c>
      <c r="B130" s="1" t="s">
        <v>37</v>
      </c>
      <c r="C130" s="1" t="s">
        <v>101</v>
      </c>
      <c r="D130" s="1" t="s">
        <v>170</v>
      </c>
      <c r="E130" s="1" t="s">
        <v>40</v>
      </c>
      <c r="F130" s="1" t="s">
        <v>41</v>
      </c>
      <c r="G130" s="1">
        <v>2</v>
      </c>
      <c r="H130" s="1" t="s">
        <v>69</v>
      </c>
      <c r="I130" s="1" t="s">
        <v>70</v>
      </c>
      <c r="J130" s="1" t="s">
        <v>40</v>
      </c>
      <c r="M130" s="1" t="s">
        <v>85</v>
      </c>
      <c r="N130" s="1" t="s">
        <v>487</v>
      </c>
      <c r="O130" s="1" t="s">
        <v>46</v>
      </c>
      <c r="P130" s="1" t="s">
        <v>47</v>
      </c>
      <c r="Q130" s="1">
        <v>5</v>
      </c>
      <c r="R130" s="1">
        <v>1</v>
      </c>
      <c r="S130" s="1">
        <v>6</v>
      </c>
      <c r="T130" s="1">
        <v>7</v>
      </c>
      <c r="U130" s="1">
        <v>2</v>
      </c>
      <c r="V130" s="1">
        <v>3</v>
      </c>
      <c r="W130" s="1">
        <v>8</v>
      </c>
      <c r="X130" s="1">
        <v>4</v>
      </c>
      <c r="Y130" s="1" t="s">
        <v>236</v>
      </c>
      <c r="Z130" s="1" t="s">
        <v>49</v>
      </c>
      <c r="AA130" s="1" t="s">
        <v>488</v>
      </c>
      <c r="AB130" s="1" t="s">
        <v>51</v>
      </c>
      <c r="AC130" s="1" t="s">
        <v>75</v>
      </c>
      <c r="AD130" s="1" t="s">
        <v>63</v>
      </c>
      <c r="AE130" s="1" t="s">
        <v>134</v>
      </c>
      <c r="AF130" s="1" t="s">
        <v>68</v>
      </c>
      <c r="AG130" s="1" t="s">
        <v>40</v>
      </c>
      <c r="AJ130" s="1" t="s">
        <v>108</v>
      </c>
      <c r="AK130" s="1" t="s">
        <v>40</v>
      </c>
      <c r="AL130" s="1" t="s">
        <v>258</v>
      </c>
    </row>
    <row r="131" spans="1:38" x14ac:dyDescent="0.25">
      <c r="A131" s="2">
        <v>130</v>
      </c>
      <c r="B131" s="1" t="s">
        <v>57</v>
      </c>
      <c r="C131" s="1" t="s">
        <v>101</v>
      </c>
      <c r="D131" s="1" t="s">
        <v>39</v>
      </c>
      <c r="E131" s="1" t="s">
        <v>40</v>
      </c>
      <c r="F131" s="1" t="s">
        <v>41</v>
      </c>
      <c r="G131" s="1">
        <v>2</v>
      </c>
      <c r="H131" s="1" t="s">
        <v>69</v>
      </c>
      <c r="I131" s="1" t="s">
        <v>144</v>
      </c>
      <c r="J131" s="1" t="s">
        <v>71</v>
      </c>
      <c r="Q131" s="1">
        <v>8</v>
      </c>
      <c r="R131" s="1">
        <v>1</v>
      </c>
      <c r="S131" s="1">
        <v>5</v>
      </c>
      <c r="T131" s="1">
        <v>6</v>
      </c>
      <c r="U131" s="1">
        <v>4</v>
      </c>
      <c r="V131" s="1">
        <v>3</v>
      </c>
      <c r="W131" s="1">
        <v>7</v>
      </c>
      <c r="X131" s="1">
        <v>2</v>
      </c>
      <c r="Y131" s="1" t="s">
        <v>87</v>
      </c>
      <c r="Z131" s="1" t="s">
        <v>73</v>
      </c>
      <c r="AA131" s="1" t="s">
        <v>489</v>
      </c>
      <c r="AB131" s="1" t="s">
        <v>254</v>
      </c>
      <c r="AC131" s="1" t="s">
        <v>186</v>
      </c>
      <c r="AD131" s="1" t="s">
        <v>66</v>
      </c>
      <c r="AE131" s="1" t="s">
        <v>67</v>
      </c>
      <c r="AF131" s="1" t="s">
        <v>78</v>
      </c>
      <c r="AG131" s="1" t="s">
        <v>40</v>
      </c>
      <c r="AJ131" s="1" t="s">
        <v>135</v>
      </c>
      <c r="AK131" s="1" t="s">
        <v>40</v>
      </c>
      <c r="AL131" s="1" t="s">
        <v>56</v>
      </c>
    </row>
    <row r="132" spans="1:38" x14ac:dyDescent="0.25">
      <c r="A132" s="2">
        <v>131</v>
      </c>
      <c r="B132" s="1" t="s">
        <v>37</v>
      </c>
      <c r="C132" s="1" t="s">
        <v>101</v>
      </c>
      <c r="D132" s="1" t="s">
        <v>82</v>
      </c>
      <c r="E132" s="1" t="s">
        <v>40</v>
      </c>
      <c r="F132" s="1" t="s">
        <v>58</v>
      </c>
      <c r="G132" s="1">
        <v>5</v>
      </c>
      <c r="H132" s="1" t="s">
        <v>69</v>
      </c>
      <c r="I132" s="1" t="s">
        <v>43</v>
      </c>
      <c r="J132" s="1" t="s">
        <v>40</v>
      </c>
      <c r="M132" s="1" t="s">
        <v>59</v>
      </c>
      <c r="N132" s="1" t="s">
        <v>176</v>
      </c>
      <c r="O132" s="1" t="s">
        <v>490</v>
      </c>
      <c r="P132" s="1" t="s">
        <v>47</v>
      </c>
      <c r="Q132" s="1">
        <v>6</v>
      </c>
      <c r="R132" s="1">
        <v>5</v>
      </c>
      <c r="S132" s="1">
        <v>4</v>
      </c>
      <c r="T132" s="1">
        <v>1</v>
      </c>
      <c r="U132" s="1">
        <v>2</v>
      </c>
      <c r="V132" s="1">
        <v>7</v>
      </c>
      <c r="W132" s="1">
        <v>8</v>
      </c>
      <c r="X132" s="1">
        <v>3</v>
      </c>
      <c r="Y132" s="1" t="s">
        <v>491</v>
      </c>
      <c r="Z132" s="1" t="s">
        <v>66</v>
      </c>
      <c r="AA132" s="1" t="s">
        <v>492</v>
      </c>
      <c r="AB132" s="1" t="s">
        <v>51</v>
      </c>
      <c r="AC132" s="1" t="s">
        <v>106</v>
      </c>
      <c r="AD132" s="1" t="s">
        <v>66</v>
      </c>
      <c r="AE132" s="1" t="s">
        <v>457</v>
      </c>
      <c r="AF132" s="1" t="s">
        <v>78</v>
      </c>
      <c r="AG132" s="1" t="s">
        <v>40</v>
      </c>
      <c r="AJ132" s="1" t="s">
        <v>135</v>
      </c>
      <c r="AK132" s="1" t="s">
        <v>40</v>
      </c>
      <c r="AL132" s="1" t="s">
        <v>56</v>
      </c>
    </row>
    <row r="133" spans="1:38" x14ac:dyDescent="0.25">
      <c r="A133" s="2">
        <v>132</v>
      </c>
      <c r="B133" s="1" t="s">
        <v>37</v>
      </c>
      <c r="C133" s="1" t="s">
        <v>101</v>
      </c>
      <c r="D133" s="1" t="s">
        <v>82</v>
      </c>
      <c r="E133" s="1" t="s">
        <v>40</v>
      </c>
      <c r="F133" s="1" t="s">
        <v>58</v>
      </c>
      <c r="G133" s="1">
        <v>3</v>
      </c>
      <c r="H133" s="1" t="s">
        <v>69</v>
      </c>
      <c r="I133" s="1" t="s">
        <v>144</v>
      </c>
      <c r="J133" s="1" t="s">
        <v>71</v>
      </c>
      <c r="Q133" s="1">
        <v>8</v>
      </c>
      <c r="R133" s="1">
        <v>7</v>
      </c>
      <c r="S133" s="1">
        <v>6</v>
      </c>
      <c r="T133" s="1">
        <v>5</v>
      </c>
      <c r="U133" s="1">
        <v>1</v>
      </c>
      <c r="V133" s="1">
        <v>4</v>
      </c>
      <c r="W133" s="1">
        <v>3</v>
      </c>
      <c r="X133" s="1">
        <v>2</v>
      </c>
      <c r="Y133" s="1" t="s">
        <v>87</v>
      </c>
      <c r="Z133" s="1" t="s">
        <v>66</v>
      </c>
      <c r="AA133" s="1" t="s">
        <v>493</v>
      </c>
      <c r="AB133" s="1" t="s">
        <v>149</v>
      </c>
      <c r="AJ133" s="1" t="s">
        <v>174</v>
      </c>
      <c r="AK133" s="1" t="s">
        <v>40</v>
      </c>
      <c r="AL133" s="1" t="s">
        <v>56</v>
      </c>
    </row>
    <row r="134" spans="1:38" x14ac:dyDescent="0.25">
      <c r="A134" s="2">
        <v>133</v>
      </c>
      <c r="B134" s="1" t="s">
        <v>57</v>
      </c>
      <c r="C134" s="1" t="s">
        <v>101</v>
      </c>
      <c r="D134" s="1" t="s">
        <v>39</v>
      </c>
      <c r="E134" s="1" t="s">
        <v>40</v>
      </c>
      <c r="F134" s="1" t="s">
        <v>83</v>
      </c>
      <c r="G134" s="1">
        <v>4</v>
      </c>
      <c r="H134" s="1" t="s">
        <v>69</v>
      </c>
      <c r="I134" s="1" t="s">
        <v>43</v>
      </c>
      <c r="J134" s="1" t="s">
        <v>71</v>
      </c>
      <c r="Q134" s="1">
        <v>8</v>
      </c>
      <c r="R134" s="1">
        <v>2</v>
      </c>
      <c r="S134" s="1">
        <v>7</v>
      </c>
      <c r="T134" s="1">
        <v>3</v>
      </c>
      <c r="U134" s="1">
        <v>6</v>
      </c>
      <c r="V134" s="1">
        <v>5</v>
      </c>
      <c r="W134" s="1">
        <v>4</v>
      </c>
      <c r="X134" s="1">
        <v>1</v>
      </c>
      <c r="Y134" s="1" t="s">
        <v>287</v>
      </c>
      <c r="Z134" s="1" t="s">
        <v>73</v>
      </c>
      <c r="AA134" s="1" t="s">
        <v>494</v>
      </c>
      <c r="AB134" s="1" t="s">
        <v>51</v>
      </c>
      <c r="AC134" s="1" t="s">
        <v>255</v>
      </c>
      <c r="AD134" s="1" t="s">
        <v>49</v>
      </c>
      <c r="AE134" s="1" t="s">
        <v>119</v>
      </c>
      <c r="AF134" s="1" t="s">
        <v>113</v>
      </c>
      <c r="AG134" s="1" t="s">
        <v>40</v>
      </c>
      <c r="AJ134" s="1" t="s">
        <v>55</v>
      </c>
      <c r="AK134" s="1" t="s">
        <v>40</v>
      </c>
      <c r="AL134" s="1" t="s">
        <v>56</v>
      </c>
    </row>
    <row r="135" spans="1:38" x14ac:dyDescent="0.25">
      <c r="A135" s="2">
        <v>134</v>
      </c>
      <c r="B135" s="1" t="s">
        <v>37</v>
      </c>
      <c r="C135" s="1" t="s">
        <v>38</v>
      </c>
      <c r="D135" s="1" t="s">
        <v>39</v>
      </c>
      <c r="E135" s="1" t="s">
        <v>40</v>
      </c>
      <c r="F135" s="1" t="s">
        <v>58</v>
      </c>
      <c r="G135" s="1">
        <v>4</v>
      </c>
      <c r="H135" s="1" t="s">
        <v>42</v>
      </c>
      <c r="I135" s="1" t="s">
        <v>43</v>
      </c>
      <c r="J135" s="1" t="s">
        <v>40</v>
      </c>
      <c r="M135" s="1" t="s">
        <v>44</v>
      </c>
      <c r="N135" s="1" t="s">
        <v>208</v>
      </c>
      <c r="O135" s="1" t="s">
        <v>495</v>
      </c>
      <c r="P135" s="1" t="s">
        <v>178</v>
      </c>
      <c r="Q135" s="1">
        <v>8</v>
      </c>
      <c r="R135" s="1">
        <v>2</v>
      </c>
      <c r="S135" s="1">
        <v>6</v>
      </c>
      <c r="T135" s="1">
        <v>7</v>
      </c>
      <c r="U135" s="1">
        <v>4</v>
      </c>
      <c r="V135" s="1">
        <v>3</v>
      </c>
      <c r="W135" s="1">
        <v>5</v>
      </c>
      <c r="X135" s="1">
        <v>1</v>
      </c>
      <c r="Y135" s="1" t="s">
        <v>204</v>
      </c>
      <c r="Z135" s="1" t="s">
        <v>49</v>
      </c>
      <c r="AA135" s="1" t="s">
        <v>496</v>
      </c>
      <c r="AB135" s="1" t="s">
        <v>254</v>
      </c>
      <c r="AC135" s="1" t="s">
        <v>97</v>
      </c>
      <c r="AD135" s="1" t="s">
        <v>63</v>
      </c>
      <c r="AE135" s="1" t="s">
        <v>279</v>
      </c>
      <c r="AF135" s="1" t="s">
        <v>54</v>
      </c>
      <c r="AG135" s="1" t="s">
        <v>40</v>
      </c>
      <c r="AJ135" s="1" t="s">
        <v>55</v>
      </c>
      <c r="AK135" s="1" t="s">
        <v>40</v>
      </c>
      <c r="AL135" s="1" t="s">
        <v>56</v>
      </c>
    </row>
    <row r="136" spans="1:38" x14ac:dyDescent="0.25">
      <c r="A136" s="2">
        <v>135</v>
      </c>
      <c r="B136" s="1" t="s">
        <v>57</v>
      </c>
      <c r="C136" s="1" t="s">
        <v>101</v>
      </c>
      <c r="D136" s="1" t="s">
        <v>39</v>
      </c>
      <c r="E136" s="1" t="s">
        <v>40</v>
      </c>
      <c r="F136" s="1" t="s">
        <v>497</v>
      </c>
      <c r="G136" s="1">
        <v>4</v>
      </c>
      <c r="H136" s="1" t="s">
        <v>69</v>
      </c>
      <c r="I136" s="1" t="s">
        <v>43</v>
      </c>
      <c r="J136" s="1" t="s">
        <v>71</v>
      </c>
      <c r="Q136" s="1">
        <v>8</v>
      </c>
      <c r="R136" s="1">
        <v>2</v>
      </c>
      <c r="S136" s="1">
        <v>5</v>
      </c>
      <c r="T136" s="1">
        <v>4</v>
      </c>
      <c r="U136" s="1">
        <v>1</v>
      </c>
      <c r="V136" s="1">
        <v>6</v>
      </c>
      <c r="W136" s="1">
        <v>7</v>
      </c>
      <c r="X136" s="1">
        <v>3</v>
      </c>
      <c r="Y136" s="1" t="s">
        <v>498</v>
      </c>
      <c r="Z136" s="1" t="s">
        <v>63</v>
      </c>
      <c r="AA136" s="1" t="s">
        <v>499</v>
      </c>
      <c r="AB136" s="1" t="s">
        <v>254</v>
      </c>
      <c r="AC136" s="1" t="s">
        <v>75</v>
      </c>
      <c r="AD136" s="1" t="s">
        <v>66</v>
      </c>
      <c r="AE136" s="1" t="s">
        <v>134</v>
      </c>
      <c r="AF136" s="1" t="s">
        <v>68</v>
      </c>
      <c r="AG136" s="1" t="s">
        <v>40</v>
      </c>
      <c r="AJ136" s="1" t="s">
        <v>90</v>
      </c>
      <c r="AK136" s="1" t="s">
        <v>40</v>
      </c>
      <c r="AL136" s="1" t="s">
        <v>500</v>
      </c>
    </row>
    <row r="137" spans="1:38" x14ac:dyDescent="0.25">
      <c r="A137" s="2">
        <v>136</v>
      </c>
      <c r="B137" s="1" t="s">
        <v>57</v>
      </c>
      <c r="C137" s="1" t="s">
        <v>92</v>
      </c>
      <c r="D137" s="1" t="s">
        <v>39</v>
      </c>
      <c r="E137" s="1" t="s">
        <v>40</v>
      </c>
      <c r="F137" s="1" t="s">
        <v>41</v>
      </c>
      <c r="G137" s="1">
        <v>4</v>
      </c>
      <c r="H137" s="1" t="s">
        <v>42</v>
      </c>
      <c r="I137" s="1" t="s">
        <v>144</v>
      </c>
      <c r="J137" s="1" t="s">
        <v>200</v>
      </c>
      <c r="K137" s="1" t="s">
        <v>501</v>
      </c>
      <c r="L137" s="1" t="s">
        <v>502</v>
      </c>
      <c r="AJ137" s="1" t="s">
        <v>114</v>
      </c>
      <c r="AK137" s="1" t="s">
        <v>40</v>
      </c>
      <c r="AL137" s="1" t="s">
        <v>503</v>
      </c>
    </row>
    <row r="138" spans="1:38" x14ac:dyDescent="0.25">
      <c r="A138" s="2">
        <v>137</v>
      </c>
      <c r="B138" s="1" t="s">
        <v>37</v>
      </c>
      <c r="C138" s="1" t="s">
        <v>101</v>
      </c>
      <c r="D138" s="1" t="s">
        <v>82</v>
      </c>
      <c r="E138" s="1" t="s">
        <v>40</v>
      </c>
      <c r="F138" s="1" t="s">
        <v>58</v>
      </c>
      <c r="G138" s="1">
        <v>4</v>
      </c>
      <c r="H138" s="1" t="s">
        <v>69</v>
      </c>
      <c r="I138" s="1" t="s">
        <v>43</v>
      </c>
      <c r="J138" s="1" t="s">
        <v>71</v>
      </c>
      <c r="Q138" s="1">
        <v>8</v>
      </c>
      <c r="R138" s="1">
        <v>3</v>
      </c>
      <c r="S138" s="1">
        <v>4</v>
      </c>
      <c r="T138" s="1">
        <v>1</v>
      </c>
      <c r="U138" s="1">
        <v>5</v>
      </c>
      <c r="V138" s="1">
        <v>6</v>
      </c>
      <c r="W138" s="1">
        <v>7</v>
      </c>
      <c r="X138" s="1">
        <v>2</v>
      </c>
      <c r="Y138" s="1" t="s">
        <v>399</v>
      </c>
      <c r="Z138" s="1" t="s">
        <v>66</v>
      </c>
      <c r="AA138" s="1" t="s">
        <v>504</v>
      </c>
      <c r="AB138" s="1" t="s">
        <v>51</v>
      </c>
      <c r="AC138" s="1" t="s">
        <v>351</v>
      </c>
      <c r="AD138" s="1" t="s">
        <v>66</v>
      </c>
      <c r="AE138" s="1" t="s">
        <v>107</v>
      </c>
      <c r="AF138" s="1" t="s">
        <v>68</v>
      </c>
      <c r="AG138" s="1" t="s">
        <v>40</v>
      </c>
      <c r="AJ138" s="1" t="s">
        <v>90</v>
      </c>
      <c r="AK138" s="1" t="s">
        <v>40</v>
      </c>
      <c r="AL138" s="1" t="s">
        <v>505</v>
      </c>
    </row>
    <row r="139" spans="1:38" x14ac:dyDescent="0.25">
      <c r="A139" s="2">
        <v>138</v>
      </c>
      <c r="B139" s="1" t="s">
        <v>37</v>
      </c>
      <c r="C139" s="1" t="s">
        <v>101</v>
      </c>
      <c r="D139" s="1" t="s">
        <v>143</v>
      </c>
      <c r="E139" s="1" t="s">
        <v>40</v>
      </c>
      <c r="F139" s="1" t="s">
        <v>58</v>
      </c>
      <c r="G139" s="1">
        <v>4</v>
      </c>
      <c r="H139" s="1" t="s">
        <v>84</v>
      </c>
      <c r="I139" s="1" t="s">
        <v>43</v>
      </c>
      <c r="J139" s="1" t="s">
        <v>40</v>
      </c>
      <c r="M139" s="1" t="s">
        <v>44</v>
      </c>
      <c r="N139" s="1" t="s">
        <v>60</v>
      </c>
      <c r="O139" s="1" t="s">
        <v>506</v>
      </c>
      <c r="P139" s="1" t="s">
        <v>47</v>
      </c>
      <c r="Q139" s="1">
        <v>6</v>
      </c>
      <c r="R139" s="1">
        <v>8</v>
      </c>
      <c r="S139" s="1">
        <v>7</v>
      </c>
      <c r="T139" s="1">
        <v>5</v>
      </c>
      <c r="U139" s="1">
        <v>4</v>
      </c>
      <c r="V139" s="1">
        <v>2</v>
      </c>
      <c r="W139" s="1">
        <v>3</v>
      </c>
      <c r="X139" s="1">
        <v>1</v>
      </c>
      <c r="Y139" s="1" t="s">
        <v>232</v>
      </c>
      <c r="Z139" s="1" t="s">
        <v>66</v>
      </c>
      <c r="AA139" s="1" t="s">
        <v>507</v>
      </c>
      <c r="AB139" s="1" t="s">
        <v>254</v>
      </c>
      <c r="AC139" s="1" t="s">
        <v>186</v>
      </c>
      <c r="AD139" s="1" t="s">
        <v>76</v>
      </c>
      <c r="AE139" s="1" t="s">
        <v>508</v>
      </c>
      <c r="AF139" s="1" t="s">
        <v>78</v>
      </c>
      <c r="AG139" s="1" t="s">
        <v>40</v>
      </c>
      <c r="AJ139" s="1" t="s">
        <v>55</v>
      </c>
      <c r="AK139" s="1" t="s">
        <v>40</v>
      </c>
      <c r="AL139" s="1" t="s">
        <v>258</v>
      </c>
    </row>
    <row r="140" spans="1:38" x14ac:dyDescent="0.25">
      <c r="A140" s="2">
        <v>139</v>
      </c>
      <c r="B140" s="1" t="s">
        <v>57</v>
      </c>
      <c r="C140" s="1" t="s">
        <v>357</v>
      </c>
      <c r="D140" s="1" t="s">
        <v>39</v>
      </c>
      <c r="E140" s="1" t="s">
        <v>56</v>
      </c>
    </row>
    <row r="141" spans="1:38" x14ac:dyDescent="0.25">
      <c r="A141" s="2">
        <v>140</v>
      </c>
      <c r="B141" s="1" t="s">
        <v>37</v>
      </c>
      <c r="C141" s="1" t="s">
        <v>38</v>
      </c>
      <c r="D141" s="1" t="s">
        <v>39</v>
      </c>
      <c r="E141" s="1" t="s">
        <v>40</v>
      </c>
      <c r="F141" s="1" t="s">
        <v>41</v>
      </c>
      <c r="G141" s="1" t="s">
        <v>131</v>
      </c>
      <c r="H141" s="1" t="s">
        <v>84</v>
      </c>
      <c r="I141" s="1" t="s">
        <v>144</v>
      </c>
      <c r="J141" s="1" t="s">
        <v>71</v>
      </c>
      <c r="Q141" s="1">
        <v>2</v>
      </c>
      <c r="R141" s="1">
        <v>1</v>
      </c>
      <c r="S141" s="1">
        <v>3</v>
      </c>
      <c r="T141" s="1">
        <v>4</v>
      </c>
      <c r="U141" s="1">
        <v>7</v>
      </c>
      <c r="V141" s="1">
        <v>8</v>
      </c>
      <c r="W141" s="1">
        <v>6</v>
      </c>
      <c r="X141" s="1">
        <v>5</v>
      </c>
      <c r="Y141" s="1" t="s">
        <v>509</v>
      </c>
      <c r="Z141" s="1" t="s">
        <v>63</v>
      </c>
      <c r="AA141" s="1" t="s">
        <v>510</v>
      </c>
      <c r="AB141" s="1" t="s">
        <v>254</v>
      </c>
      <c r="AC141" s="1" t="s">
        <v>133</v>
      </c>
      <c r="AD141" s="1" t="s">
        <v>66</v>
      </c>
      <c r="AE141" s="1" t="s">
        <v>126</v>
      </c>
      <c r="AF141" s="1" t="s">
        <v>68</v>
      </c>
      <c r="AG141" s="1" t="s">
        <v>40</v>
      </c>
      <c r="AJ141" s="1" t="s">
        <v>223</v>
      </c>
      <c r="AK141" s="1" t="s">
        <v>40</v>
      </c>
      <c r="AL141" s="1" t="s">
        <v>56</v>
      </c>
    </row>
    <row r="142" spans="1:38" x14ac:dyDescent="0.25">
      <c r="A142" s="2">
        <v>141</v>
      </c>
      <c r="B142" s="1" t="s">
        <v>37</v>
      </c>
      <c r="C142" s="1" t="s">
        <v>101</v>
      </c>
      <c r="D142" s="1" t="s">
        <v>39</v>
      </c>
      <c r="E142" s="1" t="s">
        <v>40</v>
      </c>
      <c r="F142" s="1" t="s">
        <v>58</v>
      </c>
      <c r="G142" s="1">
        <v>4</v>
      </c>
      <c r="H142" s="1" t="s">
        <v>69</v>
      </c>
      <c r="I142" s="1" t="s">
        <v>43</v>
      </c>
      <c r="J142" s="1" t="s">
        <v>40</v>
      </c>
      <c r="M142" s="1" t="s">
        <v>44</v>
      </c>
      <c r="N142" s="1" t="s">
        <v>151</v>
      </c>
      <c r="O142" s="1" t="s">
        <v>276</v>
      </c>
      <c r="P142" s="1" t="s">
        <v>178</v>
      </c>
      <c r="Q142" s="1">
        <v>7</v>
      </c>
      <c r="R142" s="1">
        <v>5</v>
      </c>
      <c r="S142" s="1">
        <v>4</v>
      </c>
      <c r="T142" s="1">
        <v>3</v>
      </c>
      <c r="U142" s="1">
        <v>1</v>
      </c>
      <c r="V142" s="1">
        <v>6</v>
      </c>
      <c r="W142" s="1">
        <v>8</v>
      </c>
      <c r="X142" s="1">
        <v>2</v>
      </c>
      <c r="Y142" s="1" t="s">
        <v>511</v>
      </c>
      <c r="Z142" s="1" t="s">
        <v>66</v>
      </c>
      <c r="AA142" s="1" t="s">
        <v>512</v>
      </c>
      <c r="AB142" s="1" t="s">
        <v>51</v>
      </c>
      <c r="AC142" s="1" t="s">
        <v>186</v>
      </c>
      <c r="AD142" s="1" t="s">
        <v>76</v>
      </c>
      <c r="AE142" s="1" t="s">
        <v>99</v>
      </c>
      <c r="AF142" s="1" t="s">
        <v>68</v>
      </c>
      <c r="AG142" s="1" t="s">
        <v>40</v>
      </c>
      <c r="AJ142" s="1" t="s">
        <v>90</v>
      </c>
      <c r="AK142" s="1" t="s">
        <v>40</v>
      </c>
      <c r="AL142" s="1" t="s">
        <v>109</v>
      </c>
    </row>
    <row r="143" spans="1:38" x14ac:dyDescent="0.25">
      <c r="A143" s="2">
        <v>142</v>
      </c>
      <c r="B143" s="1" t="s">
        <v>57</v>
      </c>
      <c r="C143" s="1" t="s">
        <v>101</v>
      </c>
      <c r="D143" s="1" t="s">
        <v>143</v>
      </c>
      <c r="E143" s="1" t="s">
        <v>40</v>
      </c>
      <c r="F143" s="1" t="s">
        <v>41</v>
      </c>
      <c r="G143" s="1">
        <v>4</v>
      </c>
      <c r="H143" s="1" t="s">
        <v>69</v>
      </c>
      <c r="I143" s="1" t="s">
        <v>43</v>
      </c>
      <c r="J143" s="1" t="s">
        <v>40</v>
      </c>
      <c r="M143" s="1" t="s">
        <v>59</v>
      </c>
      <c r="N143" s="1" t="s">
        <v>263</v>
      </c>
      <c r="O143" s="1" t="s">
        <v>276</v>
      </c>
      <c r="P143" s="1" t="s">
        <v>47</v>
      </c>
      <c r="Q143" s="1">
        <v>7</v>
      </c>
      <c r="R143" s="1">
        <v>2</v>
      </c>
      <c r="S143" s="1">
        <v>3</v>
      </c>
      <c r="T143" s="1">
        <v>6</v>
      </c>
      <c r="U143" s="1">
        <v>5</v>
      </c>
      <c r="V143" s="1">
        <v>4</v>
      </c>
      <c r="W143" s="1">
        <v>8</v>
      </c>
      <c r="X143" s="1">
        <v>1</v>
      </c>
      <c r="Y143" s="1" t="s">
        <v>309</v>
      </c>
      <c r="Z143" s="1" t="s">
        <v>73</v>
      </c>
      <c r="AA143" s="1" t="s">
        <v>513</v>
      </c>
      <c r="AB143" s="1" t="s">
        <v>51</v>
      </c>
      <c r="AC143" s="1" t="s">
        <v>97</v>
      </c>
      <c r="AD143" s="1" t="s">
        <v>66</v>
      </c>
      <c r="AE143" s="1" t="s">
        <v>126</v>
      </c>
      <c r="AF143" s="1" t="s">
        <v>78</v>
      </c>
      <c r="AG143" s="1" t="s">
        <v>40</v>
      </c>
      <c r="AJ143" s="1" t="s">
        <v>55</v>
      </c>
      <c r="AK143" s="1" t="s">
        <v>40</v>
      </c>
      <c r="AL143" s="1" t="s">
        <v>514</v>
      </c>
    </row>
    <row r="144" spans="1:38" x14ac:dyDescent="0.25">
      <c r="A144" s="2">
        <v>143</v>
      </c>
      <c r="B144" s="1" t="s">
        <v>37</v>
      </c>
      <c r="C144" s="1" t="s">
        <v>38</v>
      </c>
      <c r="D144" s="1" t="s">
        <v>39</v>
      </c>
      <c r="E144" s="1" t="s">
        <v>40</v>
      </c>
      <c r="F144" s="1" t="s">
        <v>83</v>
      </c>
      <c r="G144" s="1">
        <v>4</v>
      </c>
      <c r="H144" s="1" t="s">
        <v>42</v>
      </c>
      <c r="I144" s="1" t="s">
        <v>43</v>
      </c>
      <c r="J144" s="1" t="s">
        <v>40</v>
      </c>
      <c r="M144" s="1" t="s">
        <v>59</v>
      </c>
      <c r="N144" s="1" t="s">
        <v>188</v>
      </c>
      <c r="O144" s="1" t="s">
        <v>276</v>
      </c>
      <c r="P144" s="1" t="s">
        <v>123</v>
      </c>
      <c r="Q144" s="1">
        <v>8</v>
      </c>
      <c r="R144" s="1">
        <v>5</v>
      </c>
      <c r="S144" s="1">
        <v>2</v>
      </c>
      <c r="T144" s="1">
        <v>7</v>
      </c>
      <c r="U144" s="1">
        <v>6</v>
      </c>
      <c r="V144" s="1">
        <v>4</v>
      </c>
      <c r="W144" s="1">
        <v>3</v>
      </c>
      <c r="X144" s="1">
        <v>1</v>
      </c>
      <c r="Y144" s="1" t="s">
        <v>270</v>
      </c>
      <c r="Z144" s="1" t="s">
        <v>66</v>
      </c>
      <c r="AA144" s="1" t="s">
        <v>515</v>
      </c>
      <c r="AB144" s="1" t="s">
        <v>51</v>
      </c>
      <c r="AC144" s="1" t="s">
        <v>97</v>
      </c>
      <c r="AD144" s="1" t="s">
        <v>76</v>
      </c>
      <c r="AE144" s="1" t="s">
        <v>99</v>
      </c>
      <c r="AF144" s="1" t="s">
        <v>218</v>
      </c>
      <c r="AG144" s="1" t="s">
        <v>40</v>
      </c>
      <c r="AJ144" s="1" t="s">
        <v>55</v>
      </c>
      <c r="AK144" s="1" t="s">
        <v>40</v>
      </c>
      <c r="AL144" s="1" t="s">
        <v>56</v>
      </c>
    </row>
    <row r="145" spans="1:38" x14ac:dyDescent="0.25">
      <c r="A145" s="2">
        <v>144</v>
      </c>
      <c r="B145" s="1" t="s">
        <v>37</v>
      </c>
      <c r="C145" s="1" t="s">
        <v>38</v>
      </c>
      <c r="D145" s="1" t="s">
        <v>39</v>
      </c>
      <c r="E145" s="1" t="s">
        <v>40</v>
      </c>
      <c r="F145" s="1" t="s">
        <v>58</v>
      </c>
      <c r="G145" s="1">
        <v>4</v>
      </c>
      <c r="H145" s="1" t="s">
        <v>42</v>
      </c>
      <c r="I145" s="1" t="s">
        <v>144</v>
      </c>
      <c r="J145" s="1" t="s">
        <v>40</v>
      </c>
      <c r="M145" s="1" t="s">
        <v>59</v>
      </c>
      <c r="N145" s="1" t="s">
        <v>176</v>
      </c>
      <c r="O145" s="1" t="s">
        <v>516</v>
      </c>
      <c r="P145" s="1" t="s">
        <v>47</v>
      </c>
      <c r="Q145" s="1">
        <v>8</v>
      </c>
      <c r="R145" s="1">
        <v>2</v>
      </c>
      <c r="S145" s="1">
        <v>4</v>
      </c>
      <c r="T145" s="1">
        <v>6</v>
      </c>
      <c r="U145" s="1">
        <v>3</v>
      </c>
      <c r="V145" s="1">
        <v>5</v>
      </c>
      <c r="W145" s="1">
        <v>7</v>
      </c>
      <c r="X145" s="1">
        <v>1</v>
      </c>
      <c r="Y145" s="1" t="s">
        <v>164</v>
      </c>
      <c r="Z145" s="1" t="s">
        <v>73</v>
      </c>
      <c r="AA145" s="1" t="s">
        <v>517</v>
      </c>
      <c r="AB145" s="1" t="s">
        <v>51</v>
      </c>
      <c r="AC145" s="1" t="s">
        <v>266</v>
      </c>
      <c r="AD145" s="1" t="s">
        <v>76</v>
      </c>
      <c r="AE145" s="1" t="s">
        <v>382</v>
      </c>
      <c r="AF145" s="1" t="s">
        <v>78</v>
      </c>
      <c r="AG145" s="1" t="s">
        <v>40</v>
      </c>
      <c r="AJ145" s="1" t="s">
        <v>55</v>
      </c>
      <c r="AK145" s="1" t="s">
        <v>40</v>
      </c>
      <c r="AL145" s="1" t="s">
        <v>56</v>
      </c>
    </row>
    <row r="146" spans="1:38" x14ac:dyDescent="0.25">
      <c r="A146" s="2">
        <v>145</v>
      </c>
      <c r="B146" s="1" t="s">
        <v>57</v>
      </c>
      <c r="C146" s="1" t="s">
        <v>101</v>
      </c>
      <c r="D146" s="1" t="s">
        <v>39</v>
      </c>
      <c r="E146" s="1" t="s">
        <v>40</v>
      </c>
      <c r="F146" s="1" t="s">
        <v>41</v>
      </c>
      <c r="G146" s="1">
        <v>4</v>
      </c>
      <c r="H146" s="1" t="s">
        <v>84</v>
      </c>
      <c r="I146" s="1" t="s">
        <v>43</v>
      </c>
      <c r="J146" s="1" t="s">
        <v>71</v>
      </c>
      <c r="Q146" s="1">
        <v>7</v>
      </c>
      <c r="R146" s="1">
        <v>3</v>
      </c>
      <c r="S146" s="1">
        <v>4</v>
      </c>
      <c r="T146" s="1">
        <v>8</v>
      </c>
      <c r="U146" s="1">
        <v>2</v>
      </c>
      <c r="V146" s="1">
        <v>6</v>
      </c>
      <c r="W146" s="1">
        <v>5</v>
      </c>
      <c r="X146" s="1">
        <v>1</v>
      </c>
      <c r="Y146" s="1" t="s">
        <v>182</v>
      </c>
      <c r="Z146" s="1" t="s">
        <v>66</v>
      </c>
      <c r="AA146" s="1" t="s">
        <v>518</v>
      </c>
      <c r="AB146" s="1" t="s">
        <v>51</v>
      </c>
      <c r="AC146" s="1" t="s">
        <v>97</v>
      </c>
      <c r="AD146" s="1" t="s">
        <v>66</v>
      </c>
      <c r="AE146" s="1" t="s">
        <v>519</v>
      </c>
      <c r="AF146" s="1" t="s">
        <v>78</v>
      </c>
      <c r="AG146" s="1" t="s">
        <v>40</v>
      </c>
      <c r="AJ146" s="1" t="s">
        <v>108</v>
      </c>
      <c r="AK146" s="1" t="s">
        <v>40</v>
      </c>
      <c r="AL146" s="1" t="s">
        <v>520</v>
      </c>
    </row>
    <row r="147" spans="1:38" x14ac:dyDescent="0.25">
      <c r="A147" s="2">
        <v>146</v>
      </c>
      <c r="B147" s="1" t="s">
        <v>57</v>
      </c>
      <c r="C147" s="1" t="s">
        <v>101</v>
      </c>
      <c r="D147" s="1" t="s">
        <v>39</v>
      </c>
      <c r="E147" s="1" t="s">
        <v>40</v>
      </c>
      <c r="F147" s="1" t="s">
        <v>41</v>
      </c>
      <c r="G147" s="1">
        <v>4</v>
      </c>
      <c r="H147" s="1" t="s">
        <v>69</v>
      </c>
      <c r="I147" s="1" t="s">
        <v>43</v>
      </c>
      <c r="J147" s="1" t="s">
        <v>71</v>
      </c>
      <c r="Q147" s="1">
        <v>8</v>
      </c>
      <c r="R147" s="1">
        <v>4</v>
      </c>
      <c r="S147" s="1">
        <v>6</v>
      </c>
      <c r="T147" s="1">
        <v>3</v>
      </c>
      <c r="U147" s="1">
        <v>2</v>
      </c>
      <c r="V147" s="1">
        <v>5</v>
      </c>
      <c r="W147" s="1">
        <v>7</v>
      </c>
      <c r="X147" s="1">
        <v>1</v>
      </c>
      <c r="Y147" s="1" t="s">
        <v>228</v>
      </c>
      <c r="Z147" s="1" t="s">
        <v>73</v>
      </c>
      <c r="AA147" s="1" t="s">
        <v>521</v>
      </c>
      <c r="AB147" s="1" t="s">
        <v>51</v>
      </c>
      <c r="AC147" s="1" t="s">
        <v>266</v>
      </c>
      <c r="AD147" s="1" t="s">
        <v>66</v>
      </c>
      <c r="AE147" s="1" t="s">
        <v>119</v>
      </c>
      <c r="AF147" s="1" t="s">
        <v>68</v>
      </c>
      <c r="AG147" s="1" t="s">
        <v>40</v>
      </c>
      <c r="AJ147" s="1" t="s">
        <v>223</v>
      </c>
      <c r="AK147" s="1" t="s">
        <v>40</v>
      </c>
      <c r="AL147" s="1" t="s">
        <v>522</v>
      </c>
    </row>
    <row r="148" spans="1:38" x14ac:dyDescent="0.25">
      <c r="A148" s="2">
        <v>147</v>
      </c>
      <c r="B148" s="1" t="s">
        <v>57</v>
      </c>
      <c r="C148" s="1" t="s">
        <v>38</v>
      </c>
      <c r="D148" s="1" t="s">
        <v>39</v>
      </c>
      <c r="E148" s="1" t="s">
        <v>40</v>
      </c>
      <c r="F148" s="1" t="s">
        <v>41</v>
      </c>
      <c r="G148" s="1">
        <v>3</v>
      </c>
      <c r="H148" s="1" t="s">
        <v>42</v>
      </c>
      <c r="I148" s="1" t="s">
        <v>144</v>
      </c>
      <c r="J148" s="1" t="s">
        <v>71</v>
      </c>
      <c r="Q148" s="1">
        <v>8</v>
      </c>
      <c r="R148" s="1">
        <v>2</v>
      </c>
      <c r="S148" s="1">
        <v>1</v>
      </c>
      <c r="T148" s="1">
        <v>6</v>
      </c>
      <c r="U148" s="1">
        <v>3</v>
      </c>
      <c r="V148" s="1">
        <v>5</v>
      </c>
      <c r="W148" s="1">
        <v>7</v>
      </c>
      <c r="X148" s="1">
        <v>4</v>
      </c>
      <c r="Y148" s="1" t="s">
        <v>236</v>
      </c>
      <c r="Z148" s="1" t="s">
        <v>66</v>
      </c>
      <c r="AA148" s="1" t="s">
        <v>523</v>
      </c>
      <c r="AB148" s="1" t="s">
        <v>149</v>
      </c>
      <c r="AJ148" s="1" t="s">
        <v>114</v>
      </c>
      <c r="AK148" s="1" t="s">
        <v>40</v>
      </c>
      <c r="AL148" s="1" t="s">
        <v>524</v>
      </c>
    </row>
    <row r="149" spans="1:38" x14ac:dyDescent="0.25">
      <c r="A149" s="2">
        <v>148</v>
      </c>
      <c r="B149" s="1" t="s">
        <v>37</v>
      </c>
      <c r="C149" s="1" t="s">
        <v>38</v>
      </c>
      <c r="D149" s="1" t="s">
        <v>39</v>
      </c>
      <c r="E149" s="1" t="s">
        <v>56</v>
      </c>
    </row>
    <row r="150" spans="1:38" x14ac:dyDescent="0.25">
      <c r="A150" s="2">
        <v>149</v>
      </c>
      <c r="B150" s="1" t="s">
        <v>37</v>
      </c>
      <c r="C150" s="1" t="s">
        <v>101</v>
      </c>
      <c r="D150" s="1" t="s">
        <v>39</v>
      </c>
      <c r="E150" s="1" t="s">
        <v>40</v>
      </c>
      <c r="F150" s="1" t="s">
        <v>58</v>
      </c>
      <c r="G150" s="1">
        <v>3</v>
      </c>
      <c r="H150" s="1" t="s">
        <v>42</v>
      </c>
      <c r="I150" s="1" t="s">
        <v>43</v>
      </c>
      <c r="J150" s="1" t="s">
        <v>40</v>
      </c>
      <c r="M150" s="1" t="s">
        <v>44</v>
      </c>
      <c r="N150" s="1" t="s">
        <v>369</v>
      </c>
      <c r="O150" s="1" t="s">
        <v>525</v>
      </c>
      <c r="P150" s="1" t="s">
        <v>47</v>
      </c>
      <c r="Q150" s="1">
        <v>6</v>
      </c>
      <c r="R150" s="1">
        <v>2</v>
      </c>
      <c r="S150" s="1">
        <v>4</v>
      </c>
      <c r="T150" s="1">
        <v>5</v>
      </c>
      <c r="U150" s="1">
        <v>3</v>
      </c>
      <c r="V150" s="1">
        <v>7</v>
      </c>
      <c r="W150" s="1">
        <v>8</v>
      </c>
      <c r="X150" s="1">
        <v>1</v>
      </c>
      <c r="Y150" s="1" t="s">
        <v>399</v>
      </c>
      <c r="Z150" s="1" t="s">
        <v>66</v>
      </c>
      <c r="AA150" s="1" t="s">
        <v>526</v>
      </c>
      <c r="AB150" s="1" t="s">
        <v>51</v>
      </c>
      <c r="AC150" s="1" t="s">
        <v>186</v>
      </c>
      <c r="AD150" s="1" t="s">
        <v>63</v>
      </c>
      <c r="AE150" s="1" t="s">
        <v>139</v>
      </c>
      <c r="AF150" s="1" t="s">
        <v>68</v>
      </c>
      <c r="AG150" s="1" t="s">
        <v>40</v>
      </c>
      <c r="AJ150" s="1" t="s">
        <v>55</v>
      </c>
      <c r="AK150" s="1" t="s">
        <v>40</v>
      </c>
      <c r="AL150" s="1" t="s">
        <v>56</v>
      </c>
    </row>
    <row r="151" spans="1:38" x14ac:dyDescent="0.25">
      <c r="A151" s="2">
        <v>150</v>
      </c>
      <c r="B151" s="1" t="s">
        <v>37</v>
      </c>
      <c r="C151" s="1" t="s">
        <v>38</v>
      </c>
      <c r="D151" s="1" t="s">
        <v>170</v>
      </c>
      <c r="E151" s="1" t="s">
        <v>40</v>
      </c>
      <c r="F151" s="1" t="s">
        <v>58</v>
      </c>
      <c r="G151" s="1">
        <v>3</v>
      </c>
      <c r="H151" s="1" t="s">
        <v>69</v>
      </c>
      <c r="I151" s="1" t="s">
        <v>43</v>
      </c>
      <c r="J151" s="1" t="s">
        <v>40</v>
      </c>
      <c r="M151" s="1" t="s">
        <v>59</v>
      </c>
      <c r="N151" s="1" t="s">
        <v>121</v>
      </c>
      <c r="O151" s="1" t="s">
        <v>152</v>
      </c>
      <c r="P151" s="1" t="s">
        <v>47</v>
      </c>
      <c r="Q151" s="1">
        <v>7</v>
      </c>
      <c r="R151" s="1">
        <v>6</v>
      </c>
      <c r="S151" s="1">
        <v>5</v>
      </c>
      <c r="T151" s="1">
        <v>4</v>
      </c>
      <c r="U151" s="1">
        <v>2</v>
      </c>
      <c r="V151" s="1">
        <v>3</v>
      </c>
      <c r="W151" s="1">
        <v>8</v>
      </c>
      <c r="X151" s="1">
        <v>1</v>
      </c>
      <c r="Y151" s="1" t="s">
        <v>399</v>
      </c>
      <c r="Z151" s="1" t="s">
        <v>49</v>
      </c>
      <c r="AA151" s="1" t="s">
        <v>527</v>
      </c>
      <c r="AB151" s="1" t="s">
        <v>51</v>
      </c>
      <c r="AC151" s="1" t="s">
        <v>133</v>
      </c>
      <c r="AD151" s="1" t="s">
        <v>66</v>
      </c>
      <c r="AE151" s="1" t="s">
        <v>134</v>
      </c>
      <c r="AF151" s="1" t="s">
        <v>68</v>
      </c>
      <c r="AG151" s="1" t="s">
        <v>40</v>
      </c>
      <c r="AJ151" s="1" t="s">
        <v>135</v>
      </c>
      <c r="AK151" s="1" t="s">
        <v>40</v>
      </c>
      <c r="AL151" s="1" t="s">
        <v>56</v>
      </c>
    </row>
    <row r="152" spans="1:38" x14ac:dyDescent="0.25">
      <c r="A152" s="2">
        <v>151</v>
      </c>
      <c r="B152" s="1" t="s">
        <v>37</v>
      </c>
      <c r="C152" s="1" t="s">
        <v>160</v>
      </c>
      <c r="D152" s="1" t="s">
        <v>110</v>
      </c>
    </row>
    <row r="153" spans="1:38" x14ac:dyDescent="0.25">
      <c r="A153" s="2">
        <v>152</v>
      </c>
      <c r="B153" s="1" t="s">
        <v>57</v>
      </c>
      <c r="C153" s="1" t="s">
        <v>38</v>
      </c>
      <c r="D153" s="1" t="s">
        <v>39</v>
      </c>
      <c r="E153" s="1" t="s">
        <v>40</v>
      </c>
      <c r="F153" s="1" t="s">
        <v>58</v>
      </c>
      <c r="G153" s="1">
        <v>2</v>
      </c>
      <c r="H153" s="1" t="s">
        <v>84</v>
      </c>
      <c r="I153" s="1" t="s">
        <v>43</v>
      </c>
      <c r="J153" s="1" t="s">
        <v>71</v>
      </c>
      <c r="Q153" s="1">
        <v>8</v>
      </c>
      <c r="R153" s="1">
        <v>6</v>
      </c>
      <c r="S153" s="1">
        <v>3</v>
      </c>
      <c r="T153" s="1">
        <v>4</v>
      </c>
      <c r="U153" s="1">
        <v>1</v>
      </c>
      <c r="V153" s="1">
        <v>5</v>
      </c>
      <c r="W153" s="1">
        <v>7</v>
      </c>
      <c r="X153" s="1">
        <v>2</v>
      </c>
      <c r="Y153" s="1" t="s">
        <v>216</v>
      </c>
      <c r="Z153" s="1" t="s">
        <v>66</v>
      </c>
      <c r="AA153" s="1" t="s">
        <v>528</v>
      </c>
      <c r="AB153" s="1" t="s">
        <v>51</v>
      </c>
      <c r="AC153" s="1" t="s">
        <v>97</v>
      </c>
      <c r="AD153" s="1" t="s">
        <v>66</v>
      </c>
      <c r="AE153" s="1" t="s">
        <v>119</v>
      </c>
      <c r="AF153" s="1" t="s">
        <v>78</v>
      </c>
      <c r="AG153" s="1" t="s">
        <v>40</v>
      </c>
      <c r="AJ153" s="1" t="s">
        <v>114</v>
      </c>
      <c r="AK153" s="1" t="s">
        <v>40</v>
      </c>
      <c r="AL153" s="1" t="s">
        <v>529</v>
      </c>
    </row>
    <row r="154" spans="1:38" x14ac:dyDescent="0.25">
      <c r="A154" s="2">
        <v>153</v>
      </c>
      <c r="B154" s="1" t="s">
        <v>57</v>
      </c>
      <c r="C154" s="1" t="s">
        <v>160</v>
      </c>
      <c r="D154" s="1" t="s">
        <v>39</v>
      </c>
      <c r="E154" s="1" t="s">
        <v>40</v>
      </c>
      <c r="F154" s="1" t="s">
        <v>41</v>
      </c>
      <c r="G154" s="1">
        <v>5</v>
      </c>
      <c r="H154" s="1" t="s">
        <v>42</v>
      </c>
      <c r="I154" s="1" t="s">
        <v>43</v>
      </c>
      <c r="J154" s="1" t="s">
        <v>200</v>
      </c>
      <c r="K154" s="1" t="s">
        <v>530</v>
      </c>
      <c r="L154" s="1" t="s">
        <v>531</v>
      </c>
      <c r="AJ154" s="1" t="s">
        <v>532</v>
      </c>
      <c r="AK154" s="1" t="s">
        <v>56</v>
      </c>
      <c r="AL154" s="1" t="s">
        <v>533</v>
      </c>
    </row>
    <row r="155" spans="1:38" x14ac:dyDescent="0.25">
      <c r="A155" s="2">
        <v>154</v>
      </c>
      <c r="B155" s="1" t="s">
        <v>37</v>
      </c>
      <c r="C155" s="1" t="s">
        <v>38</v>
      </c>
      <c r="D155" s="1" t="s">
        <v>110</v>
      </c>
    </row>
    <row r="156" spans="1:38" x14ac:dyDescent="0.25">
      <c r="A156" s="2">
        <v>155</v>
      </c>
      <c r="B156" s="1" t="s">
        <v>57</v>
      </c>
      <c r="C156" s="1" t="s">
        <v>101</v>
      </c>
      <c r="D156" s="1" t="s">
        <v>82</v>
      </c>
      <c r="E156" s="1" t="s">
        <v>40</v>
      </c>
      <c r="F156" s="1" t="s">
        <v>41</v>
      </c>
      <c r="G156" s="1">
        <v>4</v>
      </c>
      <c r="H156" s="1" t="s">
        <v>69</v>
      </c>
      <c r="I156" s="1" t="s">
        <v>43</v>
      </c>
      <c r="J156" s="1" t="s">
        <v>40</v>
      </c>
      <c r="M156" s="1" t="s">
        <v>85</v>
      </c>
      <c r="N156" s="1" t="s">
        <v>263</v>
      </c>
      <c r="O156" s="1" t="s">
        <v>86</v>
      </c>
      <c r="P156" s="1" t="s">
        <v>47</v>
      </c>
      <c r="Q156" s="1">
        <v>8</v>
      </c>
      <c r="R156" s="1">
        <v>6</v>
      </c>
      <c r="S156" s="1">
        <v>7</v>
      </c>
      <c r="T156" s="1">
        <v>1</v>
      </c>
      <c r="U156" s="1">
        <v>2</v>
      </c>
      <c r="V156" s="1">
        <v>5</v>
      </c>
      <c r="W156" s="1">
        <v>3</v>
      </c>
      <c r="X156" s="1">
        <v>4</v>
      </c>
      <c r="Y156" s="1" t="s">
        <v>534</v>
      </c>
      <c r="Z156" s="1" t="s">
        <v>73</v>
      </c>
      <c r="AA156" s="1" t="s">
        <v>535</v>
      </c>
      <c r="AB156" s="1" t="s">
        <v>51</v>
      </c>
      <c r="AC156" s="1" t="s">
        <v>186</v>
      </c>
      <c r="AD156" s="1" t="s">
        <v>66</v>
      </c>
      <c r="AE156" s="1" t="s">
        <v>319</v>
      </c>
      <c r="AF156" s="1" t="s">
        <v>113</v>
      </c>
      <c r="AG156" s="1" t="s">
        <v>40</v>
      </c>
      <c r="AJ156" s="1" t="s">
        <v>100</v>
      </c>
      <c r="AK156" s="1" t="s">
        <v>40</v>
      </c>
      <c r="AL156" s="1" t="s">
        <v>536</v>
      </c>
    </row>
    <row r="157" spans="1:38" x14ac:dyDescent="0.25">
      <c r="A157" s="2">
        <v>157</v>
      </c>
      <c r="B157" s="1" t="s">
        <v>57</v>
      </c>
      <c r="C157" s="1" t="s">
        <v>38</v>
      </c>
      <c r="D157" s="1" t="s">
        <v>39</v>
      </c>
      <c r="E157" s="1" t="s">
        <v>56</v>
      </c>
    </row>
    <row r="158" spans="1:38" x14ac:dyDescent="0.25">
      <c r="A158" s="2">
        <v>158</v>
      </c>
      <c r="B158" s="1" t="s">
        <v>57</v>
      </c>
      <c r="C158" s="1" t="s">
        <v>101</v>
      </c>
      <c r="D158" s="1" t="s">
        <v>170</v>
      </c>
      <c r="E158" s="1" t="s">
        <v>56</v>
      </c>
    </row>
    <row r="159" spans="1:38" x14ac:dyDescent="0.25">
      <c r="A159" s="2">
        <v>159</v>
      </c>
      <c r="B159" s="1" t="s">
        <v>57</v>
      </c>
      <c r="C159" s="1" t="s">
        <v>38</v>
      </c>
      <c r="D159" s="1" t="s">
        <v>39</v>
      </c>
      <c r="E159" s="1" t="s">
        <v>56</v>
      </c>
    </row>
    <row r="160" spans="1:38" x14ac:dyDescent="0.25">
      <c r="A160" s="2">
        <v>160</v>
      </c>
      <c r="B160" s="1" t="s">
        <v>37</v>
      </c>
      <c r="C160" s="1" t="s">
        <v>101</v>
      </c>
      <c r="D160" s="1" t="s">
        <v>39</v>
      </c>
      <c r="E160" s="1" t="s">
        <v>40</v>
      </c>
      <c r="F160" s="1" t="s">
        <v>58</v>
      </c>
      <c r="G160" s="1">
        <v>3</v>
      </c>
      <c r="H160" s="1" t="s">
        <v>69</v>
      </c>
      <c r="I160" s="1" t="s">
        <v>144</v>
      </c>
      <c r="J160" s="1" t="s">
        <v>71</v>
      </c>
      <c r="Q160" s="1">
        <v>3</v>
      </c>
      <c r="R160" s="1">
        <v>4</v>
      </c>
      <c r="S160" s="1">
        <v>7</v>
      </c>
      <c r="T160" s="1">
        <v>6</v>
      </c>
      <c r="U160" s="1">
        <v>2</v>
      </c>
      <c r="V160" s="1">
        <v>5</v>
      </c>
      <c r="W160" s="1">
        <v>8</v>
      </c>
      <c r="X160" s="1">
        <v>1</v>
      </c>
      <c r="Y160" s="1" t="s">
        <v>537</v>
      </c>
      <c r="Z160" s="1" t="s">
        <v>66</v>
      </c>
      <c r="AA160" s="1" t="s">
        <v>538</v>
      </c>
      <c r="AB160" s="1" t="s">
        <v>254</v>
      </c>
      <c r="AC160" s="1" t="s">
        <v>97</v>
      </c>
      <c r="AD160" s="1" t="s">
        <v>98</v>
      </c>
      <c r="AE160" s="1" t="s">
        <v>319</v>
      </c>
      <c r="AF160" s="1" t="s">
        <v>78</v>
      </c>
      <c r="AG160" s="1" t="s">
        <v>40</v>
      </c>
      <c r="AJ160" s="1" t="s">
        <v>55</v>
      </c>
      <c r="AK160" s="1" t="s">
        <v>56</v>
      </c>
      <c r="AL160" s="1" t="s">
        <v>109</v>
      </c>
    </row>
    <row r="161" spans="1:38" x14ac:dyDescent="0.25">
      <c r="A161" s="2">
        <v>161</v>
      </c>
      <c r="B161" s="1" t="s">
        <v>57</v>
      </c>
      <c r="C161" s="1" t="s">
        <v>38</v>
      </c>
      <c r="D161" s="1" t="s">
        <v>39</v>
      </c>
      <c r="E161" s="1" t="s">
        <v>40</v>
      </c>
      <c r="F161" s="1" t="s">
        <v>41</v>
      </c>
      <c r="G161" s="1">
        <v>1</v>
      </c>
      <c r="H161" s="1" t="s">
        <v>69</v>
      </c>
      <c r="I161" s="1" t="s">
        <v>43</v>
      </c>
      <c r="J161" s="1" t="s">
        <v>71</v>
      </c>
      <c r="Q161" s="1">
        <v>1</v>
      </c>
      <c r="R161" s="1">
        <v>2</v>
      </c>
      <c r="S161" s="1">
        <v>3</v>
      </c>
      <c r="T161" s="1">
        <v>4</v>
      </c>
      <c r="U161" s="1">
        <v>5</v>
      </c>
      <c r="V161" s="1">
        <v>6</v>
      </c>
      <c r="W161" s="1">
        <v>7</v>
      </c>
      <c r="X161" s="1">
        <v>8</v>
      </c>
      <c r="Y161" s="1" t="s">
        <v>305</v>
      </c>
      <c r="Z161" s="1" t="s">
        <v>73</v>
      </c>
      <c r="AA161" s="1" t="s">
        <v>539</v>
      </c>
      <c r="AB161" s="1" t="s">
        <v>51</v>
      </c>
      <c r="AC161" s="1" t="s">
        <v>97</v>
      </c>
      <c r="AD161" s="1" t="s">
        <v>76</v>
      </c>
      <c r="AE161" s="1" t="s">
        <v>119</v>
      </c>
      <c r="AF161" s="1" t="s">
        <v>78</v>
      </c>
      <c r="AG161" s="1" t="s">
        <v>40</v>
      </c>
      <c r="AJ161" s="1" t="s">
        <v>540</v>
      </c>
      <c r="AK161" s="1" t="s">
        <v>40</v>
      </c>
      <c r="AL161" s="1" t="s">
        <v>541</v>
      </c>
    </row>
    <row r="162" spans="1:38" x14ac:dyDescent="0.25">
      <c r="A162" s="2">
        <v>162</v>
      </c>
      <c r="B162" s="1" t="s">
        <v>57</v>
      </c>
      <c r="C162" s="1" t="s">
        <v>357</v>
      </c>
      <c r="D162" s="1" t="s">
        <v>143</v>
      </c>
      <c r="E162" s="1" t="s">
        <v>56</v>
      </c>
    </row>
    <row r="163" spans="1:38" x14ac:dyDescent="0.25">
      <c r="A163" s="2">
        <v>163</v>
      </c>
      <c r="B163" s="1" t="s">
        <v>57</v>
      </c>
      <c r="C163" s="1" t="s">
        <v>101</v>
      </c>
      <c r="D163" s="1" t="s">
        <v>39</v>
      </c>
      <c r="E163" s="1" t="s">
        <v>40</v>
      </c>
      <c r="F163" s="1" t="s">
        <v>58</v>
      </c>
      <c r="G163" s="1">
        <v>1</v>
      </c>
      <c r="H163" s="1" t="s">
        <v>69</v>
      </c>
      <c r="I163" s="1" t="s">
        <v>144</v>
      </c>
      <c r="J163" s="1" t="s">
        <v>40</v>
      </c>
      <c r="M163" s="1" t="s">
        <v>44</v>
      </c>
      <c r="N163" s="1" t="s">
        <v>188</v>
      </c>
      <c r="O163" s="1" t="s">
        <v>542</v>
      </c>
      <c r="P163" s="1" t="s">
        <v>47</v>
      </c>
      <c r="Q163" s="1">
        <v>5</v>
      </c>
      <c r="R163" s="1">
        <v>4</v>
      </c>
      <c r="S163" s="1">
        <v>6</v>
      </c>
      <c r="T163" s="1">
        <v>1</v>
      </c>
      <c r="U163" s="1">
        <v>2</v>
      </c>
      <c r="V163" s="1">
        <v>3</v>
      </c>
      <c r="W163" s="1">
        <v>7</v>
      </c>
      <c r="X163" s="1">
        <v>8</v>
      </c>
      <c r="Y163" s="1" t="s">
        <v>543</v>
      </c>
      <c r="Z163" s="1" t="s">
        <v>66</v>
      </c>
      <c r="AA163" s="1" t="s">
        <v>544</v>
      </c>
      <c r="AB163" s="1" t="s">
        <v>254</v>
      </c>
      <c r="AC163" s="1" t="s">
        <v>97</v>
      </c>
      <c r="AD163" s="1" t="s">
        <v>98</v>
      </c>
      <c r="AE163" s="1" t="s">
        <v>545</v>
      </c>
      <c r="AF163" s="1" t="s">
        <v>78</v>
      </c>
      <c r="AG163" s="1" t="s">
        <v>40</v>
      </c>
      <c r="AJ163" s="1" t="s">
        <v>90</v>
      </c>
      <c r="AK163" s="1" t="s">
        <v>40</v>
      </c>
      <c r="AL163" s="1" t="s">
        <v>546</v>
      </c>
    </row>
    <row r="164" spans="1:38" x14ac:dyDescent="0.25">
      <c r="A164" s="2">
        <v>164</v>
      </c>
      <c r="B164" s="1" t="s">
        <v>57</v>
      </c>
      <c r="C164" s="1" t="s">
        <v>101</v>
      </c>
      <c r="D164" s="1" t="s">
        <v>39</v>
      </c>
      <c r="E164" s="1" t="s">
        <v>56</v>
      </c>
    </row>
    <row r="165" spans="1:38" x14ac:dyDescent="0.25">
      <c r="A165" s="2">
        <v>165</v>
      </c>
      <c r="B165" s="1" t="s">
        <v>37</v>
      </c>
      <c r="C165" s="1" t="s">
        <v>101</v>
      </c>
      <c r="D165" s="1" t="s">
        <v>170</v>
      </c>
      <c r="E165" s="1" t="s">
        <v>56</v>
      </c>
    </row>
    <row r="166" spans="1:38" x14ac:dyDescent="0.25">
      <c r="A166" s="2">
        <v>166</v>
      </c>
      <c r="B166" s="1" t="s">
        <v>57</v>
      </c>
      <c r="C166" s="1" t="s">
        <v>101</v>
      </c>
      <c r="D166" s="1" t="s">
        <v>39</v>
      </c>
      <c r="E166" s="1" t="s">
        <v>40</v>
      </c>
      <c r="F166" s="1" t="s">
        <v>41</v>
      </c>
      <c r="G166" s="1">
        <v>3</v>
      </c>
      <c r="H166" s="1" t="s">
        <v>69</v>
      </c>
      <c r="I166" s="1" t="s">
        <v>144</v>
      </c>
      <c r="J166" s="1" t="s">
        <v>71</v>
      </c>
      <c r="Q166" s="1">
        <v>8</v>
      </c>
      <c r="R166" s="1">
        <v>5</v>
      </c>
      <c r="S166" s="1">
        <v>3</v>
      </c>
      <c r="T166" s="1">
        <v>4</v>
      </c>
      <c r="U166" s="1">
        <v>6</v>
      </c>
      <c r="V166" s="1">
        <v>7</v>
      </c>
      <c r="W166" s="1">
        <v>2</v>
      </c>
      <c r="X166" s="1">
        <v>1</v>
      </c>
      <c r="Y166" s="1" t="s">
        <v>228</v>
      </c>
      <c r="Z166" s="1" t="s">
        <v>73</v>
      </c>
      <c r="AA166" s="1" t="s">
        <v>547</v>
      </c>
      <c r="AB166" s="1" t="s">
        <v>149</v>
      </c>
      <c r="AJ166" s="1" t="s">
        <v>256</v>
      </c>
      <c r="AK166" s="1" t="s">
        <v>40</v>
      </c>
      <c r="AL166" s="1" t="s">
        <v>203</v>
      </c>
    </row>
    <row r="167" spans="1:38" x14ac:dyDescent="0.25">
      <c r="A167" s="2">
        <v>167</v>
      </c>
      <c r="B167" s="1" t="s">
        <v>362</v>
      </c>
      <c r="C167" s="1" t="s">
        <v>81</v>
      </c>
      <c r="D167" s="1" t="s">
        <v>170</v>
      </c>
      <c r="E167" s="1" t="s">
        <v>40</v>
      </c>
      <c r="F167" s="1" t="s">
        <v>83</v>
      </c>
      <c r="G167" s="1">
        <v>5</v>
      </c>
      <c r="H167" s="1" t="s">
        <v>84</v>
      </c>
      <c r="I167" s="1" t="s">
        <v>70</v>
      </c>
      <c r="J167" s="1" t="s">
        <v>71</v>
      </c>
      <c r="Q167" s="1">
        <v>8</v>
      </c>
      <c r="R167" s="1">
        <v>7</v>
      </c>
      <c r="S167" s="1">
        <v>6</v>
      </c>
      <c r="T167" s="1">
        <v>5</v>
      </c>
      <c r="U167" s="1">
        <v>4</v>
      </c>
      <c r="V167" s="1">
        <v>3</v>
      </c>
      <c r="W167" s="1">
        <v>2</v>
      </c>
      <c r="X167" s="1">
        <v>1</v>
      </c>
      <c r="Y167" s="1" t="s">
        <v>548</v>
      </c>
      <c r="Z167" s="1" t="s">
        <v>49</v>
      </c>
      <c r="AA167" s="1" t="s">
        <v>549</v>
      </c>
      <c r="AB167" s="1" t="s">
        <v>550</v>
      </c>
      <c r="AJ167" s="1" t="s">
        <v>135</v>
      </c>
      <c r="AK167" s="1" t="s">
        <v>56</v>
      </c>
      <c r="AL167" s="1" t="s">
        <v>56</v>
      </c>
    </row>
    <row r="168" spans="1:38" x14ac:dyDescent="0.25">
      <c r="A168" s="2">
        <v>168</v>
      </c>
      <c r="B168" s="1" t="s">
        <v>37</v>
      </c>
      <c r="C168" s="1" t="s">
        <v>38</v>
      </c>
      <c r="D168" s="1" t="s">
        <v>39</v>
      </c>
      <c r="E168" s="1" t="s">
        <v>40</v>
      </c>
      <c r="F168" s="1" t="s">
        <v>41</v>
      </c>
      <c r="G168" s="1">
        <v>4</v>
      </c>
      <c r="H168" s="1" t="s">
        <v>69</v>
      </c>
      <c r="I168" s="1" t="s">
        <v>144</v>
      </c>
      <c r="J168" s="1" t="s">
        <v>40</v>
      </c>
      <c r="M168" s="1" t="s">
        <v>44</v>
      </c>
      <c r="N168" s="1" t="s">
        <v>466</v>
      </c>
      <c r="O168" s="1" t="s">
        <v>551</v>
      </c>
      <c r="P168" s="1" t="s">
        <v>47</v>
      </c>
      <c r="Q168" s="1">
        <v>8</v>
      </c>
      <c r="R168" s="1">
        <v>7</v>
      </c>
      <c r="S168" s="1">
        <v>6</v>
      </c>
      <c r="T168" s="1">
        <v>1</v>
      </c>
      <c r="U168" s="1">
        <v>5</v>
      </c>
      <c r="V168" s="1">
        <v>4</v>
      </c>
      <c r="W168" s="1">
        <v>3</v>
      </c>
      <c r="X168" s="1">
        <v>2</v>
      </c>
      <c r="Y168" s="1" t="s">
        <v>270</v>
      </c>
      <c r="Z168" s="1" t="s">
        <v>66</v>
      </c>
      <c r="AA168" s="1" t="s">
        <v>552</v>
      </c>
      <c r="AB168" s="1" t="s">
        <v>51</v>
      </c>
      <c r="AC168" s="1" t="s">
        <v>97</v>
      </c>
      <c r="AD168" s="1" t="s">
        <v>76</v>
      </c>
      <c r="AE168" s="1" t="s">
        <v>99</v>
      </c>
      <c r="AF168" s="1" t="s">
        <v>113</v>
      </c>
      <c r="AG168" s="1" t="s">
        <v>40</v>
      </c>
      <c r="AJ168" s="1" t="s">
        <v>55</v>
      </c>
      <c r="AK168" s="1" t="s">
        <v>40</v>
      </c>
      <c r="AL168" s="1" t="s">
        <v>56</v>
      </c>
    </row>
    <row r="169" spans="1:38" x14ac:dyDescent="0.25">
      <c r="A169" s="2">
        <v>169</v>
      </c>
      <c r="B169" s="1" t="s">
        <v>57</v>
      </c>
      <c r="C169" s="1" t="s">
        <v>101</v>
      </c>
      <c r="D169" s="1" t="s">
        <v>82</v>
      </c>
      <c r="E169" s="1" t="s">
        <v>56</v>
      </c>
    </row>
    <row r="170" spans="1:38" x14ac:dyDescent="0.25">
      <c r="A170" s="2">
        <v>170</v>
      </c>
      <c r="B170" s="1" t="s">
        <v>57</v>
      </c>
      <c r="C170" s="1" t="s">
        <v>101</v>
      </c>
      <c r="D170" s="1" t="s">
        <v>39</v>
      </c>
      <c r="E170" s="1" t="s">
        <v>40</v>
      </c>
      <c r="F170" s="1" t="s">
        <v>553</v>
      </c>
      <c r="G170" s="1">
        <v>3</v>
      </c>
      <c r="H170" s="1" t="s">
        <v>42</v>
      </c>
      <c r="I170" s="1" t="s">
        <v>43</v>
      </c>
      <c r="J170" s="1" t="s">
        <v>71</v>
      </c>
      <c r="Q170" s="1">
        <v>7</v>
      </c>
      <c r="R170" s="1">
        <v>2</v>
      </c>
      <c r="S170" s="1">
        <v>5</v>
      </c>
      <c r="T170" s="1">
        <v>8</v>
      </c>
      <c r="U170" s="1">
        <v>6</v>
      </c>
      <c r="V170" s="1">
        <v>4</v>
      </c>
      <c r="W170" s="1">
        <v>3</v>
      </c>
      <c r="X170" s="1">
        <v>1</v>
      </c>
      <c r="Y170" s="1" t="s">
        <v>239</v>
      </c>
      <c r="Z170" s="1" t="s">
        <v>73</v>
      </c>
      <c r="AA170" s="1" t="s">
        <v>554</v>
      </c>
      <c r="AB170" s="1" t="s">
        <v>51</v>
      </c>
      <c r="AC170" s="1" t="s">
        <v>186</v>
      </c>
      <c r="AD170" s="1" t="s">
        <v>63</v>
      </c>
      <c r="AE170" s="1" t="s">
        <v>119</v>
      </c>
      <c r="AF170" s="1" t="s">
        <v>68</v>
      </c>
      <c r="AG170" s="1" t="s">
        <v>40</v>
      </c>
      <c r="AJ170" s="1" t="s">
        <v>55</v>
      </c>
      <c r="AK170" s="1" t="s">
        <v>40</v>
      </c>
      <c r="AL170" s="1" t="s">
        <v>56</v>
      </c>
    </row>
    <row r="171" spans="1:38" x14ac:dyDescent="0.25">
      <c r="A171" s="2">
        <v>171</v>
      </c>
      <c r="B171" s="1" t="s">
        <v>57</v>
      </c>
      <c r="C171" s="1" t="s">
        <v>101</v>
      </c>
      <c r="D171" s="1" t="s">
        <v>39</v>
      </c>
      <c r="E171" s="1" t="s">
        <v>40</v>
      </c>
      <c r="F171" s="1" t="s">
        <v>41</v>
      </c>
      <c r="G171" s="1">
        <v>2</v>
      </c>
      <c r="H171" s="1" t="s">
        <v>69</v>
      </c>
      <c r="I171" s="1" t="s">
        <v>43</v>
      </c>
      <c r="J171" s="1" t="s">
        <v>71</v>
      </c>
      <c r="Q171" s="1">
        <v>8</v>
      </c>
      <c r="R171" s="1">
        <v>7</v>
      </c>
      <c r="S171" s="1">
        <v>6</v>
      </c>
      <c r="T171" s="1">
        <v>5</v>
      </c>
      <c r="U171" s="1">
        <v>4</v>
      </c>
      <c r="V171" s="1">
        <v>3</v>
      </c>
      <c r="W171" s="1">
        <v>2</v>
      </c>
      <c r="X171" s="1">
        <v>1</v>
      </c>
      <c r="Y171" s="1" t="s">
        <v>182</v>
      </c>
      <c r="Z171" s="1" t="s">
        <v>73</v>
      </c>
      <c r="AA171" s="1" t="s">
        <v>544</v>
      </c>
      <c r="AB171" s="1" t="s">
        <v>254</v>
      </c>
      <c r="AC171" s="1" t="s">
        <v>266</v>
      </c>
      <c r="AD171" s="1" t="s">
        <v>76</v>
      </c>
      <c r="AE171" s="1" t="s">
        <v>99</v>
      </c>
      <c r="AF171" s="1" t="s">
        <v>78</v>
      </c>
      <c r="AG171" s="1" t="s">
        <v>40</v>
      </c>
      <c r="AJ171" s="1" t="s">
        <v>90</v>
      </c>
      <c r="AK171" s="1" t="s">
        <v>40</v>
      </c>
      <c r="AL171" s="1" t="s">
        <v>56</v>
      </c>
    </row>
    <row r="172" spans="1:38" x14ac:dyDescent="0.25">
      <c r="A172" s="2">
        <v>172</v>
      </c>
      <c r="B172" s="1" t="s">
        <v>37</v>
      </c>
      <c r="C172" s="1" t="s">
        <v>38</v>
      </c>
      <c r="D172" s="1" t="s">
        <v>39</v>
      </c>
      <c r="E172" s="1" t="s">
        <v>56</v>
      </c>
    </row>
    <row r="173" spans="1:38" x14ac:dyDescent="0.25">
      <c r="A173" s="2">
        <v>173</v>
      </c>
      <c r="B173" s="1" t="s">
        <v>362</v>
      </c>
      <c r="C173" s="1" t="s">
        <v>101</v>
      </c>
      <c r="D173" s="1" t="s">
        <v>39</v>
      </c>
      <c r="E173" s="1" t="s">
        <v>40</v>
      </c>
      <c r="F173" s="1" t="s">
        <v>41</v>
      </c>
      <c r="G173" s="1">
        <v>5</v>
      </c>
      <c r="H173" s="1" t="s">
        <v>42</v>
      </c>
      <c r="I173" s="1" t="s">
        <v>43</v>
      </c>
      <c r="J173" s="1" t="s">
        <v>40</v>
      </c>
      <c r="M173" s="1" t="s">
        <v>555</v>
      </c>
      <c r="N173" s="1" t="s">
        <v>45</v>
      </c>
      <c r="O173" s="1" t="s">
        <v>556</v>
      </c>
      <c r="P173" s="1" t="s">
        <v>47</v>
      </c>
      <c r="Q173" s="1">
        <v>7</v>
      </c>
      <c r="R173" s="1">
        <v>8</v>
      </c>
      <c r="S173" s="1">
        <v>5</v>
      </c>
      <c r="T173" s="1">
        <v>2</v>
      </c>
      <c r="U173" s="1">
        <v>4</v>
      </c>
      <c r="V173" s="1">
        <v>3</v>
      </c>
      <c r="W173" s="1">
        <v>6</v>
      </c>
      <c r="X173" s="1">
        <v>1</v>
      </c>
      <c r="Y173" s="1" t="s">
        <v>111</v>
      </c>
      <c r="Z173" s="1" t="s">
        <v>63</v>
      </c>
      <c r="AA173" s="1" t="s">
        <v>557</v>
      </c>
      <c r="AB173" s="1" t="s">
        <v>51</v>
      </c>
      <c r="AC173" s="1" t="s">
        <v>186</v>
      </c>
      <c r="AD173" s="1" t="s">
        <v>76</v>
      </c>
      <c r="AE173" s="1" t="s">
        <v>126</v>
      </c>
      <c r="AF173" s="1" t="s">
        <v>78</v>
      </c>
      <c r="AG173" s="1" t="s">
        <v>40</v>
      </c>
      <c r="AJ173" s="1" t="s">
        <v>108</v>
      </c>
      <c r="AK173" s="1" t="s">
        <v>40</v>
      </c>
      <c r="AL173" s="1" t="s">
        <v>558</v>
      </c>
    </row>
    <row r="174" spans="1:38" x14ac:dyDescent="0.25">
      <c r="A174" s="2">
        <v>174</v>
      </c>
      <c r="B174" s="1" t="s">
        <v>57</v>
      </c>
      <c r="C174" s="1" t="s">
        <v>101</v>
      </c>
      <c r="D174" s="1" t="s">
        <v>82</v>
      </c>
      <c r="E174" s="1" t="s">
        <v>40</v>
      </c>
      <c r="F174" s="1" t="s">
        <v>41</v>
      </c>
      <c r="G174" s="1">
        <v>4</v>
      </c>
      <c r="H174" s="1" t="s">
        <v>69</v>
      </c>
      <c r="I174" s="1" t="s">
        <v>144</v>
      </c>
      <c r="J174" s="1" t="s">
        <v>71</v>
      </c>
      <c r="Q174" s="1">
        <v>8</v>
      </c>
      <c r="R174" s="1">
        <v>6</v>
      </c>
      <c r="S174" s="1">
        <v>7</v>
      </c>
      <c r="T174" s="1">
        <v>5</v>
      </c>
      <c r="U174" s="1">
        <v>4</v>
      </c>
      <c r="V174" s="1">
        <v>3</v>
      </c>
      <c r="W174" s="1">
        <v>2</v>
      </c>
      <c r="X174" s="1">
        <v>1</v>
      </c>
      <c r="Y174" s="1" t="s">
        <v>111</v>
      </c>
      <c r="Z174" s="1" t="s">
        <v>66</v>
      </c>
      <c r="AA174" s="1" t="s">
        <v>559</v>
      </c>
      <c r="AB174" s="1" t="s">
        <v>149</v>
      </c>
      <c r="AJ174" s="1" t="s">
        <v>55</v>
      </c>
      <c r="AK174" s="1" t="s">
        <v>40</v>
      </c>
      <c r="AL174" s="1" t="s">
        <v>560</v>
      </c>
    </row>
    <row r="175" spans="1:38" x14ac:dyDescent="0.25">
      <c r="A175" s="2">
        <v>175</v>
      </c>
      <c r="B175" s="1" t="s">
        <v>57</v>
      </c>
      <c r="C175" s="1" t="s">
        <v>101</v>
      </c>
      <c r="D175" s="1" t="s">
        <v>82</v>
      </c>
      <c r="E175" s="1" t="s">
        <v>40</v>
      </c>
      <c r="F175" s="1" t="s">
        <v>58</v>
      </c>
      <c r="G175" s="1">
        <v>2</v>
      </c>
      <c r="H175" s="1" t="s">
        <v>69</v>
      </c>
      <c r="I175" s="1" t="s">
        <v>43</v>
      </c>
      <c r="J175" s="1" t="s">
        <v>71</v>
      </c>
      <c r="Q175" s="1">
        <v>3</v>
      </c>
      <c r="R175" s="1">
        <v>1</v>
      </c>
      <c r="S175" s="1">
        <v>4</v>
      </c>
      <c r="T175" s="1">
        <v>8</v>
      </c>
      <c r="U175" s="1">
        <v>6</v>
      </c>
      <c r="V175" s="1">
        <v>7</v>
      </c>
      <c r="W175" s="1">
        <v>5</v>
      </c>
      <c r="X175" s="1">
        <v>2</v>
      </c>
      <c r="Y175" s="1" t="s">
        <v>449</v>
      </c>
      <c r="Z175" s="1" t="s">
        <v>73</v>
      </c>
      <c r="AA175" s="1" t="s">
        <v>561</v>
      </c>
      <c r="AB175" s="1" t="s">
        <v>51</v>
      </c>
      <c r="AC175" s="1" t="s">
        <v>97</v>
      </c>
      <c r="AD175" s="1" t="s">
        <v>98</v>
      </c>
      <c r="AE175" s="1" t="s">
        <v>226</v>
      </c>
      <c r="AF175" s="1" t="s">
        <v>78</v>
      </c>
      <c r="AG175" s="1" t="s">
        <v>40</v>
      </c>
      <c r="AJ175" s="1" t="s">
        <v>562</v>
      </c>
      <c r="AK175" s="1" t="s">
        <v>40</v>
      </c>
      <c r="AL175" s="1" t="s">
        <v>563</v>
      </c>
    </row>
    <row r="176" spans="1:38" x14ac:dyDescent="0.25">
      <c r="A176" s="2">
        <v>176</v>
      </c>
      <c r="B176" s="1" t="s">
        <v>57</v>
      </c>
      <c r="C176" s="1" t="s">
        <v>101</v>
      </c>
      <c r="D176" s="1" t="s">
        <v>39</v>
      </c>
      <c r="E176" s="1" t="s">
        <v>56</v>
      </c>
    </row>
    <row r="177" spans="1:38" x14ac:dyDescent="0.25">
      <c r="A177" s="2">
        <v>177</v>
      </c>
      <c r="B177" s="1" t="s">
        <v>37</v>
      </c>
      <c r="C177" s="1" t="s">
        <v>101</v>
      </c>
      <c r="D177" s="1" t="s">
        <v>39</v>
      </c>
      <c r="E177" s="1" t="s">
        <v>56</v>
      </c>
    </row>
    <row r="178" spans="1:38" x14ac:dyDescent="0.25">
      <c r="A178" s="2">
        <v>178</v>
      </c>
      <c r="B178" s="1" t="s">
        <v>57</v>
      </c>
      <c r="C178" s="1" t="s">
        <v>101</v>
      </c>
      <c r="D178" s="1" t="s">
        <v>39</v>
      </c>
      <c r="E178" s="1" t="s">
        <v>40</v>
      </c>
      <c r="F178" s="1" t="s">
        <v>58</v>
      </c>
      <c r="G178" s="1">
        <v>4</v>
      </c>
      <c r="H178" s="1" t="s">
        <v>69</v>
      </c>
      <c r="I178" s="1" t="s">
        <v>43</v>
      </c>
      <c r="J178" s="1" t="s">
        <v>40</v>
      </c>
      <c r="M178" s="1" t="s">
        <v>85</v>
      </c>
      <c r="N178" s="1" t="s">
        <v>45</v>
      </c>
      <c r="O178" s="1" t="s">
        <v>276</v>
      </c>
      <c r="P178" s="1" t="s">
        <v>178</v>
      </c>
      <c r="Q178" s="1">
        <v>7</v>
      </c>
      <c r="R178" s="1">
        <v>6</v>
      </c>
      <c r="S178" s="1">
        <v>3</v>
      </c>
      <c r="T178" s="1">
        <v>5</v>
      </c>
      <c r="U178" s="1">
        <v>4</v>
      </c>
      <c r="V178" s="1">
        <v>2</v>
      </c>
      <c r="W178" s="1">
        <v>8</v>
      </c>
      <c r="X178" s="1">
        <v>1</v>
      </c>
      <c r="Y178" s="1" t="s">
        <v>128</v>
      </c>
      <c r="Z178" s="1" t="s">
        <v>66</v>
      </c>
      <c r="AA178" s="1" t="s">
        <v>564</v>
      </c>
      <c r="AB178" s="1" t="s">
        <v>51</v>
      </c>
      <c r="AC178" s="1" t="s">
        <v>106</v>
      </c>
      <c r="AD178" s="1" t="s">
        <v>63</v>
      </c>
      <c r="AE178" s="1" t="s">
        <v>565</v>
      </c>
      <c r="AF178" s="1" t="s">
        <v>78</v>
      </c>
      <c r="AG178" s="1" t="s">
        <v>40</v>
      </c>
      <c r="AJ178" s="1" t="s">
        <v>114</v>
      </c>
      <c r="AK178" s="1" t="s">
        <v>40</v>
      </c>
      <c r="AL178" s="1" t="s">
        <v>566</v>
      </c>
    </row>
    <row r="179" spans="1:38" x14ac:dyDescent="0.25">
      <c r="A179" s="2">
        <v>179</v>
      </c>
      <c r="B179" s="1" t="s">
        <v>57</v>
      </c>
      <c r="C179" s="1" t="s">
        <v>101</v>
      </c>
      <c r="D179" s="1" t="s">
        <v>39</v>
      </c>
      <c r="E179" s="1" t="s">
        <v>40</v>
      </c>
      <c r="F179" s="1" t="s">
        <v>58</v>
      </c>
      <c r="G179" s="1">
        <v>3</v>
      </c>
      <c r="H179" s="1" t="s">
        <v>69</v>
      </c>
      <c r="I179" s="1" t="s">
        <v>43</v>
      </c>
      <c r="J179" s="1" t="s">
        <v>40</v>
      </c>
      <c r="M179" s="1" t="s">
        <v>59</v>
      </c>
      <c r="N179" s="1" t="s">
        <v>426</v>
      </c>
      <c r="O179" s="1" t="s">
        <v>567</v>
      </c>
      <c r="P179" s="1" t="s">
        <v>47</v>
      </c>
      <c r="Q179" s="1">
        <v>8</v>
      </c>
      <c r="R179" s="1">
        <v>6</v>
      </c>
      <c r="S179" s="1">
        <v>7</v>
      </c>
      <c r="T179" s="1">
        <v>5</v>
      </c>
      <c r="U179" s="1">
        <v>4</v>
      </c>
      <c r="V179" s="1">
        <v>3</v>
      </c>
      <c r="W179" s="1">
        <v>2</v>
      </c>
      <c r="X179" s="1">
        <v>1</v>
      </c>
      <c r="Y179" s="1" t="s">
        <v>568</v>
      </c>
      <c r="Z179" s="1" t="s">
        <v>63</v>
      </c>
      <c r="AA179" s="1" t="s">
        <v>569</v>
      </c>
      <c r="AB179" s="1" t="s">
        <v>51</v>
      </c>
      <c r="AC179" s="1" t="s">
        <v>52</v>
      </c>
      <c r="AD179" s="1" t="s">
        <v>66</v>
      </c>
      <c r="AE179" s="1" t="s">
        <v>570</v>
      </c>
      <c r="AF179" s="1" t="s">
        <v>78</v>
      </c>
      <c r="AG179" s="1" t="s">
        <v>40</v>
      </c>
      <c r="AJ179" s="1" t="s">
        <v>55</v>
      </c>
      <c r="AK179" s="1" t="s">
        <v>40</v>
      </c>
      <c r="AL179" s="1" t="s">
        <v>56</v>
      </c>
    </row>
    <row r="180" spans="1:38" x14ac:dyDescent="0.25">
      <c r="A180" s="2">
        <v>180</v>
      </c>
      <c r="B180" s="1" t="s">
        <v>37</v>
      </c>
      <c r="C180" s="1" t="s">
        <v>101</v>
      </c>
      <c r="D180" s="1" t="s">
        <v>82</v>
      </c>
      <c r="E180" s="1" t="s">
        <v>40</v>
      </c>
      <c r="F180" s="1" t="s">
        <v>83</v>
      </c>
      <c r="G180" s="1">
        <v>4</v>
      </c>
      <c r="H180" s="1" t="s">
        <v>69</v>
      </c>
      <c r="I180" s="1" t="s">
        <v>43</v>
      </c>
      <c r="J180" s="1" t="s">
        <v>40</v>
      </c>
      <c r="M180" s="1" t="s">
        <v>44</v>
      </c>
      <c r="N180" s="1" t="s">
        <v>334</v>
      </c>
      <c r="O180" s="1" t="s">
        <v>86</v>
      </c>
      <c r="P180" s="1" t="s">
        <v>47</v>
      </c>
      <c r="Q180" s="1">
        <v>6</v>
      </c>
      <c r="R180" s="1">
        <v>7</v>
      </c>
      <c r="S180" s="1">
        <v>8</v>
      </c>
      <c r="T180" s="1">
        <v>2</v>
      </c>
      <c r="U180" s="1">
        <v>4</v>
      </c>
      <c r="V180" s="1">
        <v>5</v>
      </c>
      <c r="W180" s="1">
        <v>3</v>
      </c>
      <c r="X180" s="1">
        <v>1</v>
      </c>
      <c r="Y180" s="1" t="s">
        <v>571</v>
      </c>
      <c r="Z180" s="1" t="s">
        <v>66</v>
      </c>
      <c r="AA180" s="1" t="s">
        <v>572</v>
      </c>
      <c r="AB180" s="1" t="s">
        <v>254</v>
      </c>
      <c r="AC180" s="1" t="s">
        <v>186</v>
      </c>
      <c r="AD180" s="1" t="s">
        <v>66</v>
      </c>
      <c r="AE180" s="1" t="s">
        <v>573</v>
      </c>
      <c r="AF180" s="1" t="s">
        <v>68</v>
      </c>
      <c r="AG180" s="1" t="s">
        <v>40</v>
      </c>
      <c r="AJ180" s="1" t="s">
        <v>90</v>
      </c>
      <c r="AK180" s="1" t="s">
        <v>40</v>
      </c>
      <c r="AL180" s="1" t="s">
        <v>56</v>
      </c>
    </row>
    <row r="181" spans="1:38" x14ac:dyDescent="0.25">
      <c r="A181" s="2">
        <v>181</v>
      </c>
      <c r="B181" s="1" t="s">
        <v>37</v>
      </c>
      <c r="C181" s="1" t="s">
        <v>101</v>
      </c>
      <c r="D181" s="1" t="s">
        <v>39</v>
      </c>
      <c r="E181" s="1" t="s">
        <v>40</v>
      </c>
      <c r="F181" s="1" t="s">
        <v>58</v>
      </c>
      <c r="G181" s="1">
        <v>2</v>
      </c>
      <c r="H181" s="1" t="s">
        <v>69</v>
      </c>
      <c r="I181" s="1" t="s">
        <v>70</v>
      </c>
      <c r="J181" s="1" t="s">
        <v>71</v>
      </c>
      <c r="Q181" s="1">
        <v>5</v>
      </c>
      <c r="R181" s="1">
        <v>3</v>
      </c>
      <c r="S181" s="1">
        <v>7</v>
      </c>
      <c r="T181" s="1">
        <v>4</v>
      </c>
      <c r="U181" s="1">
        <v>2</v>
      </c>
      <c r="V181" s="1">
        <v>8</v>
      </c>
      <c r="W181" s="1">
        <v>6</v>
      </c>
      <c r="X181" s="1">
        <v>1</v>
      </c>
      <c r="Y181" s="1" t="s">
        <v>244</v>
      </c>
      <c r="Z181" s="1" t="s">
        <v>66</v>
      </c>
      <c r="AA181" s="1" t="s">
        <v>574</v>
      </c>
      <c r="AB181" s="1" t="s">
        <v>51</v>
      </c>
      <c r="AC181" s="1" t="s">
        <v>52</v>
      </c>
      <c r="AD181" s="1" t="s">
        <v>76</v>
      </c>
      <c r="AE181" s="1" t="s">
        <v>575</v>
      </c>
      <c r="AF181" s="1" t="s">
        <v>68</v>
      </c>
      <c r="AG181" s="1" t="s">
        <v>40</v>
      </c>
      <c r="AJ181" s="1" t="s">
        <v>150</v>
      </c>
      <c r="AK181" s="1" t="s">
        <v>40</v>
      </c>
      <c r="AL181" s="1" t="s">
        <v>56</v>
      </c>
    </row>
    <row r="182" spans="1:38" x14ac:dyDescent="0.25">
      <c r="A182" s="2">
        <v>182</v>
      </c>
      <c r="B182" s="1" t="s">
        <v>57</v>
      </c>
      <c r="C182" s="1" t="s">
        <v>101</v>
      </c>
      <c r="D182" s="1" t="s">
        <v>39</v>
      </c>
      <c r="E182" s="1" t="s">
        <v>40</v>
      </c>
      <c r="F182" s="1" t="s">
        <v>58</v>
      </c>
      <c r="G182" s="1">
        <v>3</v>
      </c>
      <c r="H182" s="1" t="s">
        <v>69</v>
      </c>
      <c r="I182" s="1" t="s">
        <v>144</v>
      </c>
      <c r="J182" s="1" t="s">
        <v>200</v>
      </c>
      <c r="K182" s="1" t="s">
        <v>530</v>
      </c>
      <c r="L182" s="1" t="s">
        <v>576</v>
      </c>
      <c r="AJ182" s="1" t="s">
        <v>55</v>
      </c>
      <c r="AK182" s="1" t="s">
        <v>40</v>
      </c>
      <c r="AL182" s="1" t="s">
        <v>577</v>
      </c>
    </row>
    <row r="183" spans="1:38" x14ac:dyDescent="0.25">
      <c r="A183" s="2">
        <v>183</v>
      </c>
      <c r="B183" s="1" t="s">
        <v>57</v>
      </c>
      <c r="C183" s="1" t="s">
        <v>38</v>
      </c>
      <c r="D183" s="1" t="s">
        <v>82</v>
      </c>
      <c r="E183" s="1" t="s">
        <v>40</v>
      </c>
      <c r="F183" s="1" t="s">
        <v>83</v>
      </c>
      <c r="G183" s="1">
        <v>5</v>
      </c>
      <c r="H183" s="1" t="s">
        <v>69</v>
      </c>
      <c r="I183" s="1" t="s">
        <v>43</v>
      </c>
      <c r="J183" s="1" t="s">
        <v>40</v>
      </c>
      <c r="M183" s="1" t="s">
        <v>161</v>
      </c>
      <c r="N183" s="1" t="s">
        <v>578</v>
      </c>
      <c r="O183" s="1" t="s">
        <v>579</v>
      </c>
      <c r="P183" s="1" t="s">
        <v>47</v>
      </c>
      <c r="Q183" s="1">
        <v>8</v>
      </c>
      <c r="R183" s="1">
        <v>3</v>
      </c>
      <c r="S183" s="1">
        <v>4</v>
      </c>
      <c r="T183" s="1">
        <v>2</v>
      </c>
      <c r="U183" s="1">
        <v>5</v>
      </c>
      <c r="V183" s="1">
        <v>6</v>
      </c>
      <c r="W183" s="1">
        <v>7</v>
      </c>
      <c r="X183" s="1">
        <v>1</v>
      </c>
      <c r="Y183" s="1" t="s">
        <v>396</v>
      </c>
      <c r="Z183" s="1" t="s">
        <v>73</v>
      </c>
      <c r="AA183" s="1" t="s">
        <v>331</v>
      </c>
      <c r="AB183" s="1" t="s">
        <v>51</v>
      </c>
      <c r="AC183" s="1" t="s">
        <v>314</v>
      </c>
      <c r="AD183" s="1" t="s">
        <v>66</v>
      </c>
      <c r="AE183" s="1" t="s">
        <v>382</v>
      </c>
      <c r="AF183" s="1" t="s">
        <v>78</v>
      </c>
      <c r="AG183" s="1" t="s">
        <v>40</v>
      </c>
      <c r="AJ183" s="1" t="s">
        <v>55</v>
      </c>
      <c r="AK183" s="1" t="s">
        <v>40</v>
      </c>
      <c r="AL183" s="1" t="s">
        <v>56</v>
      </c>
    </row>
    <row r="184" spans="1:38" x14ac:dyDescent="0.25">
      <c r="A184" s="2">
        <v>184</v>
      </c>
      <c r="B184" s="1" t="s">
        <v>37</v>
      </c>
      <c r="C184" s="1" t="s">
        <v>101</v>
      </c>
      <c r="D184" s="1" t="s">
        <v>39</v>
      </c>
      <c r="E184" s="1" t="s">
        <v>40</v>
      </c>
      <c r="F184" s="1" t="s">
        <v>41</v>
      </c>
      <c r="G184" s="1">
        <v>4</v>
      </c>
      <c r="H184" s="1" t="s">
        <v>84</v>
      </c>
      <c r="I184" s="1" t="s">
        <v>144</v>
      </c>
      <c r="J184" s="1" t="s">
        <v>40</v>
      </c>
      <c r="M184" s="1" t="s">
        <v>59</v>
      </c>
      <c r="N184" s="1" t="s">
        <v>151</v>
      </c>
      <c r="O184" s="1" t="s">
        <v>276</v>
      </c>
      <c r="P184" s="1" t="s">
        <v>47</v>
      </c>
      <c r="Q184" s="1">
        <v>6</v>
      </c>
      <c r="R184" s="1">
        <v>3</v>
      </c>
      <c r="S184" s="1">
        <v>1</v>
      </c>
      <c r="T184" s="1">
        <v>4</v>
      </c>
      <c r="U184" s="1">
        <v>5</v>
      </c>
      <c r="V184" s="1">
        <v>7</v>
      </c>
      <c r="W184" s="1">
        <v>8</v>
      </c>
      <c r="X184" s="1">
        <v>2</v>
      </c>
      <c r="Y184" s="1" t="s">
        <v>580</v>
      </c>
      <c r="Z184" s="1" t="s">
        <v>66</v>
      </c>
      <c r="AA184" s="1" t="s">
        <v>74</v>
      </c>
      <c r="AB184" s="1" t="s">
        <v>149</v>
      </c>
      <c r="AJ184" s="1" t="s">
        <v>55</v>
      </c>
      <c r="AK184" s="1" t="s">
        <v>40</v>
      </c>
      <c r="AL184" s="1" t="s">
        <v>56</v>
      </c>
    </row>
    <row r="185" spans="1:38" x14ac:dyDescent="0.25">
      <c r="A185" s="2">
        <v>185</v>
      </c>
      <c r="B185" s="1" t="s">
        <v>37</v>
      </c>
      <c r="C185" s="1" t="s">
        <v>101</v>
      </c>
      <c r="D185" s="1" t="s">
        <v>39</v>
      </c>
      <c r="E185" s="1" t="s">
        <v>40</v>
      </c>
      <c r="F185" s="1" t="s">
        <v>58</v>
      </c>
      <c r="G185" s="1">
        <v>4</v>
      </c>
      <c r="H185" s="1" t="s">
        <v>69</v>
      </c>
      <c r="I185" s="1" t="s">
        <v>43</v>
      </c>
      <c r="J185" s="1" t="s">
        <v>40</v>
      </c>
      <c r="M185" s="1" t="s">
        <v>161</v>
      </c>
      <c r="N185" s="1" t="s">
        <v>243</v>
      </c>
      <c r="O185" s="1" t="s">
        <v>581</v>
      </c>
      <c r="P185" s="1" t="s">
        <v>47</v>
      </c>
      <c r="Q185" s="1">
        <v>5</v>
      </c>
      <c r="R185" s="1">
        <v>3</v>
      </c>
      <c r="S185" s="1">
        <v>1</v>
      </c>
      <c r="T185" s="1">
        <v>2</v>
      </c>
      <c r="U185" s="1">
        <v>6</v>
      </c>
      <c r="V185" s="1">
        <v>8</v>
      </c>
      <c r="W185" s="1">
        <v>7</v>
      </c>
      <c r="X185" s="1">
        <v>4</v>
      </c>
      <c r="Y185" s="1" t="s">
        <v>582</v>
      </c>
      <c r="Z185" s="1" t="s">
        <v>66</v>
      </c>
      <c r="AA185" s="1" t="s">
        <v>583</v>
      </c>
      <c r="AB185" s="1" t="s">
        <v>51</v>
      </c>
      <c r="AC185" s="1" t="s">
        <v>97</v>
      </c>
      <c r="AD185" s="1" t="s">
        <v>98</v>
      </c>
      <c r="AE185" s="1" t="s">
        <v>584</v>
      </c>
      <c r="AF185" s="1" t="s">
        <v>78</v>
      </c>
      <c r="AG185" s="1" t="s">
        <v>40</v>
      </c>
      <c r="AJ185" s="1" t="s">
        <v>135</v>
      </c>
      <c r="AK185" s="1" t="s">
        <v>40</v>
      </c>
      <c r="AL185" s="1" t="s">
        <v>56</v>
      </c>
    </row>
    <row r="186" spans="1:38" x14ac:dyDescent="0.25">
      <c r="A186" s="2">
        <v>186</v>
      </c>
      <c r="B186" s="1" t="s">
        <v>37</v>
      </c>
      <c r="C186" s="1" t="s">
        <v>101</v>
      </c>
      <c r="D186" s="1" t="s">
        <v>82</v>
      </c>
      <c r="E186" s="1" t="s">
        <v>40</v>
      </c>
      <c r="F186" s="1" t="s">
        <v>58</v>
      </c>
      <c r="G186" s="1">
        <v>4</v>
      </c>
      <c r="H186" s="1" t="s">
        <v>69</v>
      </c>
      <c r="I186" s="1" t="s">
        <v>43</v>
      </c>
      <c r="J186" s="1" t="s">
        <v>71</v>
      </c>
      <c r="Q186" s="1">
        <v>6</v>
      </c>
      <c r="R186" s="1">
        <v>5</v>
      </c>
      <c r="S186" s="1">
        <v>8</v>
      </c>
      <c r="T186" s="1">
        <v>4</v>
      </c>
      <c r="U186" s="1">
        <v>2</v>
      </c>
      <c r="V186" s="1">
        <v>3</v>
      </c>
      <c r="W186" s="1">
        <v>7</v>
      </c>
      <c r="X186" s="1">
        <v>1</v>
      </c>
      <c r="Y186" s="1" t="s">
        <v>585</v>
      </c>
      <c r="Z186" s="1" t="s">
        <v>66</v>
      </c>
      <c r="AA186" s="1" t="s">
        <v>586</v>
      </c>
      <c r="AB186" s="1" t="s">
        <v>51</v>
      </c>
      <c r="AC186" s="1" t="s">
        <v>186</v>
      </c>
      <c r="AD186" s="1" t="s">
        <v>76</v>
      </c>
      <c r="AE186" s="1" t="s">
        <v>107</v>
      </c>
      <c r="AF186" s="1" t="s">
        <v>68</v>
      </c>
      <c r="AG186" s="1" t="s">
        <v>40</v>
      </c>
      <c r="AJ186" s="1" t="s">
        <v>108</v>
      </c>
      <c r="AK186" s="1" t="s">
        <v>40</v>
      </c>
      <c r="AL186" s="1" t="s">
        <v>587</v>
      </c>
    </row>
    <row r="187" spans="1:38" x14ac:dyDescent="0.25">
      <c r="A187" s="2">
        <v>187</v>
      </c>
      <c r="B187" s="1" t="s">
        <v>37</v>
      </c>
      <c r="C187" s="1" t="s">
        <v>101</v>
      </c>
      <c r="D187" s="1" t="s">
        <v>39</v>
      </c>
      <c r="E187" s="1" t="s">
        <v>40</v>
      </c>
      <c r="F187" s="1" t="s">
        <v>41</v>
      </c>
      <c r="G187" s="1">
        <v>3</v>
      </c>
      <c r="H187" s="1" t="s">
        <v>69</v>
      </c>
      <c r="I187" s="1" t="s">
        <v>70</v>
      </c>
      <c r="J187" s="1" t="s">
        <v>40</v>
      </c>
      <c r="M187" s="1" t="s">
        <v>59</v>
      </c>
      <c r="N187" s="1" t="s">
        <v>588</v>
      </c>
      <c r="O187" s="1" t="s">
        <v>589</v>
      </c>
      <c r="P187" s="1" t="s">
        <v>178</v>
      </c>
      <c r="Q187" s="1">
        <v>6</v>
      </c>
      <c r="R187" s="1">
        <v>2</v>
      </c>
      <c r="S187" s="1">
        <v>7</v>
      </c>
      <c r="T187" s="1">
        <v>4</v>
      </c>
      <c r="U187" s="1">
        <v>3</v>
      </c>
      <c r="V187" s="1">
        <v>5</v>
      </c>
      <c r="W187" s="1">
        <v>8</v>
      </c>
      <c r="X187" s="1">
        <v>1</v>
      </c>
      <c r="Y187" s="1" t="s">
        <v>232</v>
      </c>
      <c r="Z187" s="1" t="s">
        <v>63</v>
      </c>
      <c r="AA187" s="1" t="s">
        <v>590</v>
      </c>
      <c r="AB187" s="1" t="s">
        <v>51</v>
      </c>
      <c r="AC187" s="1" t="s">
        <v>351</v>
      </c>
      <c r="AD187" s="1" t="s">
        <v>63</v>
      </c>
      <c r="AE187" s="1" t="s">
        <v>134</v>
      </c>
      <c r="AF187" s="1" t="s">
        <v>54</v>
      </c>
      <c r="AG187" s="1" t="s">
        <v>40</v>
      </c>
      <c r="AJ187" s="1" t="s">
        <v>135</v>
      </c>
      <c r="AK187" s="1" t="s">
        <v>40</v>
      </c>
      <c r="AL187" s="1" t="s">
        <v>591</v>
      </c>
    </row>
    <row r="188" spans="1:38" x14ac:dyDescent="0.25">
      <c r="A188" s="2">
        <v>188</v>
      </c>
      <c r="B188" s="1" t="s">
        <v>57</v>
      </c>
      <c r="C188" s="1" t="s">
        <v>101</v>
      </c>
      <c r="D188" s="1" t="s">
        <v>39</v>
      </c>
      <c r="E188" s="1" t="s">
        <v>40</v>
      </c>
      <c r="F188" s="1" t="s">
        <v>41</v>
      </c>
      <c r="G188" s="1">
        <v>3</v>
      </c>
      <c r="H188" s="1" t="s">
        <v>69</v>
      </c>
      <c r="I188" s="1" t="s">
        <v>43</v>
      </c>
      <c r="J188" s="1" t="s">
        <v>71</v>
      </c>
      <c r="Q188" s="1">
        <v>6</v>
      </c>
      <c r="R188" s="1">
        <v>2</v>
      </c>
      <c r="S188" s="1">
        <v>5</v>
      </c>
      <c r="T188" s="1">
        <v>4</v>
      </c>
      <c r="U188" s="1">
        <v>3</v>
      </c>
      <c r="V188" s="1">
        <v>8</v>
      </c>
      <c r="W188" s="1">
        <v>7</v>
      </c>
      <c r="X188" s="1">
        <v>1</v>
      </c>
      <c r="Y188" s="1" t="s">
        <v>592</v>
      </c>
      <c r="Z188" s="1" t="s">
        <v>66</v>
      </c>
      <c r="AA188" s="1" t="s">
        <v>593</v>
      </c>
      <c r="AB188" s="1" t="s">
        <v>51</v>
      </c>
      <c r="AC188" s="1" t="s">
        <v>52</v>
      </c>
      <c r="AD188" s="1" t="s">
        <v>66</v>
      </c>
      <c r="AE188" s="1" t="s">
        <v>319</v>
      </c>
      <c r="AF188" s="1" t="s">
        <v>78</v>
      </c>
      <c r="AG188" s="1" t="s">
        <v>40</v>
      </c>
      <c r="AJ188" s="1" t="s">
        <v>55</v>
      </c>
      <c r="AK188" s="1" t="s">
        <v>56</v>
      </c>
      <c r="AL188" s="1" t="s">
        <v>195</v>
      </c>
    </row>
    <row r="189" spans="1:38" x14ac:dyDescent="0.25">
      <c r="A189" s="2">
        <v>189</v>
      </c>
      <c r="B189" s="1" t="s">
        <v>37</v>
      </c>
      <c r="C189" s="1" t="s">
        <v>101</v>
      </c>
      <c r="D189" s="1" t="s">
        <v>143</v>
      </c>
      <c r="E189" s="1" t="s">
        <v>40</v>
      </c>
      <c r="F189" s="1" t="s">
        <v>41</v>
      </c>
      <c r="G189" s="1">
        <v>3</v>
      </c>
      <c r="H189" s="1" t="s">
        <v>84</v>
      </c>
      <c r="I189" s="1" t="s">
        <v>43</v>
      </c>
      <c r="J189" s="1" t="s">
        <v>200</v>
      </c>
      <c r="K189" s="1" t="s">
        <v>201</v>
      </c>
      <c r="L189" s="1" t="s">
        <v>594</v>
      </c>
      <c r="AJ189" s="1" t="s">
        <v>90</v>
      </c>
      <c r="AK189" s="1" t="s">
        <v>40</v>
      </c>
      <c r="AL189" s="1" t="s">
        <v>56</v>
      </c>
    </row>
    <row r="190" spans="1:38" x14ac:dyDescent="0.25">
      <c r="A190" s="2">
        <v>190</v>
      </c>
      <c r="B190" s="1" t="s">
        <v>37</v>
      </c>
      <c r="C190" s="1" t="s">
        <v>101</v>
      </c>
      <c r="D190" s="1" t="s">
        <v>82</v>
      </c>
      <c r="E190" s="1" t="s">
        <v>40</v>
      </c>
      <c r="F190" s="1" t="s">
        <v>58</v>
      </c>
      <c r="G190" s="1">
        <v>3</v>
      </c>
      <c r="H190" s="1" t="s">
        <v>69</v>
      </c>
      <c r="I190" s="1" t="s">
        <v>43</v>
      </c>
      <c r="J190" s="1" t="s">
        <v>40</v>
      </c>
      <c r="M190" s="1" t="s">
        <v>161</v>
      </c>
      <c r="N190" s="1" t="s">
        <v>93</v>
      </c>
      <c r="O190" s="1" t="s">
        <v>296</v>
      </c>
      <c r="P190" s="1" t="s">
        <v>47</v>
      </c>
      <c r="Q190" s="1">
        <v>4</v>
      </c>
      <c r="R190" s="1">
        <v>2</v>
      </c>
      <c r="S190" s="1">
        <v>6</v>
      </c>
      <c r="T190" s="1">
        <v>8</v>
      </c>
      <c r="U190" s="1">
        <v>5</v>
      </c>
      <c r="V190" s="1">
        <v>3</v>
      </c>
      <c r="W190" s="1">
        <v>7</v>
      </c>
      <c r="X190" s="1">
        <v>1</v>
      </c>
      <c r="Y190" s="1" t="s">
        <v>62</v>
      </c>
      <c r="Z190" s="1" t="s">
        <v>66</v>
      </c>
      <c r="AA190" s="1" t="s">
        <v>595</v>
      </c>
      <c r="AB190" s="1" t="s">
        <v>51</v>
      </c>
      <c r="AC190" s="1" t="s">
        <v>266</v>
      </c>
      <c r="AD190" s="1" t="s">
        <v>66</v>
      </c>
      <c r="AE190" s="1" t="s">
        <v>596</v>
      </c>
      <c r="AF190" s="1" t="s">
        <v>68</v>
      </c>
      <c r="AG190" s="1" t="s">
        <v>40</v>
      </c>
      <c r="AJ190" s="1" t="s">
        <v>90</v>
      </c>
      <c r="AK190" s="1" t="s">
        <v>40</v>
      </c>
      <c r="AL190" s="1" t="s">
        <v>297</v>
      </c>
    </row>
    <row r="191" spans="1:38" x14ac:dyDescent="0.25">
      <c r="A191" s="2">
        <v>191</v>
      </c>
      <c r="B191" s="1" t="s">
        <v>37</v>
      </c>
      <c r="C191" s="1" t="s">
        <v>101</v>
      </c>
      <c r="D191" s="1" t="s">
        <v>82</v>
      </c>
      <c r="E191" s="1" t="s">
        <v>40</v>
      </c>
      <c r="F191" s="1" t="s">
        <v>41</v>
      </c>
      <c r="G191" s="1">
        <v>4</v>
      </c>
      <c r="H191" s="1" t="s">
        <v>42</v>
      </c>
      <c r="I191" s="1" t="s">
        <v>43</v>
      </c>
      <c r="J191" s="1" t="s">
        <v>40</v>
      </c>
      <c r="M191" s="1" t="s">
        <v>85</v>
      </c>
      <c r="N191" s="1" t="s">
        <v>45</v>
      </c>
      <c r="O191" s="1" t="s">
        <v>597</v>
      </c>
      <c r="P191" s="1" t="s">
        <v>47</v>
      </c>
      <c r="Q191" s="1">
        <v>8</v>
      </c>
      <c r="R191" s="1">
        <v>7</v>
      </c>
      <c r="S191" s="1">
        <v>6</v>
      </c>
      <c r="T191" s="1">
        <v>5</v>
      </c>
      <c r="U191" s="1">
        <v>4</v>
      </c>
      <c r="V191" s="1">
        <v>3</v>
      </c>
      <c r="W191" s="1">
        <v>2</v>
      </c>
      <c r="X191" s="1">
        <v>1</v>
      </c>
      <c r="Y191" s="1" t="s">
        <v>244</v>
      </c>
      <c r="Z191" s="1" t="s">
        <v>49</v>
      </c>
      <c r="AA191" s="1" t="s">
        <v>598</v>
      </c>
      <c r="AB191" s="1" t="s">
        <v>51</v>
      </c>
      <c r="AC191" s="1" t="s">
        <v>97</v>
      </c>
      <c r="AD191" s="1" t="s">
        <v>76</v>
      </c>
      <c r="AE191" s="1" t="s">
        <v>599</v>
      </c>
      <c r="AF191" s="1" t="s">
        <v>113</v>
      </c>
      <c r="AG191" s="1" t="s">
        <v>40</v>
      </c>
      <c r="AJ191" s="1" t="s">
        <v>108</v>
      </c>
      <c r="AK191" s="1" t="s">
        <v>40</v>
      </c>
      <c r="AL191" s="1" t="s">
        <v>56</v>
      </c>
    </row>
    <row r="192" spans="1:38" x14ac:dyDescent="0.25">
      <c r="A192" s="2">
        <v>192</v>
      </c>
      <c r="B192" s="1" t="s">
        <v>37</v>
      </c>
      <c r="C192" s="1" t="s">
        <v>101</v>
      </c>
      <c r="D192" s="1" t="s">
        <v>82</v>
      </c>
      <c r="E192" s="1" t="s">
        <v>40</v>
      </c>
      <c r="F192" s="1" t="s">
        <v>58</v>
      </c>
      <c r="G192" s="1">
        <v>2</v>
      </c>
      <c r="H192" s="1" t="s">
        <v>69</v>
      </c>
      <c r="I192" s="1" t="s">
        <v>43</v>
      </c>
      <c r="J192" s="1" t="s">
        <v>40</v>
      </c>
      <c r="M192" s="1" t="s">
        <v>59</v>
      </c>
      <c r="N192" s="1" t="s">
        <v>208</v>
      </c>
      <c r="O192" s="1" t="s">
        <v>600</v>
      </c>
      <c r="P192" s="1" t="s">
        <v>47</v>
      </c>
      <c r="Q192" s="1">
        <v>7</v>
      </c>
      <c r="R192" s="1">
        <v>6</v>
      </c>
      <c r="S192" s="1">
        <v>5</v>
      </c>
      <c r="T192" s="1">
        <v>3</v>
      </c>
      <c r="U192" s="1">
        <v>2</v>
      </c>
      <c r="V192" s="1">
        <v>4</v>
      </c>
      <c r="W192" s="1">
        <v>8</v>
      </c>
      <c r="X192" s="1">
        <v>1</v>
      </c>
      <c r="Y192" s="1" t="s">
        <v>111</v>
      </c>
      <c r="Z192" s="1" t="s">
        <v>66</v>
      </c>
      <c r="AA192" s="1" t="s">
        <v>601</v>
      </c>
      <c r="AB192" s="1" t="s">
        <v>51</v>
      </c>
      <c r="AC192" s="1" t="s">
        <v>97</v>
      </c>
      <c r="AD192" s="1" t="s">
        <v>98</v>
      </c>
      <c r="AE192" s="1" t="s">
        <v>382</v>
      </c>
      <c r="AF192" s="1" t="s">
        <v>78</v>
      </c>
      <c r="AG192" s="1" t="s">
        <v>40</v>
      </c>
      <c r="AJ192" s="1" t="s">
        <v>108</v>
      </c>
      <c r="AK192" s="1" t="s">
        <v>56</v>
      </c>
      <c r="AL192" s="1" t="s">
        <v>203</v>
      </c>
    </row>
    <row r="193" spans="1:38" x14ac:dyDescent="0.25">
      <c r="A193" s="2">
        <v>193</v>
      </c>
      <c r="B193" s="1" t="s">
        <v>37</v>
      </c>
      <c r="C193" s="1" t="s">
        <v>101</v>
      </c>
      <c r="D193" s="1" t="s">
        <v>39</v>
      </c>
      <c r="E193" s="1" t="s">
        <v>56</v>
      </c>
    </row>
    <row r="194" spans="1:38" x14ac:dyDescent="0.25">
      <c r="A194" s="2">
        <v>194</v>
      </c>
      <c r="B194" s="1" t="s">
        <v>57</v>
      </c>
      <c r="C194" s="1" t="s">
        <v>101</v>
      </c>
      <c r="D194" s="1" t="s">
        <v>39</v>
      </c>
      <c r="E194" s="1" t="s">
        <v>40</v>
      </c>
      <c r="F194" s="1" t="s">
        <v>58</v>
      </c>
      <c r="G194" s="1">
        <v>4</v>
      </c>
      <c r="H194" s="1" t="s">
        <v>69</v>
      </c>
      <c r="I194" s="1" t="s">
        <v>43</v>
      </c>
      <c r="J194" s="1" t="s">
        <v>40</v>
      </c>
      <c r="M194" s="1" t="s">
        <v>44</v>
      </c>
      <c r="N194" s="1" t="s">
        <v>60</v>
      </c>
      <c r="O194" s="1" t="s">
        <v>602</v>
      </c>
      <c r="P194" s="1" t="s">
        <v>47</v>
      </c>
      <c r="Q194" s="1">
        <v>8</v>
      </c>
      <c r="R194" s="1">
        <v>6</v>
      </c>
      <c r="S194" s="1">
        <v>4</v>
      </c>
      <c r="T194" s="1">
        <v>5</v>
      </c>
      <c r="U194" s="1">
        <v>1</v>
      </c>
      <c r="V194" s="1">
        <v>2</v>
      </c>
      <c r="W194" s="1">
        <v>3</v>
      </c>
      <c r="X194" s="1">
        <v>7</v>
      </c>
      <c r="Y194" s="1" t="s">
        <v>305</v>
      </c>
      <c r="Z194" s="1" t="s">
        <v>73</v>
      </c>
      <c r="AA194" s="1" t="s">
        <v>292</v>
      </c>
      <c r="AB194" s="1" t="s">
        <v>51</v>
      </c>
      <c r="AC194" s="1" t="s">
        <v>603</v>
      </c>
      <c r="AD194" s="1" t="s">
        <v>66</v>
      </c>
      <c r="AE194" s="1" t="s">
        <v>99</v>
      </c>
      <c r="AF194" s="1" t="s">
        <v>68</v>
      </c>
      <c r="AG194" s="1" t="s">
        <v>40</v>
      </c>
      <c r="AJ194" s="1" t="s">
        <v>55</v>
      </c>
      <c r="AK194" s="1" t="s">
        <v>40</v>
      </c>
      <c r="AL194" s="1" t="s">
        <v>56</v>
      </c>
    </row>
    <row r="195" spans="1:38" x14ac:dyDescent="0.25">
      <c r="A195" s="2">
        <v>195</v>
      </c>
      <c r="B195" s="1" t="s">
        <v>37</v>
      </c>
      <c r="C195" s="1" t="s">
        <v>101</v>
      </c>
      <c r="D195" s="1" t="s">
        <v>39</v>
      </c>
      <c r="E195" s="1" t="s">
        <v>40</v>
      </c>
      <c r="F195" s="1" t="s">
        <v>58</v>
      </c>
      <c r="G195" s="1">
        <v>4</v>
      </c>
      <c r="H195" s="1" t="s">
        <v>69</v>
      </c>
      <c r="I195" s="1" t="s">
        <v>43</v>
      </c>
      <c r="J195" s="1" t="s">
        <v>40</v>
      </c>
      <c r="M195" s="1" t="s">
        <v>161</v>
      </c>
      <c r="N195" s="1" t="s">
        <v>466</v>
      </c>
      <c r="O195" s="1" t="s">
        <v>604</v>
      </c>
      <c r="P195" s="1" t="s">
        <v>47</v>
      </c>
      <c r="Q195" s="1">
        <v>8</v>
      </c>
      <c r="R195" s="1">
        <v>5</v>
      </c>
      <c r="S195" s="1">
        <v>6</v>
      </c>
      <c r="T195" s="1">
        <v>7</v>
      </c>
      <c r="U195" s="1">
        <v>2</v>
      </c>
      <c r="V195" s="1">
        <v>4</v>
      </c>
      <c r="W195" s="1">
        <v>3</v>
      </c>
      <c r="X195" s="1">
        <v>1</v>
      </c>
      <c r="Y195" s="1" t="s">
        <v>383</v>
      </c>
      <c r="Z195" s="1" t="s">
        <v>66</v>
      </c>
      <c r="AA195" s="1" t="s">
        <v>605</v>
      </c>
      <c r="AB195" s="1" t="s">
        <v>254</v>
      </c>
      <c r="AC195" s="1" t="s">
        <v>97</v>
      </c>
      <c r="AD195" s="1" t="s">
        <v>66</v>
      </c>
      <c r="AE195" s="1" t="s">
        <v>134</v>
      </c>
      <c r="AF195" s="1" t="s">
        <v>78</v>
      </c>
      <c r="AG195" s="1" t="s">
        <v>40</v>
      </c>
      <c r="AJ195" s="1" t="s">
        <v>55</v>
      </c>
      <c r="AK195" s="1" t="s">
        <v>40</v>
      </c>
      <c r="AL195" s="1" t="s">
        <v>56</v>
      </c>
    </row>
    <row r="196" spans="1:38" x14ac:dyDescent="0.25">
      <c r="A196" s="2">
        <v>196</v>
      </c>
      <c r="B196" s="1" t="s">
        <v>37</v>
      </c>
      <c r="C196" s="1" t="s">
        <v>101</v>
      </c>
      <c r="D196" s="1" t="s">
        <v>82</v>
      </c>
      <c r="E196" s="1" t="s">
        <v>40</v>
      </c>
      <c r="F196" s="1" t="s">
        <v>58</v>
      </c>
      <c r="G196" s="1">
        <v>4</v>
      </c>
      <c r="H196" s="1" t="s">
        <v>84</v>
      </c>
      <c r="I196" s="1" t="s">
        <v>144</v>
      </c>
      <c r="J196" s="1" t="s">
        <v>40</v>
      </c>
      <c r="M196" s="1" t="s">
        <v>44</v>
      </c>
      <c r="N196" s="1" t="s">
        <v>151</v>
      </c>
      <c r="O196" s="1" t="s">
        <v>606</v>
      </c>
      <c r="P196" s="1" t="s">
        <v>47</v>
      </c>
      <c r="Q196" s="1">
        <v>8</v>
      </c>
      <c r="R196" s="1">
        <v>4</v>
      </c>
      <c r="S196" s="1">
        <v>3</v>
      </c>
      <c r="T196" s="1">
        <v>2</v>
      </c>
      <c r="U196" s="1">
        <v>5</v>
      </c>
      <c r="V196" s="1">
        <v>7</v>
      </c>
      <c r="W196" s="1">
        <v>6</v>
      </c>
      <c r="X196" s="1">
        <v>1</v>
      </c>
      <c r="Y196" s="1" t="s">
        <v>147</v>
      </c>
      <c r="Z196" s="1" t="s">
        <v>73</v>
      </c>
      <c r="AA196" s="1" t="s">
        <v>607</v>
      </c>
      <c r="AB196" s="1" t="s">
        <v>51</v>
      </c>
      <c r="AC196" s="1" t="s">
        <v>97</v>
      </c>
      <c r="AD196" s="1" t="s">
        <v>98</v>
      </c>
      <c r="AE196" s="1" t="s">
        <v>119</v>
      </c>
      <c r="AF196" s="1" t="s">
        <v>113</v>
      </c>
      <c r="AG196" s="1" t="s">
        <v>40</v>
      </c>
      <c r="AJ196" s="1" t="s">
        <v>135</v>
      </c>
      <c r="AK196" s="1" t="s">
        <v>40</v>
      </c>
      <c r="AL196" s="1" t="s">
        <v>608</v>
      </c>
    </row>
    <row r="197" spans="1:38" x14ac:dyDescent="0.25">
      <c r="A197" s="2">
        <v>197</v>
      </c>
      <c r="B197" s="1" t="s">
        <v>57</v>
      </c>
      <c r="C197" s="1" t="s">
        <v>38</v>
      </c>
      <c r="D197" s="1" t="s">
        <v>39</v>
      </c>
      <c r="E197" s="1" t="s">
        <v>40</v>
      </c>
      <c r="F197" s="1" t="s">
        <v>41</v>
      </c>
      <c r="G197" s="1">
        <v>4</v>
      </c>
      <c r="H197" s="1" t="s">
        <v>84</v>
      </c>
      <c r="I197" s="1" t="s">
        <v>144</v>
      </c>
      <c r="J197" s="1" t="s">
        <v>40</v>
      </c>
      <c r="M197" s="1" t="s">
        <v>161</v>
      </c>
      <c r="N197" s="1" t="s">
        <v>243</v>
      </c>
      <c r="O197" s="1" t="s">
        <v>609</v>
      </c>
      <c r="P197" s="1" t="s">
        <v>47</v>
      </c>
      <c r="Q197" s="1">
        <v>8</v>
      </c>
      <c r="R197" s="1">
        <v>2</v>
      </c>
      <c r="S197" s="1">
        <v>4</v>
      </c>
      <c r="T197" s="1">
        <v>3</v>
      </c>
      <c r="U197" s="1">
        <v>1</v>
      </c>
      <c r="V197" s="1">
        <v>5</v>
      </c>
      <c r="W197" s="1">
        <v>7</v>
      </c>
      <c r="X197" s="1">
        <v>6</v>
      </c>
      <c r="Y197" s="1" t="s">
        <v>111</v>
      </c>
      <c r="Z197" s="1" t="s">
        <v>63</v>
      </c>
      <c r="AA197" s="1" t="s">
        <v>610</v>
      </c>
      <c r="AB197" s="1" t="s">
        <v>149</v>
      </c>
      <c r="AJ197" s="1" t="s">
        <v>90</v>
      </c>
      <c r="AK197" s="1" t="s">
        <v>40</v>
      </c>
      <c r="AL197" s="1" t="s">
        <v>199</v>
      </c>
    </row>
    <row r="198" spans="1:38" x14ac:dyDescent="0.25">
      <c r="A198" s="2">
        <v>198</v>
      </c>
      <c r="B198" s="1" t="s">
        <v>37</v>
      </c>
      <c r="C198" s="1" t="s">
        <v>38</v>
      </c>
      <c r="D198" s="1" t="s">
        <v>39</v>
      </c>
      <c r="E198" s="1" t="s">
        <v>56</v>
      </c>
    </row>
    <row r="199" spans="1:38" x14ac:dyDescent="0.25">
      <c r="A199" s="2">
        <v>199</v>
      </c>
      <c r="B199" s="1" t="s">
        <v>37</v>
      </c>
      <c r="C199" s="1" t="s">
        <v>101</v>
      </c>
      <c r="D199" s="1" t="s">
        <v>39</v>
      </c>
      <c r="E199" s="1" t="s">
        <v>56</v>
      </c>
    </row>
    <row r="200" spans="1:38" x14ac:dyDescent="0.25">
      <c r="A200" s="2">
        <v>200</v>
      </c>
      <c r="B200" s="1" t="s">
        <v>37</v>
      </c>
      <c r="C200" s="1" t="s">
        <v>101</v>
      </c>
      <c r="D200" s="1" t="s">
        <v>39</v>
      </c>
      <c r="E200" s="1" t="s">
        <v>56</v>
      </c>
    </row>
    <row r="201" spans="1:38" x14ac:dyDescent="0.25">
      <c r="A201" s="2">
        <v>201</v>
      </c>
      <c r="B201" s="1" t="s">
        <v>57</v>
      </c>
      <c r="C201" s="1" t="s">
        <v>38</v>
      </c>
      <c r="D201" s="1" t="s">
        <v>39</v>
      </c>
      <c r="E201" s="1" t="s">
        <v>40</v>
      </c>
      <c r="F201" s="1" t="s">
        <v>83</v>
      </c>
      <c r="G201" s="1">
        <v>1</v>
      </c>
      <c r="H201" s="1" t="s">
        <v>69</v>
      </c>
      <c r="I201" s="1" t="s">
        <v>43</v>
      </c>
      <c r="J201" s="1" t="s">
        <v>200</v>
      </c>
      <c r="K201" s="1" t="s">
        <v>201</v>
      </c>
      <c r="L201" s="1" t="s">
        <v>611</v>
      </c>
      <c r="AJ201" s="1" t="s">
        <v>320</v>
      </c>
      <c r="AK201" s="1" t="s">
        <v>40</v>
      </c>
      <c r="AL201" s="1" t="s">
        <v>142</v>
      </c>
    </row>
    <row r="202" spans="1:38" x14ac:dyDescent="0.25">
      <c r="A202" s="2">
        <v>202</v>
      </c>
      <c r="B202" s="1" t="s">
        <v>37</v>
      </c>
      <c r="C202" s="1" t="s">
        <v>38</v>
      </c>
      <c r="D202" s="1" t="s">
        <v>39</v>
      </c>
      <c r="E202" s="1" t="s">
        <v>40</v>
      </c>
      <c r="F202" s="1" t="s">
        <v>83</v>
      </c>
      <c r="G202" s="1">
        <v>4</v>
      </c>
      <c r="H202" s="1" t="s">
        <v>84</v>
      </c>
      <c r="I202" s="1" t="s">
        <v>70</v>
      </c>
      <c r="J202" s="1" t="s">
        <v>40</v>
      </c>
      <c r="M202" s="1" t="s">
        <v>161</v>
      </c>
      <c r="N202" s="1" t="s">
        <v>578</v>
      </c>
      <c r="O202" s="1" t="s">
        <v>612</v>
      </c>
      <c r="P202" s="1" t="s">
        <v>47</v>
      </c>
      <c r="Q202" s="1">
        <v>7</v>
      </c>
      <c r="R202" s="1">
        <v>6</v>
      </c>
      <c r="S202" s="1">
        <v>8</v>
      </c>
      <c r="T202" s="1">
        <v>4</v>
      </c>
      <c r="U202" s="1">
        <v>2</v>
      </c>
      <c r="V202" s="1">
        <v>1</v>
      </c>
      <c r="W202" s="1">
        <v>5</v>
      </c>
      <c r="X202" s="1">
        <v>3</v>
      </c>
      <c r="Y202" s="1" t="s">
        <v>613</v>
      </c>
      <c r="Z202" s="1" t="s">
        <v>66</v>
      </c>
      <c r="AA202" s="1" t="s">
        <v>614</v>
      </c>
      <c r="AB202" s="1" t="s">
        <v>51</v>
      </c>
      <c r="AC202" s="1" t="s">
        <v>186</v>
      </c>
      <c r="AD202" s="1" t="s">
        <v>66</v>
      </c>
      <c r="AE202" s="1" t="s">
        <v>230</v>
      </c>
      <c r="AF202" s="1" t="s">
        <v>78</v>
      </c>
      <c r="AG202" s="1" t="s">
        <v>40</v>
      </c>
      <c r="AJ202" s="1" t="s">
        <v>135</v>
      </c>
      <c r="AK202" s="1" t="s">
        <v>40</v>
      </c>
      <c r="AL202" s="1" t="s">
        <v>615</v>
      </c>
    </row>
    <row r="203" spans="1:38" x14ac:dyDescent="0.25">
      <c r="A203" s="2">
        <v>203</v>
      </c>
      <c r="B203" s="1" t="s">
        <v>37</v>
      </c>
      <c r="C203" s="1" t="s">
        <v>101</v>
      </c>
      <c r="D203" s="1" t="s">
        <v>39</v>
      </c>
      <c r="E203" s="1" t="s">
        <v>40</v>
      </c>
      <c r="F203" s="1" t="s">
        <v>58</v>
      </c>
      <c r="G203" s="1">
        <v>3</v>
      </c>
      <c r="H203" s="1" t="s">
        <v>69</v>
      </c>
      <c r="I203" s="1" t="s">
        <v>144</v>
      </c>
      <c r="J203" s="1" t="s">
        <v>71</v>
      </c>
      <c r="Q203" s="1">
        <v>7</v>
      </c>
      <c r="R203" s="1">
        <v>1</v>
      </c>
      <c r="S203" s="1">
        <v>2</v>
      </c>
      <c r="T203" s="1">
        <v>3</v>
      </c>
      <c r="U203" s="1">
        <v>4</v>
      </c>
      <c r="V203" s="1">
        <v>6</v>
      </c>
      <c r="W203" s="1">
        <v>8</v>
      </c>
      <c r="X203" s="1">
        <v>5</v>
      </c>
      <c r="Y203" s="1" t="s">
        <v>244</v>
      </c>
      <c r="Z203" s="1" t="s">
        <v>73</v>
      </c>
      <c r="AA203" s="1" t="s">
        <v>616</v>
      </c>
      <c r="AB203" s="1" t="s">
        <v>51</v>
      </c>
      <c r="AC203" s="1" t="s">
        <v>52</v>
      </c>
      <c r="AD203" s="1" t="s">
        <v>76</v>
      </c>
      <c r="AE203" s="1" t="s">
        <v>251</v>
      </c>
      <c r="AF203" s="1" t="s">
        <v>78</v>
      </c>
      <c r="AG203" s="1" t="s">
        <v>40</v>
      </c>
      <c r="AJ203" s="1" t="s">
        <v>55</v>
      </c>
      <c r="AK203" s="1" t="s">
        <v>56</v>
      </c>
      <c r="AL203" s="1" t="s">
        <v>56</v>
      </c>
    </row>
    <row r="204" spans="1:38" x14ac:dyDescent="0.25">
      <c r="A204" s="2">
        <v>204</v>
      </c>
      <c r="B204" s="1" t="s">
        <v>37</v>
      </c>
      <c r="C204" s="1" t="s">
        <v>38</v>
      </c>
      <c r="D204" s="1" t="s">
        <v>39</v>
      </c>
      <c r="E204" s="1" t="s">
        <v>40</v>
      </c>
      <c r="F204" s="1" t="s">
        <v>41</v>
      </c>
      <c r="G204" s="1">
        <v>4</v>
      </c>
      <c r="H204" s="1" t="s">
        <v>69</v>
      </c>
      <c r="I204" s="1" t="s">
        <v>43</v>
      </c>
      <c r="J204" s="1" t="s">
        <v>40</v>
      </c>
      <c r="M204" s="1" t="s">
        <v>44</v>
      </c>
      <c r="N204" s="1" t="s">
        <v>263</v>
      </c>
      <c r="O204" s="1" t="s">
        <v>127</v>
      </c>
      <c r="P204" s="1" t="s">
        <v>47</v>
      </c>
      <c r="Q204" s="1">
        <v>7</v>
      </c>
      <c r="R204" s="1">
        <v>4</v>
      </c>
      <c r="S204" s="1">
        <v>8</v>
      </c>
      <c r="T204" s="1">
        <v>6</v>
      </c>
      <c r="U204" s="1">
        <v>3</v>
      </c>
      <c r="V204" s="1">
        <v>2</v>
      </c>
      <c r="W204" s="1">
        <v>5</v>
      </c>
      <c r="X204" s="1">
        <v>1</v>
      </c>
      <c r="Y204" s="1" t="s">
        <v>617</v>
      </c>
      <c r="Z204" s="1" t="s">
        <v>66</v>
      </c>
      <c r="AA204" s="1" t="s">
        <v>618</v>
      </c>
      <c r="AB204" s="1" t="s">
        <v>619</v>
      </c>
      <c r="AJ204" s="1" t="s">
        <v>55</v>
      </c>
      <c r="AK204" s="1" t="s">
        <v>40</v>
      </c>
      <c r="AL204" s="1" t="s">
        <v>620</v>
      </c>
    </row>
    <row r="205" spans="1:38" x14ac:dyDescent="0.25">
      <c r="A205" s="2">
        <v>205</v>
      </c>
      <c r="B205" s="1" t="s">
        <v>57</v>
      </c>
      <c r="C205" s="1" t="s">
        <v>101</v>
      </c>
      <c r="D205" s="1" t="s">
        <v>39</v>
      </c>
      <c r="E205" s="1" t="s">
        <v>40</v>
      </c>
      <c r="F205" s="1" t="s">
        <v>83</v>
      </c>
      <c r="G205" s="1">
        <v>3</v>
      </c>
      <c r="H205" s="1" t="s">
        <v>69</v>
      </c>
      <c r="I205" s="1" t="s">
        <v>43</v>
      </c>
      <c r="J205" s="1" t="s">
        <v>71</v>
      </c>
      <c r="Q205" s="1">
        <v>8</v>
      </c>
      <c r="R205" s="1">
        <v>6</v>
      </c>
      <c r="S205" s="1">
        <v>7</v>
      </c>
      <c r="T205" s="1">
        <v>5</v>
      </c>
      <c r="U205" s="1">
        <v>4</v>
      </c>
      <c r="V205" s="1">
        <v>3</v>
      </c>
      <c r="W205" s="1">
        <v>2</v>
      </c>
      <c r="X205" s="1">
        <v>1</v>
      </c>
      <c r="Y205" s="1" t="s">
        <v>347</v>
      </c>
      <c r="Z205" s="1" t="s">
        <v>66</v>
      </c>
      <c r="AA205" s="1" t="s">
        <v>621</v>
      </c>
      <c r="AB205" s="1" t="s">
        <v>51</v>
      </c>
      <c r="AC205" s="1" t="s">
        <v>52</v>
      </c>
      <c r="AD205" s="1" t="s">
        <v>49</v>
      </c>
      <c r="AE205" s="1" t="s">
        <v>99</v>
      </c>
      <c r="AF205" s="1" t="s">
        <v>68</v>
      </c>
      <c r="AG205" s="1" t="s">
        <v>40</v>
      </c>
      <c r="AJ205" s="1" t="s">
        <v>90</v>
      </c>
      <c r="AK205" s="1" t="s">
        <v>40</v>
      </c>
      <c r="AL205" s="1" t="s">
        <v>622</v>
      </c>
    </row>
    <row r="206" spans="1:38" x14ac:dyDescent="0.25">
      <c r="A206" s="2">
        <v>206</v>
      </c>
      <c r="B206" s="1" t="s">
        <v>37</v>
      </c>
      <c r="C206" s="1" t="s">
        <v>101</v>
      </c>
      <c r="D206" s="1" t="s">
        <v>39</v>
      </c>
      <c r="E206" s="1" t="s">
        <v>40</v>
      </c>
      <c r="F206" s="1" t="s">
        <v>58</v>
      </c>
      <c r="G206" s="1">
        <v>4</v>
      </c>
      <c r="H206" s="1" t="s">
        <v>69</v>
      </c>
      <c r="I206" s="1" t="s">
        <v>70</v>
      </c>
      <c r="J206" s="1" t="s">
        <v>40</v>
      </c>
      <c r="M206" s="1" t="s">
        <v>59</v>
      </c>
      <c r="N206" s="1" t="s">
        <v>188</v>
      </c>
      <c r="O206" s="1" t="s">
        <v>342</v>
      </c>
      <c r="P206" s="1" t="s">
        <v>47</v>
      </c>
      <c r="Q206" s="1">
        <v>8</v>
      </c>
      <c r="R206" s="1">
        <v>2</v>
      </c>
      <c r="S206" s="1">
        <v>6</v>
      </c>
      <c r="T206" s="1">
        <v>5</v>
      </c>
      <c r="U206" s="1">
        <v>4</v>
      </c>
      <c r="V206" s="1">
        <v>3</v>
      </c>
      <c r="W206" s="1">
        <v>7</v>
      </c>
      <c r="X206" s="1">
        <v>1</v>
      </c>
      <c r="Y206" s="1" t="s">
        <v>244</v>
      </c>
      <c r="Z206" s="1" t="s">
        <v>66</v>
      </c>
      <c r="AA206" s="1" t="s">
        <v>623</v>
      </c>
      <c r="AB206" s="1" t="s">
        <v>254</v>
      </c>
      <c r="AC206" s="1" t="s">
        <v>97</v>
      </c>
      <c r="AD206" s="1" t="s">
        <v>98</v>
      </c>
      <c r="AE206" s="1" t="s">
        <v>230</v>
      </c>
      <c r="AF206" s="1" t="s">
        <v>68</v>
      </c>
      <c r="AG206" s="1" t="s">
        <v>40</v>
      </c>
      <c r="AJ206" s="1" t="s">
        <v>55</v>
      </c>
      <c r="AK206" s="1" t="s">
        <v>40</v>
      </c>
      <c r="AL206" s="1" t="s">
        <v>624</v>
      </c>
    </row>
    <row r="207" spans="1:38" x14ac:dyDescent="0.25">
      <c r="A207" s="2">
        <v>207</v>
      </c>
      <c r="B207" s="1" t="s">
        <v>57</v>
      </c>
      <c r="C207" s="1" t="s">
        <v>101</v>
      </c>
      <c r="D207" s="1" t="s">
        <v>39</v>
      </c>
      <c r="E207" s="1" t="s">
        <v>40</v>
      </c>
      <c r="F207" s="1" t="s">
        <v>58</v>
      </c>
      <c r="G207" s="1" t="s">
        <v>131</v>
      </c>
      <c r="H207" s="1" t="s">
        <v>69</v>
      </c>
      <c r="I207" s="1" t="s">
        <v>144</v>
      </c>
      <c r="J207" s="1" t="s">
        <v>71</v>
      </c>
      <c r="Q207" s="1">
        <v>8</v>
      </c>
      <c r="R207" s="1">
        <v>2</v>
      </c>
      <c r="S207" s="1">
        <v>4</v>
      </c>
      <c r="T207" s="1">
        <v>5</v>
      </c>
      <c r="U207" s="1">
        <v>7</v>
      </c>
      <c r="V207" s="1">
        <v>3</v>
      </c>
      <c r="W207" s="1">
        <v>6</v>
      </c>
      <c r="X207" s="1">
        <v>1</v>
      </c>
      <c r="Y207" s="1" t="s">
        <v>232</v>
      </c>
      <c r="Z207" s="1" t="s">
        <v>73</v>
      </c>
      <c r="AA207" s="1" t="s">
        <v>109</v>
      </c>
      <c r="AB207" s="1" t="s">
        <v>149</v>
      </c>
      <c r="AJ207" s="1" t="s">
        <v>150</v>
      </c>
      <c r="AK207" s="1" t="s">
        <v>40</v>
      </c>
      <c r="AL207" s="1" t="s">
        <v>109</v>
      </c>
    </row>
    <row r="208" spans="1:38" x14ac:dyDescent="0.25">
      <c r="A208" s="2">
        <v>208</v>
      </c>
      <c r="B208" s="1" t="s">
        <v>37</v>
      </c>
      <c r="C208" s="1" t="s">
        <v>101</v>
      </c>
      <c r="D208" s="1" t="s">
        <v>82</v>
      </c>
      <c r="E208" s="1" t="s">
        <v>40</v>
      </c>
      <c r="F208" s="1" t="s">
        <v>41</v>
      </c>
      <c r="G208" s="1">
        <v>4</v>
      </c>
      <c r="H208" s="1" t="s">
        <v>69</v>
      </c>
      <c r="I208" s="1" t="s">
        <v>43</v>
      </c>
      <c r="J208" s="1" t="s">
        <v>40</v>
      </c>
      <c r="M208" s="1" t="s">
        <v>59</v>
      </c>
      <c r="N208" s="1" t="s">
        <v>263</v>
      </c>
      <c r="O208" s="1" t="s">
        <v>342</v>
      </c>
      <c r="P208" s="1" t="s">
        <v>47</v>
      </c>
      <c r="Q208" s="1">
        <v>6</v>
      </c>
      <c r="R208" s="1">
        <v>4</v>
      </c>
      <c r="S208" s="1">
        <v>3</v>
      </c>
      <c r="T208" s="1">
        <v>2</v>
      </c>
      <c r="U208" s="1">
        <v>5</v>
      </c>
      <c r="V208" s="1">
        <v>7</v>
      </c>
      <c r="W208" s="1">
        <v>8</v>
      </c>
      <c r="X208" s="1">
        <v>1</v>
      </c>
      <c r="Y208" s="1" t="s">
        <v>194</v>
      </c>
      <c r="Z208" s="1" t="s">
        <v>66</v>
      </c>
      <c r="AA208" s="1" t="s">
        <v>625</v>
      </c>
      <c r="AB208" s="1" t="s">
        <v>51</v>
      </c>
      <c r="AC208" s="1" t="s">
        <v>52</v>
      </c>
      <c r="AD208" s="1" t="s">
        <v>76</v>
      </c>
      <c r="AE208" s="1" t="s">
        <v>67</v>
      </c>
      <c r="AF208" s="1" t="s">
        <v>78</v>
      </c>
      <c r="AG208" s="1" t="s">
        <v>40</v>
      </c>
      <c r="AJ208" s="1" t="s">
        <v>320</v>
      </c>
      <c r="AK208" s="1" t="s">
        <v>40</v>
      </c>
      <c r="AL208" s="1" t="s">
        <v>626</v>
      </c>
    </row>
    <row r="209" spans="1:38" x14ac:dyDescent="0.25">
      <c r="A209" s="2">
        <v>209</v>
      </c>
      <c r="B209" s="1" t="s">
        <v>37</v>
      </c>
      <c r="C209" s="1" t="s">
        <v>38</v>
      </c>
      <c r="D209" s="1" t="s">
        <v>39</v>
      </c>
      <c r="E209" s="1" t="s">
        <v>40</v>
      </c>
      <c r="F209" s="1" t="s">
        <v>41</v>
      </c>
      <c r="G209" s="1">
        <v>3</v>
      </c>
      <c r="H209" s="1" t="s">
        <v>69</v>
      </c>
      <c r="I209" s="1" t="s">
        <v>144</v>
      </c>
      <c r="J209" s="1" t="s">
        <v>40</v>
      </c>
      <c r="M209" s="1" t="s">
        <v>161</v>
      </c>
      <c r="N209" s="1" t="s">
        <v>243</v>
      </c>
      <c r="O209" s="1" t="s">
        <v>627</v>
      </c>
      <c r="P209" s="1" t="s">
        <v>47</v>
      </c>
      <c r="Q209" s="1">
        <v>7</v>
      </c>
      <c r="R209" s="1">
        <v>4</v>
      </c>
      <c r="S209" s="1">
        <v>3</v>
      </c>
      <c r="T209" s="1">
        <v>2</v>
      </c>
      <c r="U209" s="1">
        <v>6</v>
      </c>
      <c r="V209" s="1">
        <v>5</v>
      </c>
      <c r="W209" s="1">
        <v>8</v>
      </c>
      <c r="X209" s="1">
        <v>1</v>
      </c>
      <c r="Y209" s="1" t="s">
        <v>111</v>
      </c>
      <c r="Z209" s="1" t="s">
        <v>66</v>
      </c>
      <c r="AA209" s="1" t="s">
        <v>628</v>
      </c>
      <c r="AB209" s="1" t="s">
        <v>149</v>
      </c>
      <c r="AJ209" s="1" t="s">
        <v>320</v>
      </c>
      <c r="AK209" s="1" t="s">
        <v>40</v>
      </c>
      <c r="AL209" s="1" t="s">
        <v>275</v>
      </c>
    </row>
    <row r="210" spans="1:38" x14ac:dyDescent="0.25">
      <c r="A210" s="2">
        <v>210</v>
      </c>
      <c r="B210" s="1" t="s">
        <v>37</v>
      </c>
      <c r="C210" s="1" t="s">
        <v>160</v>
      </c>
      <c r="D210" s="1" t="s">
        <v>82</v>
      </c>
      <c r="E210" s="1" t="s">
        <v>40</v>
      </c>
      <c r="F210" s="1" t="s">
        <v>41</v>
      </c>
      <c r="G210" s="1">
        <v>3</v>
      </c>
      <c r="H210" s="1" t="s">
        <v>69</v>
      </c>
      <c r="I210" s="1" t="s">
        <v>144</v>
      </c>
      <c r="J210" s="1" t="s">
        <v>40</v>
      </c>
      <c r="M210" s="1" t="s">
        <v>161</v>
      </c>
      <c r="N210" s="1" t="s">
        <v>93</v>
      </c>
      <c r="O210" s="1" t="s">
        <v>629</v>
      </c>
      <c r="P210" s="1" t="s">
        <v>47</v>
      </c>
      <c r="Q210" s="1">
        <v>1</v>
      </c>
      <c r="R210" s="1">
        <v>2</v>
      </c>
      <c r="S210" s="1">
        <v>3</v>
      </c>
      <c r="T210" s="1">
        <v>4</v>
      </c>
      <c r="U210" s="1">
        <v>5</v>
      </c>
      <c r="V210" s="1">
        <v>6</v>
      </c>
      <c r="W210" s="1">
        <v>7</v>
      </c>
      <c r="X210" s="1">
        <v>8</v>
      </c>
      <c r="Y210" s="1" t="s">
        <v>479</v>
      </c>
      <c r="Z210" s="1" t="s">
        <v>66</v>
      </c>
      <c r="AA210" s="1" t="s">
        <v>544</v>
      </c>
      <c r="AB210" s="1" t="s">
        <v>149</v>
      </c>
      <c r="AJ210" s="1" t="s">
        <v>135</v>
      </c>
      <c r="AK210" s="1" t="s">
        <v>40</v>
      </c>
      <c r="AL210" s="1" t="s">
        <v>56</v>
      </c>
    </row>
    <row r="211" spans="1:38" x14ac:dyDescent="0.25">
      <c r="A211" s="2">
        <v>211</v>
      </c>
      <c r="B211" s="1" t="s">
        <v>37</v>
      </c>
      <c r="C211" s="1" t="s">
        <v>101</v>
      </c>
      <c r="D211" s="1" t="s">
        <v>143</v>
      </c>
      <c r="E211" s="1" t="s">
        <v>40</v>
      </c>
      <c r="F211" s="1" t="s">
        <v>630</v>
      </c>
      <c r="G211" s="1">
        <v>1</v>
      </c>
      <c r="H211" s="1" t="s">
        <v>69</v>
      </c>
      <c r="I211" s="1" t="s">
        <v>43</v>
      </c>
      <c r="J211" s="1" t="s">
        <v>40</v>
      </c>
      <c r="M211" s="1" t="s">
        <v>44</v>
      </c>
      <c r="N211" s="1" t="s">
        <v>631</v>
      </c>
      <c r="O211" s="1" t="s">
        <v>152</v>
      </c>
      <c r="P211" s="1" t="s">
        <v>178</v>
      </c>
      <c r="Q211" s="1">
        <v>5</v>
      </c>
      <c r="R211" s="1">
        <v>4</v>
      </c>
      <c r="S211" s="1">
        <v>2</v>
      </c>
      <c r="T211" s="1">
        <v>3</v>
      </c>
      <c r="U211" s="1">
        <v>6</v>
      </c>
      <c r="V211" s="1">
        <v>8</v>
      </c>
      <c r="W211" s="1">
        <v>7</v>
      </c>
      <c r="X211" s="1">
        <v>1</v>
      </c>
      <c r="Y211" s="1" t="s">
        <v>632</v>
      </c>
      <c r="Z211" s="1" t="s">
        <v>49</v>
      </c>
      <c r="AA211" s="1" t="s">
        <v>633</v>
      </c>
      <c r="AB211" s="1" t="s">
        <v>51</v>
      </c>
      <c r="AC211" s="1" t="s">
        <v>106</v>
      </c>
      <c r="AD211" s="1" t="s">
        <v>63</v>
      </c>
      <c r="AE211" s="1" t="s">
        <v>283</v>
      </c>
      <c r="AF211" s="1" t="s">
        <v>68</v>
      </c>
      <c r="AG211" s="1" t="s">
        <v>40</v>
      </c>
      <c r="AJ211" s="1" t="s">
        <v>55</v>
      </c>
      <c r="AK211" s="1" t="s">
        <v>40</v>
      </c>
      <c r="AL211" s="1" t="s">
        <v>258</v>
      </c>
    </row>
    <row r="212" spans="1:38" x14ac:dyDescent="0.25">
      <c r="A212" s="2">
        <v>212</v>
      </c>
      <c r="B212" s="1" t="s">
        <v>57</v>
      </c>
      <c r="C212" s="1" t="s">
        <v>101</v>
      </c>
      <c r="D212" s="1" t="s">
        <v>82</v>
      </c>
      <c r="E212" s="1" t="s">
        <v>40</v>
      </c>
      <c r="F212" s="1" t="s">
        <v>41</v>
      </c>
      <c r="G212" s="1">
        <v>4</v>
      </c>
      <c r="H212" s="1" t="s">
        <v>69</v>
      </c>
      <c r="I212" s="1" t="s">
        <v>43</v>
      </c>
      <c r="J212" s="1" t="s">
        <v>71</v>
      </c>
      <c r="Q212" s="1">
        <v>8</v>
      </c>
      <c r="R212" s="1">
        <v>5</v>
      </c>
      <c r="S212" s="1">
        <v>7</v>
      </c>
      <c r="T212" s="1">
        <v>3</v>
      </c>
      <c r="U212" s="1">
        <v>4</v>
      </c>
      <c r="V212" s="1">
        <v>6</v>
      </c>
      <c r="W212" s="1">
        <v>1</v>
      </c>
      <c r="X212" s="1">
        <v>2</v>
      </c>
      <c r="Y212" s="1" t="s">
        <v>111</v>
      </c>
      <c r="Z212" s="1" t="s">
        <v>66</v>
      </c>
      <c r="AA212" s="1" t="s">
        <v>634</v>
      </c>
      <c r="AB212" s="1" t="s">
        <v>51</v>
      </c>
      <c r="AC212" s="1" t="s">
        <v>635</v>
      </c>
      <c r="AD212" s="1" t="s">
        <v>76</v>
      </c>
      <c r="AE212" s="1" t="s">
        <v>166</v>
      </c>
      <c r="AF212" s="1" t="s">
        <v>78</v>
      </c>
      <c r="AG212" s="1" t="s">
        <v>40</v>
      </c>
      <c r="AJ212" s="1" t="s">
        <v>320</v>
      </c>
      <c r="AK212" s="1" t="s">
        <v>40</v>
      </c>
      <c r="AL212" s="1" t="s">
        <v>636</v>
      </c>
    </row>
    <row r="213" spans="1:38" x14ac:dyDescent="0.25">
      <c r="A213" s="2">
        <v>213</v>
      </c>
      <c r="B213" s="1" t="s">
        <v>57</v>
      </c>
      <c r="C213" s="1" t="s">
        <v>101</v>
      </c>
      <c r="D213" s="1" t="s">
        <v>82</v>
      </c>
      <c r="E213" s="1" t="s">
        <v>40</v>
      </c>
      <c r="F213" s="1" t="s">
        <v>41</v>
      </c>
      <c r="G213" s="1">
        <v>4</v>
      </c>
      <c r="H213" s="1" t="s">
        <v>69</v>
      </c>
      <c r="I213" s="1" t="s">
        <v>43</v>
      </c>
      <c r="J213" s="1" t="s">
        <v>71</v>
      </c>
      <c r="Q213" s="1">
        <v>1</v>
      </c>
      <c r="R213" s="1">
        <v>8</v>
      </c>
      <c r="S213" s="1">
        <v>7</v>
      </c>
      <c r="T213" s="1">
        <v>6</v>
      </c>
      <c r="U213" s="1">
        <v>5</v>
      </c>
      <c r="V213" s="1">
        <v>3</v>
      </c>
      <c r="W213" s="1">
        <v>2</v>
      </c>
      <c r="X213" s="1">
        <v>4</v>
      </c>
      <c r="Y213" s="1" t="s">
        <v>637</v>
      </c>
      <c r="Z213" s="1" t="s">
        <v>66</v>
      </c>
      <c r="AA213" s="1" t="s">
        <v>638</v>
      </c>
      <c r="AB213" s="1" t="s">
        <v>51</v>
      </c>
      <c r="AC213" s="1" t="s">
        <v>639</v>
      </c>
      <c r="AD213" s="1" t="s">
        <v>76</v>
      </c>
      <c r="AE213" s="1" t="s">
        <v>640</v>
      </c>
      <c r="AF213" s="1" t="s">
        <v>78</v>
      </c>
      <c r="AG213" s="1" t="s">
        <v>40</v>
      </c>
      <c r="AJ213" s="1" t="s">
        <v>114</v>
      </c>
      <c r="AK213" s="1" t="s">
        <v>40</v>
      </c>
      <c r="AL213" s="1" t="s">
        <v>56</v>
      </c>
    </row>
    <row r="214" spans="1:38" x14ac:dyDescent="0.25">
      <c r="A214" s="2">
        <v>214</v>
      </c>
      <c r="B214" s="1" t="s">
        <v>57</v>
      </c>
      <c r="C214" s="1" t="s">
        <v>101</v>
      </c>
      <c r="D214" s="1" t="s">
        <v>39</v>
      </c>
      <c r="E214" s="1" t="s">
        <v>40</v>
      </c>
      <c r="F214" s="1" t="s">
        <v>83</v>
      </c>
      <c r="G214" s="1">
        <v>4</v>
      </c>
      <c r="H214" s="1" t="s">
        <v>69</v>
      </c>
      <c r="I214" s="1" t="s">
        <v>144</v>
      </c>
      <c r="J214" s="1" t="s">
        <v>71</v>
      </c>
      <c r="Q214" s="1">
        <v>7</v>
      </c>
      <c r="R214" s="1">
        <v>2</v>
      </c>
      <c r="S214" s="1">
        <v>6</v>
      </c>
      <c r="T214" s="1">
        <v>1</v>
      </c>
      <c r="U214" s="1">
        <v>3</v>
      </c>
      <c r="V214" s="1">
        <v>4</v>
      </c>
      <c r="W214" s="1">
        <v>8</v>
      </c>
      <c r="X214" s="1">
        <v>5</v>
      </c>
      <c r="Y214" s="1" t="s">
        <v>87</v>
      </c>
      <c r="Z214" s="1" t="s">
        <v>63</v>
      </c>
      <c r="AA214" s="1" t="s">
        <v>641</v>
      </c>
      <c r="AB214" s="1" t="s">
        <v>254</v>
      </c>
      <c r="AC214" s="1" t="s">
        <v>642</v>
      </c>
      <c r="AD214" s="1" t="s">
        <v>49</v>
      </c>
      <c r="AE214" s="1" t="s">
        <v>328</v>
      </c>
      <c r="AF214" s="1" t="s">
        <v>68</v>
      </c>
      <c r="AG214" s="1" t="s">
        <v>40</v>
      </c>
      <c r="AJ214" s="1" t="s">
        <v>55</v>
      </c>
      <c r="AK214" s="1" t="s">
        <v>40</v>
      </c>
      <c r="AL214" s="1" t="s">
        <v>56</v>
      </c>
    </row>
    <row r="215" spans="1:38" x14ac:dyDescent="0.25">
      <c r="A215" s="2">
        <v>215</v>
      </c>
      <c r="B215" s="1" t="s">
        <v>37</v>
      </c>
      <c r="C215" s="1" t="s">
        <v>101</v>
      </c>
      <c r="D215" s="1" t="s">
        <v>39</v>
      </c>
      <c r="E215" s="1" t="s">
        <v>56</v>
      </c>
    </row>
    <row r="216" spans="1:38" x14ac:dyDescent="0.25">
      <c r="A216" s="2">
        <v>216</v>
      </c>
      <c r="B216" s="1" t="s">
        <v>57</v>
      </c>
      <c r="C216" s="1" t="s">
        <v>101</v>
      </c>
      <c r="D216" s="1" t="s">
        <v>82</v>
      </c>
      <c r="E216" s="1" t="s">
        <v>40</v>
      </c>
      <c r="F216" s="1" t="s">
        <v>58</v>
      </c>
      <c r="G216" s="1">
        <v>4</v>
      </c>
      <c r="H216" s="1" t="s">
        <v>84</v>
      </c>
      <c r="I216" s="1" t="s">
        <v>43</v>
      </c>
      <c r="J216" s="1" t="s">
        <v>71</v>
      </c>
      <c r="Q216" s="1">
        <v>7</v>
      </c>
      <c r="R216" s="1">
        <v>4</v>
      </c>
      <c r="S216" s="1">
        <v>3</v>
      </c>
      <c r="T216" s="1">
        <v>1</v>
      </c>
      <c r="U216" s="1">
        <v>6</v>
      </c>
      <c r="V216" s="1">
        <v>8</v>
      </c>
      <c r="W216" s="1">
        <v>5</v>
      </c>
      <c r="X216" s="1">
        <v>2</v>
      </c>
      <c r="Y216" s="1" t="s">
        <v>329</v>
      </c>
      <c r="Z216" s="1" t="s">
        <v>73</v>
      </c>
      <c r="AA216" s="1" t="s">
        <v>643</v>
      </c>
      <c r="AB216" s="1" t="s">
        <v>51</v>
      </c>
      <c r="AC216" s="1" t="s">
        <v>255</v>
      </c>
      <c r="AD216" s="1" t="s">
        <v>66</v>
      </c>
      <c r="AE216" s="1" t="s">
        <v>126</v>
      </c>
      <c r="AF216" s="1" t="s">
        <v>78</v>
      </c>
      <c r="AG216" s="1" t="s">
        <v>40</v>
      </c>
      <c r="AJ216" s="1" t="s">
        <v>108</v>
      </c>
      <c r="AK216" s="1" t="s">
        <v>40</v>
      </c>
      <c r="AL216" s="1" t="s">
        <v>56</v>
      </c>
    </row>
    <row r="217" spans="1:38" x14ac:dyDescent="0.25">
      <c r="A217" s="2">
        <v>217</v>
      </c>
      <c r="B217" s="1" t="s">
        <v>37</v>
      </c>
      <c r="C217" s="1" t="s">
        <v>101</v>
      </c>
      <c r="D217" s="1" t="s">
        <v>39</v>
      </c>
      <c r="E217" s="1" t="s">
        <v>40</v>
      </c>
      <c r="F217" s="1" t="s">
        <v>58</v>
      </c>
      <c r="G217" s="1">
        <v>5</v>
      </c>
      <c r="H217" s="1" t="s">
        <v>69</v>
      </c>
      <c r="I217" s="1" t="s">
        <v>43</v>
      </c>
      <c r="J217" s="1" t="s">
        <v>40</v>
      </c>
      <c r="M217" s="1" t="s">
        <v>555</v>
      </c>
      <c r="N217" s="1" t="s">
        <v>121</v>
      </c>
      <c r="O217" s="1" t="s">
        <v>644</v>
      </c>
      <c r="P217" s="1" t="s">
        <v>178</v>
      </c>
      <c r="Q217" s="1">
        <v>8</v>
      </c>
      <c r="R217" s="1">
        <v>7</v>
      </c>
      <c r="S217" s="1">
        <v>1</v>
      </c>
      <c r="T217" s="1">
        <v>3</v>
      </c>
      <c r="U217" s="1">
        <v>4</v>
      </c>
      <c r="V217" s="1">
        <v>5</v>
      </c>
      <c r="W217" s="1">
        <v>6</v>
      </c>
      <c r="X217" s="1">
        <v>2</v>
      </c>
      <c r="Y217" s="1" t="s">
        <v>645</v>
      </c>
      <c r="Z217" s="1" t="s">
        <v>66</v>
      </c>
      <c r="AA217" s="1" t="s">
        <v>646</v>
      </c>
      <c r="AB217" s="1" t="s">
        <v>51</v>
      </c>
      <c r="AC217" s="1" t="s">
        <v>97</v>
      </c>
      <c r="AD217" s="1" t="s">
        <v>98</v>
      </c>
      <c r="AE217" s="1" t="s">
        <v>647</v>
      </c>
      <c r="AF217" s="1" t="s">
        <v>78</v>
      </c>
      <c r="AG217" s="1" t="s">
        <v>40</v>
      </c>
      <c r="AJ217" s="1" t="s">
        <v>55</v>
      </c>
      <c r="AK217" s="1" t="s">
        <v>40</v>
      </c>
      <c r="AL217" s="1" t="s">
        <v>109</v>
      </c>
    </row>
    <row r="218" spans="1:38" x14ac:dyDescent="0.25">
      <c r="A218" s="2">
        <v>218</v>
      </c>
      <c r="B218" s="1" t="s">
        <v>37</v>
      </c>
      <c r="C218" s="1" t="s">
        <v>101</v>
      </c>
      <c r="D218" s="1" t="s">
        <v>110</v>
      </c>
    </row>
    <row r="219" spans="1:38" x14ac:dyDescent="0.25">
      <c r="A219" s="2">
        <v>219</v>
      </c>
      <c r="B219" s="1" t="s">
        <v>57</v>
      </c>
      <c r="C219" s="1" t="s">
        <v>101</v>
      </c>
      <c r="D219" s="1" t="s">
        <v>39</v>
      </c>
      <c r="E219" s="1" t="s">
        <v>40</v>
      </c>
      <c r="F219" s="1" t="s">
        <v>58</v>
      </c>
      <c r="G219" s="1">
        <v>2</v>
      </c>
      <c r="H219" s="1" t="s">
        <v>69</v>
      </c>
      <c r="I219" s="1" t="s">
        <v>144</v>
      </c>
      <c r="J219" s="1" t="s">
        <v>71</v>
      </c>
      <c r="Q219" s="1">
        <v>5</v>
      </c>
      <c r="R219" s="1">
        <v>7</v>
      </c>
      <c r="S219" s="1">
        <v>6</v>
      </c>
      <c r="T219" s="1">
        <v>3</v>
      </c>
      <c r="U219" s="1">
        <v>2</v>
      </c>
      <c r="V219" s="1">
        <v>4</v>
      </c>
      <c r="W219" s="1">
        <v>8</v>
      </c>
      <c r="X219" s="1">
        <v>1</v>
      </c>
      <c r="Y219" s="1" t="s">
        <v>648</v>
      </c>
      <c r="Z219" s="1" t="s">
        <v>73</v>
      </c>
      <c r="AA219" s="1" t="s">
        <v>649</v>
      </c>
      <c r="AB219" s="1" t="s">
        <v>149</v>
      </c>
      <c r="AJ219" s="1" t="s">
        <v>114</v>
      </c>
      <c r="AK219" s="1" t="s">
        <v>40</v>
      </c>
      <c r="AL219" s="1" t="s">
        <v>650</v>
      </c>
    </row>
    <row r="220" spans="1:38" x14ac:dyDescent="0.25">
      <c r="A220" s="2">
        <v>220</v>
      </c>
      <c r="B220" s="1" t="s">
        <v>37</v>
      </c>
      <c r="C220" s="1" t="s">
        <v>101</v>
      </c>
      <c r="D220" s="1" t="s">
        <v>39</v>
      </c>
      <c r="E220" s="1" t="s">
        <v>40</v>
      </c>
      <c r="F220" s="1" t="s">
        <v>41</v>
      </c>
      <c r="G220" s="1">
        <v>4</v>
      </c>
      <c r="H220" s="1" t="s">
        <v>69</v>
      </c>
      <c r="I220" s="1" t="s">
        <v>70</v>
      </c>
      <c r="J220" s="1" t="s">
        <v>40</v>
      </c>
      <c r="M220" s="1" t="s">
        <v>59</v>
      </c>
      <c r="N220" s="1" t="s">
        <v>45</v>
      </c>
      <c r="O220" s="1" t="s">
        <v>152</v>
      </c>
      <c r="P220" s="1" t="s">
        <v>47</v>
      </c>
      <c r="Q220" s="1">
        <v>7</v>
      </c>
      <c r="R220" s="1">
        <v>8</v>
      </c>
      <c r="S220" s="1">
        <v>6</v>
      </c>
      <c r="T220" s="1">
        <v>5</v>
      </c>
      <c r="U220" s="1">
        <v>2</v>
      </c>
      <c r="V220" s="1">
        <v>4</v>
      </c>
      <c r="W220" s="1">
        <v>3</v>
      </c>
      <c r="X220" s="1">
        <v>1</v>
      </c>
      <c r="Y220" s="1" t="s">
        <v>298</v>
      </c>
      <c r="Z220" s="1" t="s">
        <v>66</v>
      </c>
      <c r="AA220" s="1" t="s">
        <v>651</v>
      </c>
      <c r="AB220" s="1" t="s">
        <v>51</v>
      </c>
      <c r="AC220" s="1" t="s">
        <v>642</v>
      </c>
      <c r="AD220" s="1" t="s">
        <v>76</v>
      </c>
      <c r="AE220" s="1" t="s">
        <v>457</v>
      </c>
      <c r="AF220" s="1" t="s">
        <v>78</v>
      </c>
      <c r="AG220" s="1" t="s">
        <v>40</v>
      </c>
      <c r="AJ220" s="1" t="s">
        <v>135</v>
      </c>
      <c r="AK220" s="1" t="s">
        <v>40</v>
      </c>
      <c r="AL220" s="1" t="s">
        <v>56</v>
      </c>
    </row>
    <row r="221" spans="1:38" x14ac:dyDescent="0.25">
      <c r="A221" s="2">
        <v>221</v>
      </c>
      <c r="B221" s="1" t="s">
        <v>37</v>
      </c>
      <c r="C221" s="1" t="s">
        <v>101</v>
      </c>
      <c r="D221" s="1" t="s">
        <v>39</v>
      </c>
      <c r="E221" s="1" t="s">
        <v>40</v>
      </c>
      <c r="F221" s="1" t="s">
        <v>41</v>
      </c>
      <c r="G221" s="1">
        <v>2</v>
      </c>
      <c r="H221" s="1" t="s">
        <v>69</v>
      </c>
      <c r="I221" s="1" t="s">
        <v>43</v>
      </c>
      <c r="J221" s="1" t="s">
        <v>71</v>
      </c>
      <c r="Q221" s="1">
        <v>8</v>
      </c>
      <c r="R221" s="1">
        <v>7</v>
      </c>
      <c r="S221" s="1">
        <v>6</v>
      </c>
      <c r="T221" s="1">
        <v>5</v>
      </c>
      <c r="U221" s="1">
        <v>2</v>
      </c>
      <c r="V221" s="1">
        <v>3</v>
      </c>
      <c r="W221" s="1">
        <v>4</v>
      </c>
      <c r="X221" s="1">
        <v>1</v>
      </c>
      <c r="Y221" s="1" t="s">
        <v>137</v>
      </c>
      <c r="Z221" s="1" t="s">
        <v>73</v>
      </c>
      <c r="AA221" s="1" t="s">
        <v>652</v>
      </c>
      <c r="AB221" s="1" t="s">
        <v>149</v>
      </c>
      <c r="AJ221" s="1" t="s">
        <v>108</v>
      </c>
      <c r="AK221" s="1" t="s">
        <v>40</v>
      </c>
      <c r="AL221" s="1" t="s">
        <v>258</v>
      </c>
    </row>
    <row r="222" spans="1:38" x14ac:dyDescent="0.25">
      <c r="A222" s="2">
        <v>222</v>
      </c>
      <c r="B222" s="1" t="s">
        <v>37</v>
      </c>
      <c r="C222" s="1" t="s">
        <v>101</v>
      </c>
      <c r="D222" s="1" t="s">
        <v>39</v>
      </c>
      <c r="E222" s="1" t="s">
        <v>40</v>
      </c>
      <c r="F222" s="1" t="s">
        <v>58</v>
      </c>
      <c r="G222" s="1">
        <v>4</v>
      </c>
      <c r="H222" s="1" t="s">
        <v>69</v>
      </c>
      <c r="I222" s="1" t="s">
        <v>70</v>
      </c>
      <c r="J222" s="1" t="s">
        <v>71</v>
      </c>
      <c r="Q222" s="1">
        <v>8</v>
      </c>
      <c r="R222" s="1">
        <v>4</v>
      </c>
      <c r="S222" s="1">
        <v>6</v>
      </c>
      <c r="T222" s="1">
        <v>5</v>
      </c>
      <c r="U222" s="1">
        <v>1</v>
      </c>
      <c r="V222" s="1">
        <v>2</v>
      </c>
      <c r="W222" s="1">
        <v>7</v>
      </c>
      <c r="X222" s="1">
        <v>3</v>
      </c>
      <c r="Y222" s="1" t="s">
        <v>182</v>
      </c>
      <c r="Z222" s="1" t="s">
        <v>66</v>
      </c>
      <c r="AA222" s="1" t="s">
        <v>653</v>
      </c>
      <c r="AB222" s="1" t="s">
        <v>51</v>
      </c>
      <c r="AC222" s="1" t="s">
        <v>186</v>
      </c>
      <c r="AD222" s="1" t="s">
        <v>63</v>
      </c>
      <c r="AE222" s="1" t="s">
        <v>226</v>
      </c>
      <c r="AF222" s="1" t="s">
        <v>68</v>
      </c>
      <c r="AG222" s="1" t="s">
        <v>40</v>
      </c>
      <c r="AJ222" s="1" t="s">
        <v>320</v>
      </c>
      <c r="AK222" s="1" t="s">
        <v>40</v>
      </c>
      <c r="AL222" s="1" t="s">
        <v>56</v>
      </c>
    </row>
    <row r="223" spans="1:38" x14ac:dyDescent="0.25">
      <c r="A223" s="2">
        <v>223</v>
      </c>
      <c r="B223" s="1" t="s">
        <v>57</v>
      </c>
      <c r="C223" s="1" t="s">
        <v>101</v>
      </c>
      <c r="D223" s="1" t="s">
        <v>39</v>
      </c>
      <c r="E223" s="1" t="s">
        <v>40</v>
      </c>
      <c r="F223" s="1" t="s">
        <v>654</v>
      </c>
      <c r="G223" s="1">
        <v>5</v>
      </c>
      <c r="H223" s="1" t="s">
        <v>69</v>
      </c>
      <c r="I223" s="1" t="s">
        <v>43</v>
      </c>
      <c r="J223" s="1" t="s">
        <v>71</v>
      </c>
      <c r="Q223" s="1">
        <v>7</v>
      </c>
      <c r="R223" s="1">
        <v>2</v>
      </c>
      <c r="S223" s="1">
        <v>4</v>
      </c>
      <c r="T223" s="1">
        <v>3</v>
      </c>
      <c r="U223" s="1">
        <v>5</v>
      </c>
      <c r="V223" s="1">
        <v>6</v>
      </c>
      <c r="W223" s="1">
        <v>8</v>
      </c>
      <c r="X223" s="1">
        <v>1</v>
      </c>
      <c r="Y223" s="1" t="s">
        <v>87</v>
      </c>
      <c r="Z223" s="1" t="s">
        <v>66</v>
      </c>
      <c r="AA223" s="1" t="s">
        <v>655</v>
      </c>
      <c r="AB223" s="1" t="s">
        <v>51</v>
      </c>
      <c r="AC223" s="1" t="s">
        <v>52</v>
      </c>
      <c r="AD223" s="1" t="s">
        <v>66</v>
      </c>
      <c r="AE223" s="1" t="s">
        <v>126</v>
      </c>
      <c r="AF223" s="1" t="s">
        <v>78</v>
      </c>
      <c r="AG223" s="1" t="s">
        <v>40</v>
      </c>
      <c r="AJ223" s="1" t="s">
        <v>320</v>
      </c>
      <c r="AK223" s="1" t="s">
        <v>40</v>
      </c>
      <c r="AL223" s="1" t="s">
        <v>656</v>
      </c>
    </row>
    <row r="224" spans="1:38" x14ac:dyDescent="0.25">
      <c r="A224" s="2">
        <v>224</v>
      </c>
      <c r="B224" s="1" t="s">
        <v>37</v>
      </c>
      <c r="C224" s="1" t="s">
        <v>101</v>
      </c>
      <c r="D224" s="1" t="s">
        <v>39</v>
      </c>
      <c r="E224" s="1" t="s">
        <v>56</v>
      </c>
    </row>
    <row r="225" spans="1:38" x14ac:dyDescent="0.25">
      <c r="A225" s="2">
        <v>225</v>
      </c>
      <c r="B225" s="1" t="s">
        <v>57</v>
      </c>
      <c r="C225" s="1" t="s">
        <v>101</v>
      </c>
      <c r="D225" s="1" t="s">
        <v>39</v>
      </c>
      <c r="E225" s="1" t="s">
        <v>40</v>
      </c>
      <c r="F225" s="1" t="s">
        <v>41</v>
      </c>
      <c r="G225" s="1">
        <v>4</v>
      </c>
      <c r="H225" s="1" t="s">
        <v>69</v>
      </c>
      <c r="I225" s="1" t="s">
        <v>144</v>
      </c>
      <c r="J225" s="1" t="s">
        <v>71</v>
      </c>
      <c r="Q225" s="1">
        <v>3</v>
      </c>
      <c r="R225" s="1">
        <v>2</v>
      </c>
      <c r="S225" s="1">
        <v>4</v>
      </c>
      <c r="T225" s="1">
        <v>6</v>
      </c>
      <c r="U225" s="1">
        <v>5</v>
      </c>
      <c r="V225" s="1">
        <v>7</v>
      </c>
      <c r="W225" s="1">
        <v>8</v>
      </c>
      <c r="X225" s="1">
        <v>1</v>
      </c>
      <c r="Y225" s="1" t="s">
        <v>657</v>
      </c>
      <c r="Z225" s="1" t="s">
        <v>73</v>
      </c>
      <c r="AA225" s="1" t="s">
        <v>658</v>
      </c>
      <c r="AB225" s="1" t="s">
        <v>51</v>
      </c>
      <c r="AC225" s="1" t="s">
        <v>186</v>
      </c>
      <c r="AD225" s="1" t="s">
        <v>76</v>
      </c>
      <c r="AE225" s="1" t="s">
        <v>67</v>
      </c>
      <c r="AF225" s="1" t="s">
        <v>68</v>
      </c>
      <c r="AG225" s="1" t="s">
        <v>40</v>
      </c>
      <c r="AJ225" s="1" t="s">
        <v>135</v>
      </c>
      <c r="AK225" s="1" t="s">
        <v>40</v>
      </c>
      <c r="AL225" s="1" t="s">
        <v>56</v>
      </c>
    </row>
    <row r="226" spans="1:38" x14ac:dyDescent="0.25">
      <c r="A226" s="2">
        <v>226</v>
      </c>
      <c r="B226" s="1" t="s">
        <v>37</v>
      </c>
      <c r="C226" s="1" t="s">
        <v>38</v>
      </c>
      <c r="D226" s="1" t="s">
        <v>110</v>
      </c>
    </row>
    <row r="227" spans="1:38" x14ac:dyDescent="0.25">
      <c r="A227" s="2">
        <v>227</v>
      </c>
      <c r="B227" s="1" t="s">
        <v>37</v>
      </c>
      <c r="C227" s="1" t="s">
        <v>101</v>
      </c>
      <c r="D227" s="1" t="s">
        <v>39</v>
      </c>
      <c r="E227" s="1" t="s">
        <v>40</v>
      </c>
      <c r="F227" s="1" t="s">
        <v>58</v>
      </c>
      <c r="G227" s="1">
        <v>4</v>
      </c>
      <c r="H227" s="1" t="s">
        <v>69</v>
      </c>
      <c r="I227" s="1" t="s">
        <v>43</v>
      </c>
      <c r="J227" s="1" t="s">
        <v>40</v>
      </c>
      <c r="M227" s="1" t="s">
        <v>59</v>
      </c>
      <c r="N227" s="1" t="s">
        <v>188</v>
      </c>
      <c r="O227" s="1" t="s">
        <v>86</v>
      </c>
      <c r="P227" s="1" t="s">
        <v>47</v>
      </c>
      <c r="Q227" s="1">
        <v>2</v>
      </c>
      <c r="R227" s="1">
        <v>5</v>
      </c>
      <c r="S227" s="1">
        <v>7</v>
      </c>
      <c r="T227" s="1">
        <v>3</v>
      </c>
      <c r="U227" s="1">
        <v>4</v>
      </c>
      <c r="V227" s="1">
        <v>8</v>
      </c>
      <c r="W227" s="1">
        <v>6</v>
      </c>
      <c r="X227" s="1">
        <v>1</v>
      </c>
      <c r="Y227" s="1" t="s">
        <v>239</v>
      </c>
      <c r="Z227" s="1" t="s">
        <v>66</v>
      </c>
      <c r="AA227" s="1" t="s">
        <v>659</v>
      </c>
      <c r="AB227" s="1" t="s">
        <v>51</v>
      </c>
      <c r="AC227" s="1" t="s">
        <v>97</v>
      </c>
      <c r="AD227" s="1" t="s">
        <v>76</v>
      </c>
      <c r="AE227" s="1" t="s">
        <v>99</v>
      </c>
      <c r="AF227" s="1" t="s">
        <v>218</v>
      </c>
      <c r="AG227" s="1" t="s">
        <v>40</v>
      </c>
      <c r="AJ227" s="1" t="s">
        <v>55</v>
      </c>
      <c r="AK227" s="1" t="s">
        <v>40</v>
      </c>
      <c r="AL227" s="1" t="s">
        <v>660</v>
      </c>
    </row>
    <row r="228" spans="1:38" x14ac:dyDescent="0.25">
      <c r="A228" s="2">
        <v>228</v>
      </c>
      <c r="B228" s="1" t="s">
        <v>37</v>
      </c>
      <c r="C228" s="1" t="s">
        <v>101</v>
      </c>
      <c r="D228" s="1" t="s">
        <v>82</v>
      </c>
      <c r="E228" s="1" t="s">
        <v>40</v>
      </c>
      <c r="F228" s="1" t="s">
        <v>83</v>
      </c>
      <c r="G228" s="1">
        <v>5</v>
      </c>
      <c r="H228" s="1" t="s">
        <v>84</v>
      </c>
      <c r="I228" s="1" t="s">
        <v>43</v>
      </c>
      <c r="J228" s="1" t="s">
        <v>71</v>
      </c>
      <c r="Q228" s="1">
        <v>6</v>
      </c>
      <c r="R228" s="1">
        <v>7</v>
      </c>
      <c r="S228" s="1">
        <v>4</v>
      </c>
      <c r="T228" s="1">
        <v>5</v>
      </c>
      <c r="U228" s="1">
        <v>1</v>
      </c>
      <c r="V228" s="1">
        <v>3</v>
      </c>
      <c r="W228" s="1">
        <v>8</v>
      </c>
      <c r="X228" s="1">
        <v>2</v>
      </c>
      <c r="Y228" s="1" t="s">
        <v>661</v>
      </c>
      <c r="Z228" s="1" t="s">
        <v>49</v>
      </c>
      <c r="AA228" s="1" t="s">
        <v>662</v>
      </c>
      <c r="AB228" s="1" t="s">
        <v>51</v>
      </c>
      <c r="AC228" s="1" t="s">
        <v>266</v>
      </c>
      <c r="AD228" s="1" t="s">
        <v>66</v>
      </c>
      <c r="AE228" s="1" t="s">
        <v>663</v>
      </c>
      <c r="AF228" s="1" t="s">
        <v>78</v>
      </c>
      <c r="AG228" s="1" t="s">
        <v>40</v>
      </c>
      <c r="AJ228" s="1" t="s">
        <v>320</v>
      </c>
      <c r="AK228" s="1" t="s">
        <v>40</v>
      </c>
      <c r="AL228" s="1" t="s">
        <v>56</v>
      </c>
    </row>
    <row r="229" spans="1:38" x14ac:dyDescent="0.25">
      <c r="A229" s="2">
        <v>229</v>
      </c>
      <c r="B229" s="1" t="s">
        <v>37</v>
      </c>
      <c r="C229" s="1" t="s">
        <v>101</v>
      </c>
      <c r="D229" s="1" t="s">
        <v>143</v>
      </c>
      <c r="E229" s="1" t="s">
        <v>40</v>
      </c>
      <c r="F229" s="1" t="s">
        <v>83</v>
      </c>
      <c r="G229" s="1">
        <v>3</v>
      </c>
      <c r="H229" s="1" t="s">
        <v>69</v>
      </c>
      <c r="I229" s="1" t="s">
        <v>144</v>
      </c>
      <c r="J229" s="1" t="s">
        <v>71</v>
      </c>
      <c r="Q229" s="1">
        <v>8</v>
      </c>
      <c r="R229" s="1">
        <v>7</v>
      </c>
      <c r="S229" s="1">
        <v>6</v>
      </c>
      <c r="T229" s="1">
        <v>1</v>
      </c>
      <c r="U229" s="1">
        <v>4</v>
      </c>
      <c r="V229" s="1">
        <v>5</v>
      </c>
      <c r="W229" s="1">
        <v>3</v>
      </c>
      <c r="X229" s="1">
        <v>2</v>
      </c>
      <c r="Y229" s="1" t="s">
        <v>236</v>
      </c>
      <c r="Z229" s="1" t="s">
        <v>66</v>
      </c>
      <c r="AA229" s="1" t="s">
        <v>664</v>
      </c>
      <c r="AB229" s="1" t="s">
        <v>254</v>
      </c>
      <c r="AC229" s="1" t="s">
        <v>97</v>
      </c>
      <c r="AD229" s="1" t="s">
        <v>76</v>
      </c>
      <c r="AE229" s="1" t="s">
        <v>665</v>
      </c>
      <c r="AF229" s="1" t="s">
        <v>78</v>
      </c>
      <c r="AG229" s="1" t="s">
        <v>40</v>
      </c>
      <c r="AJ229" s="1" t="s">
        <v>320</v>
      </c>
      <c r="AK229" s="1" t="s">
        <v>40</v>
      </c>
      <c r="AL229" s="1" t="s">
        <v>666</v>
      </c>
    </row>
    <row r="230" spans="1:38" x14ac:dyDescent="0.25">
      <c r="A230" s="2">
        <v>230</v>
      </c>
      <c r="B230" s="1" t="s">
        <v>57</v>
      </c>
      <c r="C230" s="1" t="s">
        <v>101</v>
      </c>
      <c r="D230" s="1" t="s">
        <v>39</v>
      </c>
      <c r="E230" s="1" t="s">
        <v>40</v>
      </c>
      <c r="F230" s="1" t="s">
        <v>58</v>
      </c>
      <c r="G230" s="1">
        <v>3</v>
      </c>
      <c r="H230" s="1" t="s">
        <v>84</v>
      </c>
      <c r="I230" s="1" t="s">
        <v>144</v>
      </c>
      <c r="J230" s="1" t="s">
        <v>40</v>
      </c>
      <c r="M230" s="1" t="s">
        <v>59</v>
      </c>
      <c r="N230" s="1" t="s">
        <v>176</v>
      </c>
      <c r="O230" s="1" t="s">
        <v>86</v>
      </c>
      <c r="P230" s="1" t="s">
        <v>47</v>
      </c>
      <c r="Q230" s="1">
        <v>8</v>
      </c>
      <c r="R230" s="1">
        <v>3</v>
      </c>
      <c r="S230" s="1">
        <v>4</v>
      </c>
      <c r="T230" s="1">
        <v>2</v>
      </c>
      <c r="U230" s="1">
        <v>5</v>
      </c>
      <c r="V230" s="1">
        <v>6</v>
      </c>
      <c r="W230" s="1">
        <v>7</v>
      </c>
      <c r="X230" s="1">
        <v>1</v>
      </c>
      <c r="Y230" s="1" t="s">
        <v>667</v>
      </c>
      <c r="Z230" s="1" t="s">
        <v>66</v>
      </c>
      <c r="AA230" s="1" t="s">
        <v>302</v>
      </c>
      <c r="AB230" s="1" t="s">
        <v>51</v>
      </c>
      <c r="AC230" s="1" t="s">
        <v>186</v>
      </c>
      <c r="AD230" s="1" t="s">
        <v>76</v>
      </c>
      <c r="AE230" s="1" t="s">
        <v>155</v>
      </c>
      <c r="AF230" s="1" t="s">
        <v>78</v>
      </c>
      <c r="AG230" s="1" t="s">
        <v>40</v>
      </c>
      <c r="AJ230" s="1" t="s">
        <v>108</v>
      </c>
      <c r="AK230" s="1" t="s">
        <v>56</v>
      </c>
      <c r="AL230" s="1" t="s">
        <v>56</v>
      </c>
    </row>
    <row r="231" spans="1:38" x14ac:dyDescent="0.25">
      <c r="A231" s="2">
        <v>231</v>
      </c>
      <c r="B231" s="1" t="s">
        <v>37</v>
      </c>
      <c r="C231" s="1" t="s">
        <v>160</v>
      </c>
      <c r="D231" s="1" t="s">
        <v>39</v>
      </c>
      <c r="E231" s="1" t="s">
        <v>56</v>
      </c>
    </row>
    <row r="232" spans="1:38" x14ac:dyDescent="0.25">
      <c r="A232" s="2">
        <v>232</v>
      </c>
      <c r="B232" s="1" t="s">
        <v>37</v>
      </c>
      <c r="C232" s="1" t="s">
        <v>101</v>
      </c>
      <c r="D232" s="1" t="s">
        <v>82</v>
      </c>
      <c r="E232" s="1" t="s">
        <v>40</v>
      </c>
      <c r="F232" s="1" t="s">
        <v>41</v>
      </c>
      <c r="G232" s="1">
        <v>4</v>
      </c>
      <c r="H232" s="1" t="s">
        <v>69</v>
      </c>
      <c r="I232" s="1" t="s">
        <v>144</v>
      </c>
      <c r="J232" s="1" t="s">
        <v>200</v>
      </c>
      <c r="K232" s="1" t="s">
        <v>668</v>
      </c>
      <c r="L232" s="1" t="s">
        <v>669</v>
      </c>
      <c r="AJ232" s="1" t="s">
        <v>135</v>
      </c>
      <c r="AK232" s="1" t="s">
        <v>56</v>
      </c>
      <c r="AL232" s="1" t="s">
        <v>670</v>
      </c>
    </row>
    <row r="233" spans="1:38" x14ac:dyDescent="0.25">
      <c r="A233" s="2">
        <v>233</v>
      </c>
      <c r="B233" s="1" t="s">
        <v>37</v>
      </c>
      <c r="C233" s="1" t="s">
        <v>101</v>
      </c>
      <c r="D233" s="1" t="s">
        <v>39</v>
      </c>
      <c r="E233" s="1" t="s">
        <v>40</v>
      </c>
      <c r="F233" s="1" t="s">
        <v>41</v>
      </c>
      <c r="G233" s="1">
        <v>4</v>
      </c>
      <c r="H233" s="1" t="s">
        <v>84</v>
      </c>
      <c r="I233" s="1" t="s">
        <v>43</v>
      </c>
      <c r="J233" s="1" t="s">
        <v>40</v>
      </c>
      <c r="M233" s="1" t="s">
        <v>44</v>
      </c>
      <c r="N233" s="1" t="s">
        <v>487</v>
      </c>
      <c r="O233" s="1" t="s">
        <v>671</v>
      </c>
      <c r="P233" s="1" t="s">
        <v>47</v>
      </c>
      <c r="Q233" s="1">
        <v>8</v>
      </c>
      <c r="R233" s="1">
        <v>4</v>
      </c>
      <c r="S233" s="1">
        <v>5</v>
      </c>
      <c r="T233" s="1">
        <v>3</v>
      </c>
      <c r="U233" s="1">
        <v>2</v>
      </c>
      <c r="V233" s="1">
        <v>7</v>
      </c>
      <c r="W233" s="1">
        <v>6</v>
      </c>
      <c r="X233" s="1">
        <v>1</v>
      </c>
      <c r="Y233" s="1" t="s">
        <v>156</v>
      </c>
      <c r="Z233" s="1" t="s">
        <v>66</v>
      </c>
      <c r="AA233" s="1" t="s">
        <v>672</v>
      </c>
      <c r="AB233" s="1" t="s">
        <v>51</v>
      </c>
      <c r="AC233" s="1" t="s">
        <v>97</v>
      </c>
      <c r="AD233" s="1" t="s">
        <v>98</v>
      </c>
      <c r="AE233" s="1" t="s">
        <v>382</v>
      </c>
      <c r="AF233" s="1" t="s">
        <v>78</v>
      </c>
      <c r="AG233" s="1" t="s">
        <v>40</v>
      </c>
      <c r="AJ233" s="1" t="s">
        <v>223</v>
      </c>
      <c r="AK233" s="1" t="s">
        <v>40</v>
      </c>
      <c r="AL233" s="1" t="s">
        <v>326</v>
      </c>
    </row>
    <row r="234" spans="1:38" x14ac:dyDescent="0.25">
      <c r="A234" s="2">
        <v>234</v>
      </c>
      <c r="B234" s="1" t="s">
        <v>37</v>
      </c>
      <c r="C234" s="1" t="s">
        <v>101</v>
      </c>
      <c r="D234" s="1" t="s">
        <v>39</v>
      </c>
      <c r="E234" s="1" t="s">
        <v>40</v>
      </c>
      <c r="F234" s="1" t="s">
        <v>673</v>
      </c>
      <c r="G234" s="1" t="s">
        <v>131</v>
      </c>
      <c r="H234" s="1" t="s">
        <v>69</v>
      </c>
      <c r="I234" s="1" t="s">
        <v>70</v>
      </c>
      <c r="J234" s="1" t="s">
        <v>40</v>
      </c>
      <c r="M234" s="1" t="s">
        <v>161</v>
      </c>
      <c r="N234" s="1" t="s">
        <v>45</v>
      </c>
      <c r="O234" s="1" t="s">
        <v>674</v>
      </c>
      <c r="P234" s="1" t="s">
        <v>47</v>
      </c>
      <c r="Q234" s="1">
        <v>8</v>
      </c>
      <c r="R234" s="1">
        <v>4</v>
      </c>
      <c r="S234" s="1">
        <v>6</v>
      </c>
      <c r="T234" s="1">
        <v>5</v>
      </c>
      <c r="U234" s="1">
        <v>2</v>
      </c>
      <c r="V234" s="1">
        <v>3</v>
      </c>
      <c r="W234" s="1">
        <v>7</v>
      </c>
      <c r="X234" s="1">
        <v>1</v>
      </c>
      <c r="Y234" s="1" t="s">
        <v>194</v>
      </c>
      <c r="Z234" s="1" t="s">
        <v>63</v>
      </c>
      <c r="AA234" s="1" t="s">
        <v>675</v>
      </c>
      <c r="AB234" s="1" t="s">
        <v>51</v>
      </c>
      <c r="AC234" s="1" t="s">
        <v>186</v>
      </c>
      <c r="AD234" s="1" t="s">
        <v>66</v>
      </c>
      <c r="AE234" s="1" t="s">
        <v>382</v>
      </c>
      <c r="AF234" s="1" t="s">
        <v>218</v>
      </c>
      <c r="AG234" s="1" t="s">
        <v>40</v>
      </c>
      <c r="AJ234" s="1" t="s">
        <v>108</v>
      </c>
      <c r="AK234" s="1" t="s">
        <v>40</v>
      </c>
      <c r="AL234" s="1" t="s">
        <v>676</v>
      </c>
    </row>
    <row r="235" spans="1:38" x14ac:dyDescent="0.25">
      <c r="A235" s="2">
        <v>235</v>
      </c>
      <c r="B235" s="1" t="s">
        <v>37</v>
      </c>
      <c r="C235" s="1" t="s">
        <v>101</v>
      </c>
      <c r="D235" s="1" t="s">
        <v>39</v>
      </c>
      <c r="E235" s="1" t="s">
        <v>40</v>
      </c>
      <c r="F235" s="1" t="s">
        <v>41</v>
      </c>
      <c r="G235" s="1">
        <v>4</v>
      </c>
      <c r="H235" s="1" t="s">
        <v>69</v>
      </c>
      <c r="I235" s="1" t="s">
        <v>43</v>
      </c>
      <c r="J235" s="1" t="s">
        <v>40</v>
      </c>
      <c r="M235" s="1" t="s">
        <v>161</v>
      </c>
      <c r="N235" s="1" t="s">
        <v>151</v>
      </c>
      <c r="O235" s="1" t="s">
        <v>276</v>
      </c>
      <c r="P235" s="1" t="s">
        <v>178</v>
      </c>
      <c r="Q235" s="1">
        <v>1</v>
      </c>
      <c r="R235" s="1">
        <v>2</v>
      </c>
      <c r="S235" s="1">
        <v>3</v>
      </c>
      <c r="T235" s="1">
        <v>8</v>
      </c>
      <c r="U235" s="1">
        <v>5</v>
      </c>
      <c r="V235" s="1">
        <v>6</v>
      </c>
      <c r="W235" s="1">
        <v>7</v>
      </c>
      <c r="X235" s="1">
        <v>4</v>
      </c>
      <c r="Y235" s="1" t="s">
        <v>147</v>
      </c>
      <c r="Z235" s="1" t="s">
        <v>73</v>
      </c>
      <c r="AA235" s="1" t="s">
        <v>677</v>
      </c>
      <c r="AB235" s="1" t="s">
        <v>51</v>
      </c>
      <c r="AC235" s="1" t="s">
        <v>65</v>
      </c>
      <c r="AD235" s="1" t="s">
        <v>66</v>
      </c>
      <c r="AE235" s="1" t="s">
        <v>446</v>
      </c>
      <c r="AF235" s="1" t="s">
        <v>78</v>
      </c>
      <c r="AG235" s="1" t="s">
        <v>40</v>
      </c>
      <c r="AJ235" s="1" t="s">
        <v>678</v>
      </c>
      <c r="AK235" s="1" t="s">
        <v>40</v>
      </c>
      <c r="AL235" s="1" t="s">
        <v>142</v>
      </c>
    </row>
    <row r="236" spans="1:38" x14ac:dyDescent="0.25">
      <c r="A236" s="2">
        <v>236</v>
      </c>
      <c r="B236" s="1" t="s">
        <v>57</v>
      </c>
      <c r="C236" s="1" t="s">
        <v>101</v>
      </c>
      <c r="D236" s="1" t="s">
        <v>39</v>
      </c>
      <c r="E236" s="1" t="s">
        <v>40</v>
      </c>
      <c r="F236" s="1" t="s">
        <v>58</v>
      </c>
      <c r="G236" s="1">
        <v>4</v>
      </c>
      <c r="H236" s="1" t="s">
        <v>69</v>
      </c>
      <c r="I236" s="1" t="s">
        <v>43</v>
      </c>
      <c r="J236" s="1" t="s">
        <v>40</v>
      </c>
      <c r="M236" s="1" t="s">
        <v>59</v>
      </c>
      <c r="N236" s="1" t="s">
        <v>679</v>
      </c>
      <c r="O236" s="1" t="s">
        <v>387</v>
      </c>
      <c r="P236" s="1" t="s">
        <v>47</v>
      </c>
      <c r="Q236" s="1">
        <v>1</v>
      </c>
      <c r="R236" s="1">
        <v>5</v>
      </c>
      <c r="S236" s="1">
        <v>8</v>
      </c>
      <c r="T236" s="1">
        <v>6</v>
      </c>
      <c r="U236" s="1">
        <v>7</v>
      </c>
      <c r="V236" s="1">
        <v>2</v>
      </c>
      <c r="W236" s="1">
        <v>3</v>
      </c>
      <c r="X236" s="1">
        <v>4</v>
      </c>
      <c r="Y236" s="1" t="s">
        <v>244</v>
      </c>
      <c r="Z236" s="1" t="s">
        <v>66</v>
      </c>
      <c r="AA236" s="1" t="s">
        <v>680</v>
      </c>
      <c r="AB236" s="1" t="s">
        <v>51</v>
      </c>
      <c r="AC236" s="1" t="s">
        <v>186</v>
      </c>
      <c r="AD236" s="1" t="s">
        <v>63</v>
      </c>
      <c r="AE236" s="1" t="s">
        <v>166</v>
      </c>
      <c r="AF236" s="1" t="s">
        <v>68</v>
      </c>
      <c r="AG236" s="1" t="s">
        <v>40</v>
      </c>
      <c r="AJ236" s="1" t="s">
        <v>223</v>
      </c>
      <c r="AK236" s="1" t="s">
        <v>40</v>
      </c>
      <c r="AL236" s="1" t="s">
        <v>681</v>
      </c>
    </row>
    <row r="237" spans="1:38" x14ac:dyDescent="0.25">
      <c r="A237" s="2">
        <v>237</v>
      </c>
      <c r="B237" s="1" t="s">
        <v>37</v>
      </c>
      <c r="C237" s="1" t="s">
        <v>101</v>
      </c>
      <c r="D237" s="1" t="s">
        <v>143</v>
      </c>
      <c r="E237" s="1" t="s">
        <v>40</v>
      </c>
      <c r="F237" s="1" t="s">
        <v>41</v>
      </c>
      <c r="G237" s="1">
        <v>2</v>
      </c>
      <c r="H237" s="1" t="s">
        <v>69</v>
      </c>
      <c r="I237" s="1" t="s">
        <v>70</v>
      </c>
      <c r="J237" s="1" t="s">
        <v>71</v>
      </c>
      <c r="Q237" s="1">
        <v>6</v>
      </c>
      <c r="R237" s="1">
        <v>5</v>
      </c>
      <c r="S237" s="1">
        <v>7</v>
      </c>
      <c r="T237" s="1">
        <v>8</v>
      </c>
      <c r="U237" s="1">
        <v>1</v>
      </c>
      <c r="V237" s="1">
        <v>2</v>
      </c>
      <c r="W237" s="1">
        <v>4</v>
      </c>
      <c r="X237" s="1">
        <v>3</v>
      </c>
      <c r="Y237" s="1" t="s">
        <v>228</v>
      </c>
      <c r="Z237" s="1" t="s">
        <v>63</v>
      </c>
      <c r="AA237" s="1" t="s">
        <v>682</v>
      </c>
      <c r="AB237" s="1" t="s">
        <v>51</v>
      </c>
      <c r="AC237" s="1" t="s">
        <v>97</v>
      </c>
      <c r="AD237" s="1" t="s">
        <v>66</v>
      </c>
      <c r="AE237" s="1" t="s">
        <v>230</v>
      </c>
      <c r="AF237" s="1" t="s">
        <v>218</v>
      </c>
      <c r="AG237" s="1" t="s">
        <v>40</v>
      </c>
      <c r="AJ237" s="1" t="s">
        <v>135</v>
      </c>
      <c r="AK237" s="1" t="s">
        <v>40</v>
      </c>
      <c r="AL237" s="1" t="s">
        <v>683</v>
      </c>
    </row>
    <row r="238" spans="1:38" x14ac:dyDescent="0.25">
      <c r="A238" s="2">
        <v>238</v>
      </c>
      <c r="B238" s="1" t="s">
        <v>37</v>
      </c>
      <c r="C238" s="1" t="s">
        <v>101</v>
      </c>
      <c r="D238" s="1" t="s">
        <v>39</v>
      </c>
      <c r="E238" s="1" t="s">
        <v>40</v>
      </c>
      <c r="F238" s="1" t="s">
        <v>41</v>
      </c>
      <c r="G238" s="1">
        <v>4</v>
      </c>
      <c r="H238" s="1" t="s">
        <v>69</v>
      </c>
      <c r="I238" s="1" t="s">
        <v>43</v>
      </c>
      <c r="J238" s="1" t="s">
        <v>40</v>
      </c>
      <c r="M238" s="1" t="s">
        <v>44</v>
      </c>
      <c r="N238" s="1" t="s">
        <v>208</v>
      </c>
      <c r="O238" s="1" t="s">
        <v>684</v>
      </c>
      <c r="P238" s="1" t="s">
        <v>123</v>
      </c>
      <c r="Q238" s="1">
        <v>8</v>
      </c>
      <c r="R238" s="1">
        <v>2</v>
      </c>
      <c r="S238" s="1">
        <v>4</v>
      </c>
      <c r="T238" s="1">
        <v>3</v>
      </c>
      <c r="U238" s="1">
        <v>7</v>
      </c>
      <c r="V238" s="1">
        <v>5</v>
      </c>
      <c r="W238" s="1">
        <v>6</v>
      </c>
      <c r="X238" s="1">
        <v>1</v>
      </c>
      <c r="Y238" s="1" t="s">
        <v>228</v>
      </c>
      <c r="Z238" s="1" t="s">
        <v>66</v>
      </c>
      <c r="AA238" s="1" t="s">
        <v>685</v>
      </c>
      <c r="AB238" s="1" t="s">
        <v>51</v>
      </c>
      <c r="AC238" s="1" t="s">
        <v>97</v>
      </c>
      <c r="AD238" s="1" t="s">
        <v>98</v>
      </c>
      <c r="AE238" s="1" t="s">
        <v>134</v>
      </c>
      <c r="AF238" s="1" t="s">
        <v>68</v>
      </c>
      <c r="AG238" s="1" t="s">
        <v>40</v>
      </c>
      <c r="AJ238" s="1" t="s">
        <v>55</v>
      </c>
      <c r="AK238" s="1" t="s">
        <v>40</v>
      </c>
      <c r="AL238" s="1" t="s">
        <v>199</v>
      </c>
    </row>
    <row r="239" spans="1:38" x14ac:dyDescent="0.25">
      <c r="A239" s="2">
        <v>239</v>
      </c>
      <c r="B239" s="1" t="s">
        <v>57</v>
      </c>
      <c r="C239" s="1" t="s">
        <v>101</v>
      </c>
      <c r="D239" s="1" t="s">
        <v>39</v>
      </c>
      <c r="E239" s="1" t="s">
        <v>40</v>
      </c>
      <c r="F239" s="1" t="s">
        <v>686</v>
      </c>
      <c r="G239" s="1">
        <v>3</v>
      </c>
      <c r="H239" s="1" t="s">
        <v>69</v>
      </c>
      <c r="I239" s="1" t="s">
        <v>43</v>
      </c>
      <c r="J239" s="1" t="s">
        <v>71</v>
      </c>
      <c r="Q239" s="1">
        <v>8</v>
      </c>
      <c r="R239" s="1">
        <v>5</v>
      </c>
      <c r="S239" s="1">
        <v>7</v>
      </c>
      <c r="T239" s="1">
        <v>2</v>
      </c>
      <c r="U239" s="1">
        <v>4</v>
      </c>
      <c r="V239" s="1">
        <v>3</v>
      </c>
      <c r="W239" s="1">
        <v>6</v>
      </c>
      <c r="X239" s="1">
        <v>1</v>
      </c>
      <c r="Y239" s="1" t="s">
        <v>164</v>
      </c>
      <c r="Z239" s="1" t="s">
        <v>63</v>
      </c>
      <c r="AA239" s="1" t="s">
        <v>687</v>
      </c>
      <c r="AB239" s="1" t="s">
        <v>51</v>
      </c>
      <c r="AC239" s="1" t="s">
        <v>52</v>
      </c>
      <c r="AD239" s="1" t="s">
        <v>66</v>
      </c>
      <c r="AE239" s="1" t="s">
        <v>126</v>
      </c>
      <c r="AF239" s="1" t="s">
        <v>78</v>
      </c>
      <c r="AG239" s="1" t="s">
        <v>40</v>
      </c>
      <c r="AJ239" s="1" t="s">
        <v>55</v>
      </c>
      <c r="AK239" s="1" t="s">
        <v>56</v>
      </c>
      <c r="AL239" s="1" t="s">
        <v>56</v>
      </c>
    </row>
    <row r="240" spans="1:38" x14ac:dyDescent="0.25">
      <c r="A240" s="2">
        <v>240</v>
      </c>
      <c r="B240" s="1" t="s">
        <v>57</v>
      </c>
      <c r="C240" s="1" t="s">
        <v>101</v>
      </c>
      <c r="D240" s="1" t="s">
        <v>39</v>
      </c>
      <c r="E240" s="1" t="s">
        <v>40</v>
      </c>
      <c r="F240" s="1" t="s">
        <v>83</v>
      </c>
      <c r="G240" s="1">
        <v>4</v>
      </c>
      <c r="H240" s="1" t="s">
        <v>84</v>
      </c>
      <c r="I240" s="1" t="s">
        <v>43</v>
      </c>
      <c r="J240" s="1" t="s">
        <v>71</v>
      </c>
      <c r="Q240" s="1">
        <v>8</v>
      </c>
      <c r="R240" s="1">
        <v>7</v>
      </c>
      <c r="S240" s="1">
        <v>6</v>
      </c>
      <c r="T240" s="1">
        <v>5</v>
      </c>
      <c r="U240" s="1">
        <v>2</v>
      </c>
      <c r="V240" s="1">
        <v>3</v>
      </c>
      <c r="W240" s="1">
        <v>1</v>
      </c>
      <c r="X240" s="1">
        <v>4</v>
      </c>
      <c r="Y240" s="1" t="s">
        <v>688</v>
      </c>
      <c r="Z240" s="1" t="s">
        <v>66</v>
      </c>
      <c r="AA240" s="1" t="s">
        <v>689</v>
      </c>
      <c r="AB240" s="1" t="s">
        <v>51</v>
      </c>
      <c r="AC240" s="1" t="s">
        <v>52</v>
      </c>
      <c r="AD240" s="1" t="s">
        <v>63</v>
      </c>
      <c r="AE240" s="1" t="s">
        <v>99</v>
      </c>
      <c r="AF240" s="1" t="s">
        <v>68</v>
      </c>
      <c r="AG240" s="1" t="s">
        <v>40</v>
      </c>
      <c r="AJ240" s="1" t="s">
        <v>114</v>
      </c>
      <c r="AK240" s="1" t="s">
        <v>40</v>
      </c>
      <c r="AL240" s="1" t="s">
        <v>56</v>
      </c>
    </row>
    <row r="241" spans="1:38" x14ac:dyDescent="0.25">
      <c r="A241" s="2">
        <v>241</v>
      </c>
      <c r="B241" s="1" t="s">
        <v>37</v>
      </c>
      <c r="C241" s="1" t="s">
        <v>101</v>
      </c>
      <c r="D241" s="1" t="s">
        <v>143</v>
      </c>
      <c r="E241" s="1" t="s">
        <v>40</v>
      </c>
      <c r="F241" s="1" t="s">
        <v>41</v>
      </c>
      <c r="G241" s="1">
        <v>4</v>
      </c>
      <c r="H241" s="1" t="s">
        <v>69</v>
      </c>
      <c r="I241" s="1" t="s">
        <v>43</v>
      </c>
      <c r="J241" s="1" t="s">
        <v>40</v>
      </c>
      <c r="M241" s="1" t="s">
        <v>59</v>
      </c>
      <c r="N241" s="1" t="s">
        <v>188</v>
      </c>
      <c r="O241" s="1" t="s">
        <v>690</v>
      </c>
      <c r="P241" s="1" t="s">
        <v>47</v>
      </c>
      <c r="Q241" s="1">
        <v>8</v>
      </c>
      <c r="R241" s="1">
        <v>2</v>
      </c>
      <c r="S241" s="1">
        <v>6</v>
      </c>
      <c r="T241" s="1">
        <v>5</v>
      </c>
      <c r="U241" s="1">
        <v>4</v>
      </c>
      <c r="V241" s="1">
        <v>3</v>
      </c>
      <c r="W241" s="1">
        <v>7</v>
      </c>
      <c r="X241" s="1">
        <v>1</v>
      </c>
      <c r="Y241" s="1" t="s">
        <v>399</v>
      </c>
      <c r="Z241" s="1" t="s">
        <v>73</v>
      </c>
      <c r="AA241" s="1" t="s">
        <v>691</v>
      </c>
      <c r="AB241" s="1" t="s">
        <v>51</v>
      </c>
      <c r="AC241" s="1" t="s">
        <v>97</v>
      </c>
      <c r="AD241" s="1" t="s">
        <v>76</v>
      </c>
      <c r="AE241" s="1" t="s">
        <v>692</v>
      </c>
      <c r="AF241" s="1" t="s">
        <v>68</v>
      </c>
      <c r="AG241" s="1" t="s">
        <v>40</v>
      </c>
      <c r="AJ241" s="1" t="s">
        <v>135</v>
      </c>
      <c r="AK241" s="1" t="s">
        <v>40</v>
      </c>
      <c r="AL241" s="1" t="s">
        <v>56</v>
      </c>
    </row>
    <row r="242" spans="1:38" x14ac:dyDescent="0.25">
      <c r="A242" s="2">
        <v>242</v>
      </c>
      <c r="B242" s="1" t="s">
        <v>57</v>
      </c>
      <c r="C242" s="1" t="s">
        <v>101</v>
      </c>
      <c r="D242" s="1" t="s">
        <v>82</v>
      </c>
      <c r="E242" s="1" t="s">
        <v>40</v>
      </c>
      <c r="F242" s="1" t="s">
        <v>41</v>
      </c>
      <c r="G242" s="1">
        <v>5</v>
      </c>
      <c r="H242" s="1" t="s">
        <v>69</v>
      </c>
      <c r="I242" s="1" t="s">
        <v>144</v>
      </c>
      <c r="J242" s="1" t="s">
        <v>40</v>
      </c>
      <c r="M242" s="1" t="s">
        <v>44</v>
      </c>
      <c r="N242" s="1" t="s">
        <v>145</v>
      </c>
      <c r="O242" s="1" t="s">
        <v>109</v>
      </c>
      <c r="P242" s="1" t="s">
        <v>47</v>
      </c>
      <c r="Q242" s="1">
        <v>6</v>
      </c>
      <c r="R242" s="1">
        <v>3</v>
      </c>
      <c r="S242" s="1">
        <v>1</v>
      </c>
      <c r="T242" s="1">
        <v>2</v>
      </c>
      <c r="U242" s="1">
        <v>4</v>
      </c>
      <c r="V242" s="1">
        <v>7</v>
      </c>
      <c r="W242" s="1">
        <v>8</v>
      </c>
      <c r="X242" s="1">
        <v>5</v>
      </c>
      <c r="Y242" s="1" t="s">
        <v>87</v>
      </c>
      <c r="Z242" s="1" t="s">
        <v>66</v>
      </c>
      <c r="AA242" s="1" t="s">
        <v>109</v>
      </c>
      <c r="AB242" s="1" t="s">
        <v>149</v>
      </c>
      <c r="AJ242" s="1" t="s">
        <v>108</v>
      </c>
      <c r="AK242" s="1" t="s">
        <v>40</v>
      </c>
      <c r="AL242" s="1" t="s">
        <v>56</v>
      </c>
    </row>
    <row r="243" spans="1:38" x14ac:dyDescent="0.25">
      <c r="A243" s="2">
        <v>243</v>
      </c>
      <c r="B243" s="1" t="s">
        <v>37</v>
      </c>
      <c r="C243" s="1" t="s">
        <v>101</v>
      </c>
      <c r="D243" s="1" t="s">
        <v>82</v>
      </c>
      <c r="E243" s="1" t="s">
        <v>40</v>
      </c>
      <c r="F243" s="1" t="s">
        <v>41</v>
      </c>
      <c r="G243" s="1">
        <v>3</v>
      </c>
      <c r="H243" s="1" t="s">
        <v>84</v>
      </c>
      <c r="I243" s="1" t="s">
        <v>144</v>
      </c>
      <c r="J243" s="1" t="s">
        <v>71</v>
      </c>
      <c r="Q243" s="1">
        <v>5</v>
      </c>
      <c r="R243" s="1">
        <v>4</v>
      </c>
      <c r="S243" s="1">
        <v>3</v>
      </c>
      <c r="T243" s="1">
        <v>1</v>
      </c>
      <c r="U243" s="1">
        <v>2</v>
      </c>
      <c r="V243" s="1">
        <v>6</v>
      </c>
      <c r="W243" s="1">
        <v>8</v>
      </c>
      <c r="X243" s="1">
        <v>7</v>
      </c>
      <c r="Y243" s="1" t="s">
        <v>408</v>
      </c>
      <c r="Z243" s="1" t="s">
        <v>63</v>
      </c>
      <c r="AA243" s="1" t="s">
        <v>693</v>
      </c>
      <c r="AB243" s="1" t="s">
        <v>149</v>
      </c>
      <c r="AJ243" s="1" t="s">
        <v>150</v>
      </c>
      <c r="AK243" s="1" t="s">
        <v>40</v>
      </c>
      <c r="AL243" s="1" t="s">
        <v>258</v>
      </c>
    </row>
    <row r="244" spans="1:38" x14ac:dyDescent="0.25">
      <c r="A244" s="2">
        <v>244</v>
      </c>
      <c r="B244" s="1" t="s">
        <v>37</v>
      </c>
      <c r="C244" s="1" t="s">
        <v>101</v>
      </c>
      <c r="D244" s="1" t="s">
        <v>82</v>
      </c>
      <c r="E244" s="1" t="s">
        <v>40</v>
      </c>
      <c r="F244" s="1" t="s">
        <v>41</v>
      </c>
      <c r="G244" s="1">
        <v>4</v>
      </c>
      <c r="H244" s="1" t="s">
        <v>69</v>
      </c>
      <c r="I244" s="1" t="s">
        <v>43</v>
      </c>
      <c r="J244" s="1" t="s">
        <v>40</v>
      </c>
      <c r="M244" s="1" t="s">
        <v>44</v>
      </c>
      <c r="N244" s="1" t="s">
        <v>263</v>
      </c>
      <c r="O244" s="1" t="s">
        <v>187</v>
      </c>
      <c r="P244" s="1" t="s">
        <v>178</v>
      </c>
      <c r="Q244" s="1">
        <v>7</v>
      </c>
      <c r="R244" s="1">
        <v>5</v>
      </c>
      <c r="S244" s="1">
        <v>3</v>
      </c>
      <c r="T244" s="1">
        <v>2</v>
      </c>
      <c r="U244" s="1">
        <v>4</v>
      </c>
      <c r="V244" s="1">
        <v>6</v>
      </c>
      <c r="W244" s="1">
        <v>8</v>
      </c>
      <c r="X244" s="1">
        <v>1</v>
      </c>
      <c r="Y244" s="1" t="s">
        <v>111</v>
      </c>
      <c r="Z244" s="1" t="s">
        <v>63</v>
      </c>
      <c r="AA244" s="1" t="s">
        <v>694</v>
      </c>
      <c r="AB244" s="1" t="s">
        <v>51</v>
      </c>
      <c r="AC244" s="1" t="s">
        <v>133</v>
      </c>
      <c r="AD244" s="1" t="s">
        <v>66</v>
      </c>
      <c r="AE244" s="1" t="s">
        <v>382</v>
      </c>
      <c r="AF244" s="1" t="s">
        <v>68</v>
      </c>
      <c r="AG244" s="1" t="s">
        <v>40</v>
      </c>
      <c r="AJ244" s="1" t="s">
        <v>108</v>
      </c>
      <c r="AK244" s="1" t="s">
        <v>40</v>
      </c>
      <c r="AL244" s="1" t="s">
        <v>695</v>
      </c>
    </row>
    <row r="245" spans="1:38" x14ac:dyDescent="0.25">
      <c r="A245" s="2">
        <v>245</v>
      </c>
      <c r="B245" s="1" t="s">
        <v>37</v>
      </c>
      <c r="C245" s="1" t="s">
        <v>101</v>
      </c>
      <c r="D245" s="1" t="s">
        <v>39</v>
      </c>
      <c r="E245" s="1" t="s">
        <v>40</v>
      </c>
      <c r="F245" s="1" t="s">
        <v>58</v>
      </c>
      <c r="G245" s="1">
        <v>4</v>
      </c>
      <c r="H245" s="1" t="s">
        <v>69</v>
      </c>
      <c r="I245" s="1" t="s">
        <v>144</v>
      </c>
      <c r="J245" s="1" t="s">
        <v>200</v>
      </c>
      <c r="K245" s="1" t="s">
        <v>530</v>
      </c>
      <c r="L245" s="1" t="s">
        <v>696</v>
      </c>
      <c r="AJ245" s="1" t="s">
        <v>55</v>
      </c>
      <c r="AK245" s="1" t="s">
        <v>40</v>
      </c>
      <c r="AL245" s="1" t="s">
        <v>697</v>
      </c>
    </row>
    <row r="246" spans="1:38" x14ac:dyDescent="0.25">
      <c r="A246" s="2">
        <v>246</v>
      </c>
      <c r="B246" s="1" t="s">
        <v>37</v>
      </c>
      <c r="C246" s="1" t="s">
        <v>101</v>
      </c>
      <c r="D246" s="1" t="s">
        <v>82</v>
      </c>
      <c r="E246" s="1" t="s">
        <v>40</v>
      </c>
      <c r="F246" s="1" t="s">
        <v>58</v>
      </c>
      <c r="G246" s="1">
        <v>2</v>
      </c>
      <c r="H246" s="1" t="s">
        <v>69</v>
      </c>
      <c r="I246" s="1" t="s">
        <v>144</v>
      </c>
      <c r="J246" s="1" t="s">
        <v>40</v>
      </c>
      <c r="M246" s="1" t="s">
        <v>59</v>
      </c>
      <c r="N246" s="1" t="s">
        <v>188</v>
      </c>
      <c r="O246" s="1" t="s">
        <v>109</v>
      </c>
      <c r="P246" s="1" t="s">
        <v>47</v>
      </c>
      <c r="Q246" s="1">
        <v>5</v>
      </c>
      <c r="R246" s="1">
        <v>7</v>
      </c>
      <c r="S246" s="1">
        <v>6</v>
      </c>
      <c r="T246" s="1">
        <v>8</v>
      </c>
      <c r="U246" s="1">
        <v>4</v>
      </c>
      <c r="V246" s="1">
        <v>3</v>
      </c>
      <c r="W246" s="1">
        <v>2</v>
      </c>
      <c r="X246" s="1">
        <v>1</v>
      </c>
      <c r="Y246" s="1" t="s">
        <v>313</v>
      </c>
      <c r="Z246" s="1" t="s">
        <v>63</v>
      </c>
      <c r="AA246" s="1" t="s">
        <v>109</v>
      </c>
      <c r="AB246" s="1" t="s">
        <v>149</v>
      </c>
      <c r="AJ246" s="1" t="s">
        <v>223</v>
      </c>
      <c r="AK246" s="1" t="s">
        <v>40</v>
      </c>
      <c r="AL246" s="1" t="s">
        <v>109</v>
      </c>
    </row>
    <row r="247" spans="1:38" x14ac:dyDescent="0.25">
      <c r="A247" s="2">
        <v>247</v>
      </c>
      <c r="B247" s="1" t="s">
        <v>37</v>
      </c>
      <c r="C247" s="1" t="s">
        <v>101</v>
      </c>
      <c r="D247" s="1" t="s">
        <v>39</v>
      </c>
      <c r="E247" s="1" t="s">
        <v>40</v>
      </c>
      <c r="F247" s="1" t="s">
        <v>41</v>
      </c>
      <c r="G247" s="1">
        <v>4</v>
      </c>
      <c r="H247" s="1" t="s">
        <v>69</v>
      </c>
      <c r="I247" s="1" t="s">
        <v>43</v>
      </c>
      <c r="J247" s="1" t="s">
        <v>40</v>
      </c>
      <c r="M247" s="1" t="s">
        <v>59</v>
      </c>
      <c r="N247" s="1" t="s">
        <v>578</v>
      </c>
      <c r="O247" s="1" t="s">
        <v>698</v>
      </c>
      <c r="P247" s="1" t="s">
        <v>178</v>
      </c>
      <c r="Q247" s="1">
        <v>1</v>
      </c>
      <c r="R247" s="1">
        <v>7</v>
      </c>
      <c r="S247" s="1">
        <v>2</v>
      </c>
      <c r="T247" s="1">
        <v>3</v>
      </c>
      <c r="U247" s="1">
        <v>4</v>
      </c>
      <c r="V247" s="1">
        <v>5</v>
      </c>
      <c r="W247" s="1">
        <v>6</v>
      </c>
      <c r="X247" s="1">
        <v>8</v>
      </c>
      <c r="Y247" s="1" t="s">
        <v>111</v>
      </c>
      <c r="Z247" s="1" t="s">
        <v>66</v>
      </c>
      <c r="AA247" s="1" t="s">
        <v>512</v>
      </c>
      <c r="AB247" s="1" t="s">
        <v>51</v>
      </c>
      <c r="AC247" s="1" t="s">
        <v>106</v>
      </c>
      <c r="AD247" s="1" t="s">
        <v>76</v>
      </c>
      <c r="AE247" s="1" t="s">
        <v>126</v>
      </c>
      <c r="AF247" s="1" t="s">
        <v>68</v>
      </c>
      <c r="AG247" s="1" t="s">
        <v>40</v>
      </c>
      <c r="AJ247" s="1" t="s">
        <v>55</v>
      </c>
      <c r="AK247" s="1" t="s">
        <v>40</v>
      </c>
      <c r="AL247" s="1" t="s">
        <v>699</v>
      </c>
    </row>
    <row r="248" spans="1:38" x14ac:dyDescent="0.25">
      <c r="A248" s="2">
        <v>248</v>
      </c>
      <c r="B248" s="1" t="s">
        <v>37</v>
      </c>
      <c r="C248" s="1" t="s">
        <v>101</v>
      </c>
      <c r="D248" s="1" t="s">
        <v>39</v>
      </c>
      <c r="E248" s="1" t="s">
        <v>40</v>
      </c>
      <c r="F248" s="1" t="s">
        <v>83</v>
      </c>
      <c r="G248" s="1">
        <v>4</v>
      </c>
      <c r="H248" s="1" t="s">
        <v>84</v>
      </c>
      <c r="I248" s="1" t="s">
        <v>43</v>
      </c>
      <c r="J248" s="1" t="s">
        <v>40</v>
      </c>
      <c r="M248" s="1" t="s">
        <v>44</v>
      </c>
      <c r="N248" s="1" t="s">
        <v>176</v>
      </c>
      <c r="O248" s="1" t="s">
        <v>700</v>
      </c>
      <c r="P248" s="1" t="s">
        <v>47</v>
      </c>
      <c r="Q248" s="1">
        <v>7</v>
      </c>
      <c r="R248" s="1">
        <v>1</v>
      </c>
      <c r="S248" s="1">
        <v>6</v>
      </c>
      <c r="T248" s="1">
        <v>8</v>
      </c>
      <c r="U248" s="1">
        <v>3</v>
      </c>
      <c r="V248" s="1">
        <v>5</v>
      </c>
      <c r="W248" s="1">
        <v>4</v>
      </c>
      <c r="X248" s="1">
        <v>2</v>
      </c>
      <c r="Y248" s="1" t="s">
        <v>657</v>
      </c>
      <c r="Z248" s="1" t="s">
        <v>49</v>
      </c>
      <c r="AA248" s="1" t="s">
        <v>701</v>
      </c>
      <c r="AB248" s="1" t="s">
        <v>51</v>
      </c>
      <c r="AC248" s="1" t="s">
        <v>106</v>
      </c>
      <c r="AD248" s="1" t="s">
        <v>49</v>
      </c>
      <c r="AE248" s="1" t="s">
        <v>382</v>
      </c>
      <c r="AF248" s="1" t="s">
        <v>54</v>
      </c>
      <c r="AG248" s="1" t="s">
        <v>40</v>
      </c>
      <c r="AJ248" s="1" t="s">
        <v>55</v>
      </c>
      <c r="AK248" s="1" t="s">
        <v>40</v>
      </c>
      <c r="AL248" s="1" t="s">
        <v>56</v>
      </c>
    </row>
    <row r="249" spans="1:38" x14ac:dyDescent="0.25">
      <c r="A249" s="2">
        <v>249</v>
      </c>
      <c r="B249" s="1" t="s">
        <v>37</v>
      </c>
      <c r="C249" s="1" t="s">
        <v>160</v>
      </c>
      <c r="D249" s="1" t="s">
        <v>110</v>
      </c>
    </row>
    <row r="250" spans="1:38" x14ac:dyDescent="0.25">
      <c r="A250" s="2">
        <v>250</v>
      </c>
      <c r="B250" s="1" t="s">
        <v>37</v>
      </c>
      <c r="C250" s="1" t="s">
        <v>101</v>
      </c>
      <c r="D250" s="1" t="s">
        <v>82</v>
      </c>
      <c r="E250" s="1" t="s">
        <v>40</v>
      </c>
      <c r="F250" s="1" t="s">
        <v>58</v>
      </c>
      <c r="G250" s="1">
        <v>1</v>
      </c>
      <c r="H250" s="1" t="s">
        <v>69</v>
      </c>
      <c r="I250" s="1" t="s">
        <v>43</v>
      </c>
      <c r="J250" s="1" t="s">
        <v>40</v>
      </c>
      <c r="M250" s="1" t="s">
        <v>44</v>
      </c>
      <c r="N250" s="1" t="s">
        <v>702</v>
      </c>
      <c r="O250" s="1" t="s">
        <v>703</v>
      </c>
      <c r="P250" s="1" t="s">
        <v>47</v>
      </c>
      <c r="Q250" s="1">
        <v>3</v>
      </c>
      <c r="R250" s="1">
        <v>2</v>
      </c>
      <c r="S250" s="1">
        <v>7</v>
      </c>
      <c r="T250" s="1">
        <v>8</v>
      </c>
      <c r="U250" s="1">
        <v>4</v>
      </c>
      <c r="V250" s="1">
        <v>6</v>
      </c>
      <c r="W250" s="1">
        <v>5</v>
      </c>
      <c r="X250" s="1">
        <v>1</v>
      </c>
      <c r="Y250" s="1" t="s">
        <v>592</v>
      </c>
      <c r="Z250" s="1" t="s">
        <v>66</v>
      </c>
      <c r="AA250" s="1" t="s">
        <v>704</v>
      </c>
      <c r="AB250" s="1" t="s">
        <v>51</v>
      </c>
      <c r="AC250" s="1" t="s">
        <v>106</v>
      </c>
      <c r="AD250" s="1" t="s">
        <v>76</v>
      </c>
      <c r="AE250" s="1" t="s">
        <v>230</v>
      </c>
      <c r="AF250" s="1" t="s">
        <v>78</v>
      </c>
      <c r="AG250" s="1" t="s">
        <v>40</v>
      </c>
      <c r="AJ250" s="1" t="s">
        <v>55</v>
      </c>
      <c r="AK250" s="1" t="s">
        <v>40</v>
      </c>
      <c r="AL250" s="1" t="s">
        <v>56</v>
      </c>
    </row>
    <row r="251" spans="1:38" x14ac:dyDescent="0.25">
      <c r="A251" s="2">
        <v>251</v>
      </c>
      <c r="B251" s="1" t="s">
        <v>57</v>
      </c>
      <c r="C251" s="1" t="s">
        <v>101</v>
      </c>
      <c r="D251" s="1" t="s">
        <v>39</v>
      </c>
      <c r="E251" s="1" t="s">
        <v>40</v>
      </c>
      <c r="F251" s="1" t="s">
        <v>41</v>
      </c>
      <c r="G251" s="1">
        <v>4</v>
      </c>
      <c r="H251" s="1" t="s">
        <v>69</v>
      </c>
      <c r="I251" s="1" t="s">
        <v>144</v>
      </c>
      <c r="J251" s="1" t="s">
        <v>40</v>
      </c>
      <c r="M251" s="1" t="s">
        <v>44</v>
      </c>
      <c r="N251" s="1" t="s">
        <v>188</v>
      </c>
      <c r="O251" s="1" t="s">
        <v>705</v>
      </c>
      <c r="P251" s="1" t="s">
        <v>47</v>
      </c>
      <c r="Q251" s="1">
        <v>8</v>
      </c>
      <c r="R251" s="1">
        <v>7</v>
      </c>
      <c r="S251" s="1">
        <v>6</v>
      </c>
      <c r="T251" s="1">
        <v>1</v>
      </c>
      <c r="U251" s="1">
        <v>5</v>
      </c>
      <c r="V251" s="1">
        <v>4</v>
      </c>
      <c r="W251" s="1">
        <v>3</v>
      </c>
      <c r="X251" s="1">
        <v>2</v>
      </c>
      <c r="Y251" s="1" t="s">
        <v>232</v>
      </c>
      <c r="Z251" s="1" t="s">
        <v>66</v>
      </c>
      <c r="AA251" s="1" t="s">
        <v>706</v>
      </c>
      <c r="AB251" s="1" t="s">
        <v>149</v>
      </c>
      <c r="AJ251" s="1" t="s">
        <v>55</v>
      </c>
      <c r="AK251" s="1" t="s">
        <v>40</v>
      </c>
      <c r="AL251" s="1" t="s">
        <v>56</v>
      </c>
    </row>
    <row r="252" spans="1:38" x14ac:dyDescent="0.25">
      <c r="A252" s="2">
        <v>252</v>
      </c>
      <c r="B252" s="1" t="s">
        <v>37</v>
      </c>
      <c r="C252" s="1" t="s">
        <v>38</v>
      </c>
      <c r="D252" s="1" t="s">
        <v>39</v>
      </c>
      <c r="E252" s="1" t="s">
        <v>40</v>
      </c>
      <c r="F252" s="1" t="s">
        <v>41</v>
      </c>
      <c r="G252" s="1">
        <v>4</v>
      </c>
      <c r="H252" s="1" t="s">
        <v>84</v>
      </c>
      <c r="I252" s="1" t="s">
        <v>43</v>
      </c>
      <c r="J252" s="1" t="s">
        <v>40</v>
      </c>
      <c r="M252" s="1" t="s">
        <v>44</v>
      </c>
      <c r="N252" s="1" t="s">
        <v>263</v>
      </c>
      <c r="O252" s="1" t="s">
        <v>109</v>
      </c>
      <c r="P252" s="1" t="s">
        <v>47</v>
      </c>
      <c r="Q252" s="1">
        <v>8</v>
      </c>
      <c r="R252" s="1">
        <v>7</v>
      </c>
      <c r="S252" s="1">
        <v>6</v>
      </c>
      <c r="T252" s="1">
        <v>2</v>
      </c>
      <c r="U252" s="1">
        <v>3</v>
      </c>
      <c r="V252" s="1">
        <v>5</v>
      </c>
      <c r="W252" s="1">
        <v>4</v>
      </c>
      <c r="X252" s="1">
        <v>1</v>
      </c>
      <c r="Y252" s="1" t="s">
        <v>236</v>
      </c>
      <c r="Z252" s="1" t="s">
        <v>66</v>
      </c>
      <c r="AA252" s="1" t="s">
        <v>707</v>
      </c>
      <c r="AB252" s="1" t="s">
        <v>51</v>
      </c>
      <c r="AC252" s="1" t="s">
        <v>97</v>
      </c>
      <c r="AD252" s="1" t="s">
        <v>76</v>
      </c>
      <c r="AE252" s="1" t="s">
        <v>99</v>
      </c>
      <c r="AF252" s="1" t="s">
        <v>78</v>
      </c>
      <c r="AG252" s="1" t="s">
        <v>40</v>
      </c>
      <c r="AJ252" s="1" t="s">
        <v>55</v>
      </c>
      <c r="AK252" s="1" t="s">
        <v>40</v>
      </c>
      <c r="AL252" s="1" t="s">
        <v>109</v>
      </c>
    </row>
    <row r="253" spans="1:38" x14ac:dyDescent="0.25">
      <c r="A253" s="2">
        <v>253</v>
      </c>
      <c r="B253" s="1" t="s">
        <v>57</v>
      </c>
      <c r="C253" s="1" t="s">
        <v>101</v>
      </c>
      <c r="D253" s="1" t="s">
        <v>143</v>
      </c>
      <c r="E253" s="1" t="s">
        <v>40</v>
      </c>
      <c r="F253" s="1" t="s">
        <v>58</v>
      </c>
      <c r="G253" s="1">
        <v>3</v>
      </c>
      <c r="H253" s="1" t="s">
        <v>69</v>
      </c>
      <c r="I253" s="1" t="s">
        <v>43</v>
      </c>
      <c r="J253" s="1" t="s">
        <v>40</v>
      </c>
      <c r="M253" s="1" t="s">
        <v>161</v>
      </c>
      <c r="N253" s="1" t="s">
        <v>708</v>
      </c>
      <c r="O253" s="1" t="s">
        <v>342</v>
      </c>
      <c r="P253" s="1" t="s">
        <v>47</v>
      </c>
      <c r="Q253" s="1">
        <v>8</v>
      </c>
      <c r="R253" s="1">
        <v>5</v>
      </c>
      <c r="S253" s="1">
        <v>3</v>
      </c>
      <c r="T253" s="1">
        <v>2</v>
      </c>
      <c r="U253" s="1">
        <v>4</v>
      </c>
      <c r="V253" s="1">
        <v>7</v>
      </c>
      <c r="W253" s="1">
        <v>6</v>
      </c>
      <c r="X253" s="1">
        <v>1</v>
      </c>
      <c r="Y253" s="1" t="s">
        <v>408</v>
      </c>
      <c r="Z253" s="1" t="s">
        <v>73</v>
      </c>
      <c r="AA253" s="1" t="s">
        <v>709</v>
      </c>
      <c r="AB253" s="1" t="s">
        <v>51</v>
      </c>
      <c r="AC253" s="1" t="s">
        <v>97</v>
      </c>
      <c r="AD253" s="1" t="s">
        <v>98</v>
      </c>
      <c r="AE253" s="1" t="s">
        <v>155</v>
      </c>
      <c r="AF253" s="1" t="s">
        <v>78</v>
      </c>
      <c r="AG253" s="1" t="s">
        <v>40</v>
      </c>
      <c r="AJ253" s="1" t="s">
        <v>90</v>
      </c>
      <c r="AK253" s="1" t="s">
        <v>40</v>
      </c>
      <c r="AL253" s="1" t="s">
        <v>710</v>
      </c>
    </row>
    <row r="254" spans="1:38" x14ac:dyDescent="0.25">
      <c r="A254" s="2">
        <v>254</v>
      </c>
      <c r="B254" s="1" t="s">
        <v>37</v>
      </c>
      <c r="C254" s="1" t="s">
        <v>101</v>
      </c>
      <c r="D254" s="1" t="s">
        <v>39</v>
      </c>
      <c r="E254" s="1" t="s">
        <v>40</v>
      </c>
      <c r="F254" s="1" t="s">
        <v>41</v>
      </c>
      <c r="G254" s="1">
        <v>3</v>
      </c>
      <c r="H254" s="1" t="s">
        <v>69</v>
      </c>
      <c r="I254" s="1" t="s">
        <v>43</v>
      </c>
      <c r="J254" s="1" t="s">
        <v>40</v>
      </c>
      <c r="M254" s="1" t="s">
        <v>44</v>
      </c>
      <c r="N254" s="1" t="s">
        <v>93</v>
      </c>
      <c r="O254" s="1" t="s">
        <v>711</v>
      </c>
      <c r="P254" s="1" t="s">
        <v>47</v>
      </c>
      <c r="Q254" s="1">
        <v>8</v>
      </c>
      <c r="R254" s="1">
        <v>5</v>
      </c>
      <c r="S254" s="1">
        <v>6</v>
      </c>
      <c r="T254" s="1">
        <v>7</v>
      </c>
      <c r="U254" s="1">
        <v>1</v>
      </c>
      <c r="V254" s="1">
        <v>3</v>
      </c>
      <c r="W254" s="1">
        <v>2</v>
      </c>
      <c r="X254" s="1">
        <v>4</v>
      </c>
      <c r="Y254" s="1" t="s">
        <v>216</v>
      </c>
      <c r="Z254" s="1" t="s">
        <v>66</v>
      </c>
      <c r="AA254" s="1" t="s">
        <v>711</v>
      </c>
      <c r="AB254" s="1" t="s">
        <v>51</v>
      </c>
      <c r="AC254" s="1" t="s">
        <v>186</v>
      </c>
      <c r="AD254" s="1" t="s">
        <v>66</v>
      </c>
      <c r="AE254" s="1" t="s">
        <v>107</v>
      </c>
      <c r="AF254" s="1" t="s">
        <v>68</v>
      </c>
      <c r="AG254" s="1" t="s">
        <v>40</v>
      </c>
      <c r="AJ254" s="1" t="s">
        <v>90</v>
      </c>
      <c r="AK254" s="1" t="s">
        <v>40</v>
      </c>
      <c r="AL254" s="1" t="s">
        <v>711</v>
      </c>
    </row>
    <row r="255" spans="1:38" x14ac:dyDescent="0.25">
      <c r="A255" s="2">
        <v>255</v>
      </c>
      <c r="B255" s="1" t="s">
        <v>362</v>
      </c>
      <c r="C255" s="1" t="s">
        <v>101</v>
      </c>
      <c r="D255" s="1" t="s">
        <v>110</v>
      </c>
    </row>
    <row r="256" spans="1:38" x14ac:dyDescent="0.25">
      <c r="A256" s="2">
        <v>256</v>
      </c>
      <c r="B256" s="1" t="s">
        <v>37</v>
      </c>
      <c r="C256" s="1" t="s">
        <v>101</v>
      </c>
      <c r="D256" s="1" t="s">
        <v>143</v>
      </c>
      <c r="E256" s="1" t="s">
        <v>40</v>
      </c>
      <c r="F256" s="1" t="s">
        <v>712</v>
      </c>
      <c r="G256" s="1">
        <v>2</v>
      </c>
      <c r="H256" s="1" t="s">
        <v>69</v>
      </c>
      <c r="I256" s="1" t="s">
        <v>144</v>
      </c>
      <c r="J256" s="1" t="s">
        <v>71</v>
      </c>
      <c r="Q256" s="1">
        <v>4</v>
      </c>
      <c r="R256" s="1">
        <v>3</v>
      </c>
      <c r="S256" s="1">
        <v>6</v>
      </c>
      <c r="T256" s="1">
        <v>8</v>
      </c>
      <c r="U256" s="1">
        <v>1</v>
      </c>
      <c r="V256" s="1">
        <v>5</v>
      </c>
      <c r="W256" s="1">
        <v>7</v>
      </c>
      <c r="X256" s="1">
        <v>2</v>
      </c>
      <c r="Y256" s="1" t="s">
        <v>473</v>
      </c>
      <c r="Z256" s="1" t="s">
        <v>66</v>
      </c>
      <c r="AA256" s="1" t="s">
        <v>713</v>
      </c>
      <c r="AB256" s="1" t="s">
        <v>149</v>
      </c>
      <c r="AJ256" s="1" t="s">
        <v>55</v>
      </c>
      <c r="AK256" s="1" t="s">
        <v>40</v>
      </c>
      <c r="AL256" s="1" t="s">
        <v>714</v>
      </c>
    </row>
    <row r="257" spans="1:38" x14ac:dyDescent="0.25">
      <c r="A257" s="2">
        <v>257</v>
      </c>
      <c r="B257" s="1" t="s">
        <v>57</v>
      </c>
      <c r="C257" s="1" t="s">
        <v>101</v>
      </c>
      <c r="D257" s="1" t="s">
        <v>39</v>
      </c>
      <c r="E257" s="1" t="s">
        <v>40</v>
      </c>
      <c r="F257" s="1" t="s">
        <v>58</v>
      </c>
      <c r="G257" s="1">
        <v>2</v>
      </c>
      <c r="H257" s="1" t="s">
        <v>69</v>
      </c>
      <c r="I257" s="1" t="s">
        <v>70</v>
      </c>
      <c r="J257" s="1" t="s">
        <v>40</v>
      </c>
      <c r="M257" s="1" t="s">
        <v>85</v>
      </c>
      <c r="N257" s="1" t="s">
        <v>578</v>
      </c>
      <c r="O257" s="1" t="s">
        <v>86</v>
      </c>
      <c r="P257" s="1" t="s">
        <v>178</v>
      </c>
      <c r="Q257" s="1">
        <v>6</v>
      </c>
      <c r="R257" s="1">
        <v>7</v>
      </c>
      <c r="S257" s="1">
        <v>1</v>
      </c>
      <c r="T257" s="1">
        <v>4</v>
      </c>
      <c r="U257" s="1">
        <v>2</v>
      </c>
      <c r="V257" s="1">
        <v>5</v>
      </c>
      <c r="W257" s="1">
        <v>8</v>
      </c>
      <c r="X257" s="1">
        <v>3</v>
      </c>
      <c r="Y257" s="1" t="s">
        <v>534</v>
      </c>
      <c r="Z257" s="1" t="s">
        <v>66</v>
      </c>
      <c r="AA257" s="1" t="s">
        <v>715</v>
      </c>
      <c r="AB257" s="1" t="s">
        <v>51</v>
      </c>
      <c r="AC257" s="1" t="s">
        <v>97</v>
      </c>
      <c r="AD257" s="1" t="s">
        <v>98</v>
      </c>
      <c r="AE257" s="1" t="s">
        <v>166</v>
      </c>
      <c r="AF257" s="1" t="s">
        <v>68</v>
      </c>
      <c r="AG257" s="1" t="s">
        <v>40</v>
      </c>
      <c r="AJ257" s="1" t="s">
        <v>223</v>
      </c>
      <c r="AK257" s="1" t="s">
        <v>40</v>
      </c>
      <c r="AL257" s="1" t="s">
        <v>109</v>
      </c>
    </row>
    <row r="258" spans="1:38" x14ac:dyDescent="0.25">
      <c r="A258" s="2">
        <v>258</v>
      </c>
      <c r="B258" s="1" t="s">
        <v>37</v>
      </c>
      <c r="C258" s="1" t="s">
        <v>101</v>
      </c>
      <c r="D258" s="1" t="s">
        <v>82</v>
      </c>
      <c r="E258" s="1" t="s">
        <v>40</v>
      </c>
      <c r="F258" s="1" t="s">
        <v>58</v>
      </c>
      <c r="G258" s="1" t="s">
        <v>131</v>
      </c>
      <c r="H258" s="1" t="s">
        <v>69</v>
      </c>
      <c r="I258" s="1" t="s">
        <v>43</v>
      </c>
      <c r="J258" s="1" t="s">
        <v>40</v>
      </c>
      <c r="M258" s="1" t="s">
        <v>44</v>
      </c>
      <c r="N258" s="1" t="s">
        <v>215</v>
      </c>
      <c r="O258" s="1" t="s">
        <v>716</v>
      </c>
      <c r="P258" s="1" t="s">
        <v>47</v>
      </c>
      <c r="Q258" s="1">
        <v>2</v>
      </c>
      <c r="R258" s="1">
        <v>1</v>
      </c>
      <c r="S258" s="1">
        <v>6</v>
      </c>
      <c r="T258" s="1">
        <v>8</v>
      </c>
      <c r="U258" s="1">
        <v>4</v>
      </c>
      <c r="V258" s="1">
        <v>5</v>
      </c>
      <c r="W258" s="1">
        <v>7</v>
      </c>
      <c r="X258" s="1">
        <v>3</v>
      </c>
      <c r="Y258" s="1" t="s">
        <v>111</v>
      </c>
      <c r="Z258" s="1" t="s">
        <v>66</v>
      </c>
      <c r="AA258" s="1" t="s">
        <v>717</v>
      </c>
      <c r="AB258" s="1" t="s">
        <v>254</v>
      </c>
      <c r="AC258" s="1" t="s">
        <v>52</v>
      </c>
      <c r="AD258" s="1" t="s">
        <v>66</v>
      </c>
      <c r="AE258" s="1" t="s">
        <v>279</v>
      </c>
      <c r="AF258" s="1" t="s">
        <v>218</v>
      </c>
      <c r="AG258" s="1" t="s">
        <v>40</v>
      </c>
      <c r="AJ258" s="1" t="s">
        <v>135</v>
      </c>
      <c r="AK258" s="1" t="s">
        <v>40</v>
      </c>
      <c r="AL258" s="1" t="s">
        <v>718</v>
      </c>
    </row>
    <row r="259" spans="1:38" x14ac:dyDescent="0.25">
      <c r="A259" s="2">
        <v>259</v>
      </c>
      <c r="B259" s="1" t="s">
        <v>57</v>
      </c>
      <c r="C259" s="1" t="s">
        <v>38</v>
      </c>
      <c r="D259" s="1" t="s">
        <v>82</v>
      </c>
      <c r="E259" s="1" t="s">
        <v>40</v>
      </c>
      <c r="F259" s="1" t="s">
        <v>58</v>
      </c>
      <c r="G259" s="1">
        <v>5</v>
      </c>
      <c r="H259" s="1" t="s">
        <v>84</v>
      </c>
      <c r="I259" s="1" t="s">
        <v>43</v>
      </c>
      <c r="J259" s="1" t="s">
        <v>71</v>
      </c>
      <c r="Q259" s="1">
        <v>8</v>
      </c>
      <c r="R259" s="1">
        <v>2</v>
      </c>
      <c r="S259" s="1">
        <v>6</v>
      </c>
      <c r="T259" s="1">
        <v>4</v>
      </c>
      <c r="U259" s="1">
        <v>3</v>
      </c>
      <c r="V259" s="1">
        <v>5</v>
      </c>
      <c r="W259" s="1">
        <v>7</v>
      </c>
      <c r="X259" s="1">
        <v>1</v>
      </c>
      <c r="Y259" s="1" t="s">
        <v>667</v>
      </c>
      <c r="Z259" s="1" t="s">
        <v>66</v>
      </c>
      <c r="AA259" s="1" t="s">
        <v>719</v>
      </c>
      <c r="AB259" s="1" t="s">
        <v>51</v>
      </c>
      <c r="AC259" s="1" t="s">
        <v>97</v>
      </c>
      <c r="AD259" s="1" t="s">
        <v>66</v>
      </c>
      <c r="AE259" s="1" t="s">
        <v>126</v>
      </c>
      <c r="AF259" s="1" t="s">
        <v>218</v>
      </c>
      <c r="AG259" s="1" t="s">
        <v>40</v>
      </c>
      <c r="AJ259" s="1" t="s">
        <v>223</v>
      </c>
      <c r="AK259" s="1" t="s">
        <v>40</v>
      </c>
      <c r="AL259" s="1" t="s">
        <v>56</v>
      </c>
    </row>
    <row r="260" spans="1:38" x14ac:dyDescent="0.25">
      <c r="A260" s="2">
        <v>260</v>
      </c>
      <c r="B260" s="1" t="s">
        <v>57</v>
      </c>
      <c r="C260" s="1" t="s">
        <v>101</v>
      </c>
      <c r="D260" s="1" t="s">
        <v>82</v>
      </c>
      <c r="E260" s="1" t="s">
        <v>40</v>
      </c>
      <c r="F260" s="1" t="s">
        <v>83</v>
      </c>
      <c r="G260" s="1">
        <v>3</v>
      </c>
      <c r="H260" s="1" t="s">
        <v>69</v>
      </c>
      <c r="I260" s="1" t="s">
        <v>144</v>
      </c>
      <c r="J260" s="1" t="s">
        <v>71</v>
      </c>
      <c r="Q260" s="1">
        <v>7</v>
      </c>
      <c r="R260" s="1">
        <v>2</v>
      </c>
      <c r="S260" s="1">
        <v>8</v>
      </c>
      <c r="T260" s="1">
        <v>1</v>
      </c>
      <c r="U260" s="1">
        <v>5</v>
      </c>
      <c r="V260" s="1">
        <v>3</v>
      </c>
      <c r="W260" s="1">
        <v>4</v>
      </c>
      <c r="X260" s="1">
        <v>6</v>
      </c>
      <c r="Y260" s="1" t="s">
        <v>232</v>
      </c>
      <c r="Z260" s="1" t="s">
        <v>73</v>
      </c>
      <c r="AA260" s="1" t="s">
        <v>720</v>
      </c>
      <c r="AB260" s="1" t="s">
        <v>51</v>
      </c>
      <c r="AC260" s="1" t="s">
        <v>97</v>
      </c>
      <c r="AD260" s="1" t="s">
        <v>63</v>
      </c>
      <c r="AE260" s="1" t="s">
        <v>99</v>
      </c>
      <c r="AF260" s="1" t="s">
        <v>68</v>
      </c>
      <c r="AG260" s="1" t="s">
        <v>40</v>
      </c>
      <c r="AJ260" s="1" t="s">
        <v>135</v>
      </c>
      <c r="AK260" s="1" t="s">
        <v>40</v>
      </c>
      <c r="AL260" s="1" t="s">
        <v>721</v>
      </c>
    </row>
    <row r="261" spans="1:38" x14ac:dyDescent="0.25">
      <c r="A261" s="2">
        <v>261</v>
      </c>
      <c r="B261" s="1" t="s">
        <v>57</v>
      </c>
      <c r="C261" s="1" t="s">
        <v>101</v>
      </c>
      <c r="D261" s="1" t="s">
        <v>39</v>
      </c>
      <c r="E261" s="1" t="s">
        <v>40</v>
      </c>
      <c r="F261" s="1" t="s">
        <v>83</v>
      </c>
      <c r="G261" s="1" t="s">
        <v>131</v>
      </c>
      <c r="H261" s="1" t="s">
        <v>42</v>
      </c>
      <c r="I261" s="1" t="s">
        <v>43</v>
      </c>
      <c r="J261" s="1" t="s">
        <v>40</v>
      </c>
      <c r="M261" s="1" t="s">
        <v>44</v>
      </c>
      <c r="N261" s="1" t="s">
        <v>60</v>
      </c>
      <c r="O261" s="1" t="s">
        <v>722</v>
      </c>
      <c r="P261" s="1" t="s">
        <v>47</v>
      </c>
      <c r="Q261" s="1">
        <v>8</v>
      </c>
      <c r="R261" s="1">
        <v>3</v>
      </c>
      <c r="S261" s="1">
        <v>2</v>
      </c>
      <c r="T261" s="1">
        <v>1</v>
      </c>
      <c r="U261" s="1">
        <v>4</v>
      </c>
      <c r="V261" s="1">
        <v>7</v>
      </c>
      <c r="W261" s="1">
        <v>6</v>
      </c>
      <c r="X261" s="1">
        <v>5</v>
      </c>
      <c r="Y261" s="1" t="s">
        <v>723</v>
      </c>
      <c r="Z261" s="1" t="s">
        <v>73</v>
      </c>
      <c r="AA261" s="1" t="s">
        <v>724</v>
      </c>
      <c r="AB261" s="1" t="s">
        <v>51</v>
      </c>
      <c r="AC261" s="1" t="s">
        <v>97</v>
      </c>
      <c r="AD261" s="1" t="s">
        <v>76</v>
      </c>
      <c r="AE261" s="1" t="s">
        <v>319</v>
      </c>
      <c r="AF261" s="1" t="s">
        <v>78</v>
      </c>
      <c r="AG261" s="1" t="s">
        <v>40</v>
      </c>
      <c r="AJ261" s="1" t="s">
        <v>55</v>
      </c>
      <c r="AK261" s="1" t="s">
        <v>56</v>
      </c>
      <c r="AL261" s="1" t="s">
        <v>56</v>
      </c>
    </row>
    <row r="262" spans="1:38" x14ac:dyDescent="0.25">
      <c r="A262" s="2">
        <v>262</v>
      </c>
      <c r="B262" s="1" t="s">
        <v>37</v>
      </c>
      <c r="C262" s="1" t="s">
        <v>38</v>
      </c>
      <c r="D262" s="1" t="s">
        <v>110</v>
      </c>
    </row>
    <row r="263" spans="1:38" x14ac:dyDescent="0.25">
      <c r="A263" s="2">
        <v>263</v>
      </c>
      <c r="B263" s="1" t="s">
        <v>37</v>
      </c>
      <c r="C263" s="1" t="s">
        <v>101</v>
      </c>
      <c r="D263" s="1" t="s">
        <v>39</v>
      </c>
      <c r="E263" s="1" t="s">
        <v>40</v>
      </c>
      <c r="F263" s="1" t="s">
        <v>58</v>
      </c>
      <c r="G263" s="1" t="s">
        <v>131</v>
      </c>
      <c r="H263" s="1" t="s">
        <v>69</v>
      </c>
      <c r="I263" s="1" t="s">
        <v>43</v>
      </c>
      <c r="J263" s="1" t="s">
        <v>40</v>
      </c>
      <c r="M263" s="1" t="s">
        <v>44</v>
      </c>
      <c r="N263" s="1" t="s">
        <v>243</v>
      </c>
      <c r="O263" s="1" t="s">
        <v>187</v>
      </c>
      <c r="P263" s="1" t="s">
        <v>47</v>
      </c>
      <c r="Q263" s="1">
        <v>8</v>
      </c>
      <c r="R263" s="1">
        <v>2</v>
      </c>
      <c r="S263" s="1">
        <v>1</v>
      </c>
      <c r="T263" s="1">
        <v>3</v>
      </c>
      <c r="U263" s="1">
        <v>4</v>
      </c>
      <c r="V263" s="1">
        <v>5</v>
      </c>
      <c r="W263" s="1">
        <v>7</v>
      </c>
      <c r="X263" s="1">
        <v>6</v>
      </c>
      <c r="Y263" s="1" t="s">
        <v>725</v>
      </c>
      <c r="Z263" s="1" t="s">
        <v>66</v>
      </c>
      <c r="AA263" s="1" t="s">
        <v>278</v>
      </c>
      <c r="AB263" s="1" t="s">
        <v>51</v>
      </c>
      <c r="AC263" s="1" t="s">
        <v>324</v>
      </c>
      <c r="AD263" s="1" t="s">
        <v>66</v>
      </c>
      <c r="AE263" s="1" t="s">
        <v>382</v>
      </c>
      <c r="AF263" s="1" t="s">
        <v>78</v>
      </c>
      <c r="AG263" s="1" t="s">
        <v>40</v>
      </c>
      <c r="AJ263" s="1" t="s">
        <v>223</v>
      </c>
      <c r="AK263" s="1" t="s">
        <v>40</v>
      </c>
      <c r="AL263" s="1" t="s">
        <v>56</v>
      </c>
    </row>
    <row r="264" spans="1:38" x14ac:dyDescent="0.25">
      <c r="A264" s="2">
        <v>264</v>
      </c>
      <c r="B264" s="1" t="s">
        <v>37</v>
      </c>
      <c r="C264" s="1" t="s">
        <v>101</v>
      </c>
      <c r="D264" s="1" t="s">
        <v>110</v>
      </c>
    </row>
    <row r="265" spans="1:38" x14ac:dyDescent="0.25">
      <c r="A265" s="2">
        <v>265</v>
      </c>
      <c r="B265" s="1" t="s">
        <v>37</v>
      </c>
      <c r="C265" s="1" t="s">
        <v>160</v>
      </c>
      <c r="D265" s="1" t="s">
        <v>39</v>
      </c>
      <c r="E265" s="1" t="s">
        <v>40</v>
      </c>
      <c r="F265" s="1" t="s">
        <v>41</v>
      </c>
      <c r="G265" s="1">
        <v>4</v>
      </c>
      <c r="H265" s="1" t="s">
        <v>84</v>
      </c>
      <c r="I265" s="1" t="s">
        <v>43</v>
      </c>
      <c r="J265" s="1" t="s">
        <v>71</v>
      </c>
      <c r="Q265" s="1">
        <v>7</v>
      </c>
      <c r="R265" s="1">
        <v>2</v>
      </c>
      <c r="S265" s="1">
        <v>8</v>
      </c>
      <c r="T265" s="1">
        <v>3</v>
      </c>
      <c r="U265" s="1">
        <v>4</v>
      </c>
      <c r="V265" s="1">
        <v>6</v>
      </c>
      <c r="W265" s="1">
        <v>5</v>
      </c>
      <c r="X265" s="1">
        <v>1</v>
      </c>
      <c r="Y265" s="1" t="s">
        <v>431</v>
      </c>
      <c r="Z265" s="1" t="s">
        <v>66</v>
      </c>
      <c r="AA265" s="1" t="s">
        <v>726</v>
      </c>
      <c r="AB265" s="1" t="s">
        <v>51</v>
      </c>
      <c r="AC265" s="1" t="s">
        <v>52</v>
      </c>
      <c r="AD265" s="1" t="s">
        <v>66</v>
      </c>
      <c r="AE265" s="1" t="s">
        <v>99</v>
      </c>
      <c r="AF265" s="1" t="s">
        <v>218</v>
      </c>
      <c r="AG265" s="1" t="s">
        <v>40</v>
      </c>
      <c r="AJ265" s="1" t="s">
        <v>114</v>
      </c>
      <c r="AK265" s="1" t="s">
        <v>40</v>
      </c>
      <c r="AL265" s="1" t="s">
        <v>56</v>
      </c>
    </row>
    <row r="266" spans="1:38" x14ac:dyDescent="0.25">
      <c r="A266" s="2">
        <v>266</v>
      </c>
      <c r="B266" s="1" t="s">
        <v>37</v>
      </c>
      <c r="C266" s="1" t="s">
        <v>101</v>
      </c>
      <c r="D266" s="1" t="s">
        <v>110</v>
      </c>
    </row>
    <row r="267" spans="1:38" x14ac:dyDescent="0.25">
      <c r="A267" s="2">
        <v>267</v>
      </c>
      <c r="B267" s="1" t="s">
        <v>57</v>
      </c>
      <c r="C267" s="1" t="s">
        <v>101</v>
      </c>
      <c r="D267" s="1" t="s">
        <v>39</v>
      </c>
      <c r="E267" s="1" t="s">
        <v>40</v>
      </c>
      <c r="F267" s="1" t="s">
        <v>58</v>
      </c>
      <c r="G267" s="1">
        <v>4</v>
      </c>
      <c r="H267" s="1" t="s">
        <v>69</v>
      </c>
      <c r="I267" s="1" t="s">
        <v>43</v>
      </c>
      <c r="J267" s="1" t="s">
        <v>71</v>
      </c>
      <c r="Q267" s="1">
        <v>7</v>
      </c>
      <c r="R267" s="1">
        <v>1</v>
      </c>
      <c r="S267" s="1">
        <v>4</v>
      </c>
      <c r="T267" s="1">
        <v>2</v>
      </c>
      <c r="U267" s="1">
        <v>6</v>
      </c>
      <c r="V267" s="1">
        <v>5</v>
      </c>
      <c r="W267" s="1">
        <v>8</v>
      </c>
      <c r="X267" s="1">
        <v>3</v>
      </c>
      <c r="Y267" s="1" t="s">
        <v>727</v>
      </c>
      <c r="Z267" s="1" t="s">
        <v>66</v>
      </c>
      <c r="AA267" s="1" t="s">
        <v>728</v>
      </c>
      <c r="AB267" s="1" t="s">
        <v>51</v>
      </c>
      <c r="AC267" s="1" t="s">
        <v>97</v>
      </c>
      <c r="AD267" s="1" t="s">
        <v>98</v>
      </c>
      <c r="AE267" s="1" t="s">
        <v>226</v>
      </c>
      <c r="AF267" s="1" t="s">
        <v>68</v>
      </c>
      <c r="AG267" s="1" t="s">
        <v>40</v>
      </c>
      <c r="AJ267" s="1" t="s">
        <v>55</v>
      </c>
      <c r="AK267" s="1" t="s">
        <v>56</v>
      </c>
      <c r="AL267" s="1" t="s">
        <v>109</v>
      </c>
    </row>
    <row r="268" spans="1:38" x14ac:dyDescent="0.25">
      <c r="A268" s="2">
        <v>268</v>
      </c>
      <c r="B268" s="1" t="s">
        <v>37</v>
      </c>
      <c r="C268" s="1" t="s">
        <v>101</v>
      </c>
      <c r="D268" s="1" t="s">
        <v>82</v>
      </c>
      <c r="E268" s="1" t="s">
        <v>40</v>
      </c>
      <c r="F268" s="1" t="s">
        <v>83</v>
      </c>
      <c r="G268" s="1" t="s">
        <v>131</v>
      </c>
      <c r="H268" s="1" t="s">
        <v>69</v>
      </c>
      <c r="I268" s="1" t="s">
        <v>43</v>
      </c>
      <c r="J268" s="1" t="s">
        <v>71</v>
      </c>
      <c r="Q268" s="1">
        <v>7</v>
      </c>
      <c r="R268" s="1">
        <v>5</v>
      </c>
      <c r="S268" s="1">
        <v>2</v>
      </c>
      <c r="T268" s="1">
        <v>4</v>
      </c>
      <c r="U268" s="1">
        <v>6</v>
      </c>
      <c r="V268" s="1">
        <v>3</v>
      </c>
      <c r="W268" s="1">
        <v>8</v>
      </c>
      <c r="X268" s="1">
        <v>1</v>
      </c>
      <c r="Y268" s="1" t="s">
        <v>479</v>
      </c>
      <c r="Z268" s="1" t="s">
        <v>66</v>
      </c>
      <c r="AA268" s="1" t="s">
        <v>729</v>
      </c>
      <c r="AB268" s="1" t="s">
        <v>254</v>
      </c>
      <c r="AC268" s="1" t="s">
        <v>97</v>
      </c>
      <c r="AD268" s="1" t="s">
        <v>76</v>
      </c>
      <c r="AE268" s="1" t="s">
        <v>230</v>
      </c>
      <c r="AF268" s="1" t="s">
        <v>68</v>
      </c>
      <c r="AG268" s="1" t="s">
        <v>40</v>
      </c>
      <c r="AJ268" s="1" t="s">
        <v>135</v>
      </c>
      <c r="AK268" s="1" t="s">
        <v>40</v>
      </c>
      <c r="AL268" s="1" t="s">
        <v>730</v>
      </c>
    </row>
    <row r="269" spans="1:38" x14ac:dyDescent="0.25">
      <c r="A269" s="2">
        <v>269</v>
      </c>
      <c r="B269" s="1" t="s">
        <v>37</v>
      </c>
      <c r="C269" s="1" t="s">
        <v>101</v>
      </c>
      <c r="D269" s="1" t="s">
        <v>110</v>
      </c>
    </row>
    <row r="270" spans="1:38" x14ac:dyDescent="0.25">
      <c r="A270" s="2">
        <v>270</v>
      </c>
      <c r="B270" s="1" t="s">
        <v>37</v>
      </c>
      <c r="C270" s="1" t="s">
        <v>38</v>
      </c>
      <c r="D270" s="1" t="s">
        <v>39</v>
      </c>
      <c r="E270" s="1" t="s">
        <v>40</v>
      </c>
      <c r="F270" s="1" t="s">
        <v>41</v>
      </c>
      <c r="G270" s="1">
        <v>4</v>
      </c>
      <c r="H270" s="1" t="s">
        <v>84</v>
      </c>
      <c r="I270" s="1" t="s">
        <v>43</v>
      </c>
      <c r="J270" s="1" t="s">
        <v>40</v>
      </c>
      <c r="M270" s="1" t="s">
        <v>85</v>
      </c>
      <c r="N270" s="1" t="s">
        <v>341</v>
      </c>
      <c r="O270" s="1" t="s">
        <v>731</v>
      </c>
      <c r="P270" s="1" t="s">
        <v>47</v>
      </c>
      <c r="Q270" s="1">
        <v>6</v>
      </c>
      <c r="R270" s="1">
        <v>7</v>
      </c>
      <c r="S270" s="1">
        <v>5</v>
      </c>
      <c r="T270" s="1">
        <v>4</v>
      </c>
      <c r="U270" s="1">
        <v>2</v>
      </c>
      <c r="V270" s="1">
        <v>3</v>
      </c>
      <c r="W270" s="1">
        <v>8</v>
      </c>
      <c r="X270" s="1">
        <v>1</v>
      </c>
      <c r="Y270" s="1" t="s">
        <v>111</v>
      </c>
      <c r="Z270" s="1" t="s">
        <v>63</v>
      </c>
      <c r="AA270" s="1" t="s">
        <v>732</v>
      </c>
      <c r="AB270" s="1" t="s">
        <v>254</v>
      </c>
      <c r="AC270" s="1" t="s">
        <v>433</v>
      </c>
      <c r="AD270" s="1" t="s">
        <v>63</v>
      </c>
      <c r="AE270" s="1" t="s">
        <v>733</v>
      </c>
      <c r="AF270" s="1" t="s">
        <v>68</v>
      </c>
      <c r="AG270" s="1" t="s">
        <v>40</v>
      </c>
      <c r="AJ270" s="1" t="s">
        <v>114</v>
      </c>
      <c r="AK270" s="1" t="s">
        <v>40</v>
      </c>
      <c r="AL270" s="1" t="s">
        <v>734</v>
      </c>
    </row>
    <row r="271" spans="1:38" x14ac:dyDescent="0.25">
      <c r="A271" s="2">
        <v>271</v>
      </c>
      <c r="B271" s="1" t="s">
        <v>37</v>
      </c>
      <c r="C271" s="1" t="s">
        <v>101</v>
      </c>
      <c r="D271" s="1" t="s">
        <v>82</v>
      </c>
      <c r="E271" s="1" t="s">
        <v>40</v>
      </c>
      <c r="F271" s="1" t="s">
        <v>41</v>
      </c>
      <c r="G271" s="1">
        <v>3</v>
      </c>
      <c r="H271" s="1" t="s">
        <v>69</v>
      </c>
      <c r="I271" s="1" t="s">
        <v>43</v>
      </c>
      <c r="J271" s="1" t="s">
        <v>71</v>
      </c>
      <c r="Q271" s="1">
        <v>7</v>
      </c>
      <c r="R271" s="1">
        <v>4</v>
      </c>
      <c r="S271" s="1">
        <v>5</v>
      </c>
      <c r="T271" s="1">
        <v>1</v>
      </c>
      <c r="U271" s="1">
        <v>2</v>
      </c>
      <c r="V271" s="1">
        <v>6</v>
      </c>
      <c r="W271" s="1">
        <v>8</v>
      </c>
      <c r="X271" s="1">
        <v>3</v>
      </c>
      <c r="Y271" s="1" t="s">
        <v>396</v>
      </c>
      <c r="Z271" s="1" t="s">
        <v>63</v>
      </c>
      <c r="AA271" s="1" t="s">
        <v>735</v>
      </c>
      <c r="AB271" s="1" t="s">
        <v>51</v>
      </c>
      <c r="AC271" s="1" t="s">
        <v>97</v>
      </c>
      <c r="AD271" s="1" t="s">
        <v>66</v>
      </c>
      <c r="AE271" s="1" t="s">
        <v>99</v>
      </c>
      <c r="AF271" s="1" t="s">
        <v>68</v>
      </c>
      <c r="AG271" s="1" t="s">
        <v>40</v>
      </c>
      <c r="AJ271" s="1" t="s">
        <v>114</v>
      </c>
      <c r="AK271" s="1" t="s">
        <v>40</v>
      </c>
      <c r="AL271" s="1" t="s">
        <v>56</v>
      </c>
    </row>
    <row r="272" spans="1:38" x14ac:dyDescent="0.25">
      <c r="A272" s="2">
        <v>272</v>
      </c>
      <c r="B272" s="1" t="s">
        <v>57</v>
      </c>
      <c r="C272" s="1" t="s">
        <v>101</v>
      </c>
      <c r="D272" s="1" t="s">
        <v>39</v>
      </c>
      <c r="E272" s="1" t="s">
        <v>40</v>
      </c>
      <c r="F272" s="1" t="s">
        <v>41</v>
      </c>
      <c r="G272" s="1" t="s">
        <v>131</v>
      </c>
      <c r="H272" s="1" t="s">
        <v>84</v>
      </c>
      <c r="I272" s="1" t="s">
        <v>144</v>
      </c>
      <c r="J272" s="1" t="s">
        <v>40</v>
      </c>
      <c r="M272" s="1" t="s">
        <v>161</v>
      </c>
      <c r="N272" s="1" t="s">
        <v>121</v>
      </c>
      <c r="O272" s="1" t="s">
        <v>736</v>
      </c>
      <c r="P272" s="1" t="s">
        <v>737</v>
      </c>
      <c r="Q272" s="1">
        <v>8</v>
      </c>
      <c r="R272" s="1">
        <v>7</v>
      </c>
      <c r="S272" s="1">
        <v>4</v>
      </c>
      <c r="T272" s="1">
        <v>3</v>
      </c>
      <c r="U272" s="1">
        <v>2</v>
      </c>
      <c r="V272" s="1">
        <v>6</v>
      </c>
      <c r="W272" s="1">
        <v>5</v>
      </c>
      <c r="X272" s="1">
        <v>1</v>
      </c>
      <c r="Y272" s="1" t="s">
        <v>111</v>
      </c>
      <c r="Z272" s="1" t="s">
        <v>66</v>
      </c>
      <c r="AA272" s="1" t="s">
        <v>643</v>
      </c>
      <c r="AB272" s="1" t="s">
        <v>149</v>
      </c>
      <c r="AJ272" s="1" t="s">
        <v>135</v>
      </c>
      <c r="AK272" s="1" t="s">
        <v>40</v>
      </c>
      <c r="AL272" s="1" t="s">
        <v>738</v>
      </c>
    </row>
    <row r="273" spans="1:38" x14ac:dyDescent="0.25">
      <c r="A273" s="2">
        <v>273</v>
      </c>
      <c r="B273" s="1" t="s">
        <v>37</v>
      </c>
      <c r="C273" s="1" t="s">
        <v>101</v>
      </c>
      <c r="D273" s="1" t="s">
        <v>39</v>
      </c>
      <c r="E273" s="1" t="s">
        <v>40</v>
      </c>
      <c r="F273" s="1" t="s">
        <v>58</v>
      </c>
      <c r="G273" s="1">
        <v>5</v>
      </c>
      <c r="H273" s="1" t="s">
        <v>69</v>
      </c>
      <c r="I273" s="1" t="s">
        <v>43</v>
      </c>
      <c r="J273" s="1" t="s">
        <v>40</v>
      </c>
      <c r="M273" s="1" t="s">
        <v>59</v>
      </c>
      <c r="N273" s="1" t="s">
        <v>102</v>
      </c>
      <c r="O273" s="1" t="s">
        <v>736</v>
      </c>
      <c r="P273" s="1" t="s">
        <v>47</v>
      </c>
      <c r="Q273" s="1">
        <v>6</v>
      </c>
      <c r="R273" s="1">
        <v>7</v>
      </c>
      <c r="S273" s="1">
        <v>2</v>
      </c>
      <c r="T273" s="1">
        <v>1</v>
      </c>
      <c r="U273" s="1">
        <v>5</v>
      </c>
      <c r="V273" s="1">
        <v>4</v>
      </c>
      <c r="W273" s="1">
        <v>8</v>
      </c>
      <c r="X273" s="1">
        <v>3</v>
      </c>
      <c r="Y273" s="1" t="s">
        <v>739</v>
      </c>
      <c r="Z273" s="1" t="s">
        <v>63</v>
      </c>
      <c r="AA273" s="1" t="s">
        <v>740</v>
      </c>
      <c r="AB273" s="1" t="s">
        <v>254</v>
      </c>
      <c r="AC273" s="1" t="s">
        <v>266</v>
      </c>
      <c r="AD273" s="1" t="s">
        <v>66</v>
      </c>
      <c r="AE273" s="1" t="s">
        <v>77</v>
      </c>
      <c r="AF273" s="1" t="s">
        <v>68</v>
      </c>
      <c r="AG273" s="1" t="s">
        <v>40</v>
      </c>
      <c r="AJ273" s="1" t="s">
        <v>108</v>
      </c>
      <c r="AK273" s="1" t="s">
        <v>40</v>
      </c>
      <c r="AL273" s="1" t="s">
        <v>109</v>
      </c>
    </row>
    <row r="274" spans="1:38" x14ac:dyDescent="0.25">
      <c r="A274" s="2">
        <v>274</v>
      </c>
      <c r="B274" s="1" t="s">
        <v>37</v>
      </c>
      <c r="C274" s="1" t="s">
        <v>38</v>
      </c>
      <c r="D274" s="1" t="s">
        <v>39</v>
      </c>
      <c r="E274" s="1" t="s">
        <v>40</v>
      </c>
      <c r="F274" s="1" t="s">
        <v>58</v>
      </c>
      <c r="G274" s="1">
        <v>3</v>
      </c>
      <c r="H274" s="1" t="s">
        <v>69</v>
      </c>
      <c r="I274" s="1" t="s">
        <v>43</v>
      </c>
      <c r="J274" s="1" t="s">
        <v>71</v>
      </c>
      <c r="Q274" s="1">
        <v>8</v>
      </c>
      <c r="R274" s="1">
        <v>3</v>
      </c>
      <c r="S274" s="1">
        <v>6</v>
      </c>
      <c r="T274" s="1">
        <v>7</v>
      </c>
      <c r="U274" s="1">
        <v>2</v>
      </c>
      <c r="V274" s="1">
        <v>5</v>
      </c>
      <c r="W274" s="1">
        <v>4</v>
      </c>
      <c r="X274" s="1">
        <v>1</v>
      </c>
      <c r="Y274" s="1" t="s">
        <v>431</v>
      </c>
      <c r="Z274" s="1" t="s">
        <v>63</v>
      </c>
      <c r="AA274" s="1" t="s">
        <v>529</v>
      </c>
      <c r="AB274" s="1" t="s">
        <v>51</v>
      </c>
      <c r="AC274" s="1" t="s">
        <v>97</v>
      </c>
      <c r="AD274" s="1" t="s">
        <v>66</v>
      </c>
      <c r="AE274" s="1" t="s">
        <v>741</v>
      </c>
      <c r="AF274" s="1" t="s">
        <v>78</v>
      </c>
      <c r="AG274" s="1" t="s">
        <v>40</v>
      </c>
      <c r="AJ274" s="1" t="s">
        <v>114</v>
      </c>
      <c r="AK274" s="1" t="s">
        <v>56</v>
      </c>
      <c r="AL274" s="1" t="s">
        <v>56</v>
      </c>
    </row>
    <row r="275" spans="1:38" x14ac:dyDescent="0.25">
      <c r="A275" s="2">
        <v>275</v>
      </c>
      <c r="B275" s="1" t="s">
        <v>37</v>
      </c>
      <c r="C275" s="1" t="s">
        <v>357</v>
      </c>
      <c r="D275" s="1" t="s">
        <v>39</v>
      </c>
      <c r="E275" s="1" t="s">
        <v>40</v>
      </c>
      <c r="F275" s="1" t="s">
        <v>41</v>
      </c>
      <c r="G275" s="1">
        <v>3</v>
      </c>
      <c r="H275" s="1" t="s">
        <v>69</v>
      </c>
      <c r="I275" s="1" t="s">
        <v>144</v>
      </c>
      <c r="J275" s="1" t="s">
        <v>71</v>
      </c>
      <c r="Q275" s="1">
        <v>8</v>
      </c>
      <c r="R275" s="1">
        <v>1</v>
      </c>
      <c r="S275" s="1">
        <v>7</v>
      </c>
      <c r="T275" s="1">
        <v>5</v>
      </c>
      <c r="U275" s="1">
        <v>6</v>
      </c>
      <c r="V275" s="1">
        <v>4</v>
      </c>
      <c r="W275" s="1">
        <v>3</v>
      </c>
      <c r="X275" s="1">
        <v>2</v>
      </c>
      <c r="Y275" s="1" t="s">
        <v>742</v>
      </c>
      <c r="Z275" s="1" t="s">
        <v>73</v>
      </c>
      <c r="AA275" s="1" t="s">
        <v>743</v>
      </c>
      <c r="AB275" s="1" t="s">
        <v>149</v>
      </c>
      <c r="AJ275" s="1" t="s">
        <v>150</v>
      </c>
      <c r="AK275" s="1" t="s">
        <v>56</v>
      </c>
      <c r="AL275" s="1" t="s">
        <v>56</v>
      </c>
    </row>
    <row r="276" spans="1:38" x14ac:dyDescent="0.25">
      <c r="A276" s="2">
        <v>276</v>
      </c>
      <c r="B276" s="1" t="s">
        <v>37</v>
      </c>
      <c r="C276" s="1" t="s">
        <v>160</v>
      </c>
      <c r="D276" s="1" t="s">
        <v>39</v>
      </c>
      <c r="E276" s="1" t="s">
        <v>40</v>
      </c>
      <c r="F276" s="1" t="s">
        <v>58</v>
      </c>
      <c r="G276" s="1">
        <v>5</v>
      </c>
      <c r="H276" s="1" t="s">
        <v>84</v>
      </c>
      <c r="I276" s="1" t="s">
        <v>43</v>
      </c>
      <c r="J276" s="1" t="s">
        <v>40</v>
      </c>
      <c r="M276" s="1" t="s">
        <v>59</v>
      </c>
      <c r="N276" s="1" t="s">
        <v>426</v>
      </c>
      <c r="O276" s="1" t="s">
        <v>744</v>
      </c>
      <c r="P276" s="1" t="s">
        <v>47</v>
      </c>
      <c r="Q276" s="1">
        <v>8</v>
      </c>
      <c r="R276" s="1">
        <v>7</v>
      </c>
      <c r="S276" s="1">
        <v>4</v>
      </c>
      <c r="T276" s="1">
        <v>3</v>
      </c>
      <c r="U276" s="1">
        <v>5</v>
      </c>
      <c r="V276" s="1">
        <v>6</v>
      </c>
      <c r="W276" s="1">
        <v>2</v>
      </c>
      <c r="X276" s="1">
        <v>1</v>
      </c>
      <c r="Y276" s="1" t="s">
        <v>228</v>
      </c>
      <c r="Z276" s="1" t="s">
        <v>73</v>
      </c>
      <c r="AA276" s="1" t="s">
        <v>745</v>
      </c>
      <c r="AB276" s="1" t="s">
        <v>51</v>
      </c>
      <c r="AC276" s="1" t="s">
        <v>97</v>
      </c>
      <c r="AD276" s="1" t="s">
        <v>66</v>
      </c>
      <c r="AE276" s="1" t="s">
        <v>119</v>
      </c>
      <c r="AF276" s="1" t="s">
        <v>78</v>
      </c>
      <c r="AG276" s="1" t="s">
        <v>40</v>
      </c>
      <c r="AJ276" s="1" t="s">
        <v>55</v>
      </c>
      <c r="AK276" s="1" t="s">
        <v>40</v>
      </c>
      <c r="AL276" s="1" t="s">
        <v>746</v>
      </c>
    </row>
    <row r="277" spans="1:38" x14ac:dyDescent="0.25">
      <c r="A277" s="2">
        <v>277</v>
      </c>
      <c r="B277" s="1" t="s">
        <v>37</v>
      </c>
      <c r="C277" s="1" t="s">
        <v>101</v>
      </c>
      <c r="D277" s="1" t="s">
        <v>39</v>
      </c>
      <c r="E277" s="1" t="s">
        <v>40</v>
      </c>
      <c r="F277" s="1" t="s">
        <v>58</v>
      </c>
      <c r="G277" s="1">
        <v>4</v>
      </c>
      <c r="H277" s="1" t="s">
        <v>69</v>
      </c>
      <c r="I277" s="1" t="s">
        <v>144</v>
      </c>
      <c r="J277" s="1" t="s">
        <v>40</v>
      </c>
      <c r="M277" s="1" t="s">
        <v>59</v>
      </c>
      <c r="N277" s="1" t="s">
        <v>263</v>
      </c>
      <c r="O277" s="1" t="s">
        <v>747</v>
      </c>
      <c r="P277" s="1" t="s">
        <v>178</v>
      </c>
      <c r="Q277" s="1">
        <v>8</v>
      </c>
      <c r="R277" s="1">
        <v>7</v>
      </c>
      <c r="S277" s="1">
        <v>1</v>
      </c>
      <c r="T277" s="1">
        <v>3</v>
      </c>
      <c r="U277" s="1">
        <v>4</v>
      </c>
      <c r="V277" s="1">
        <v>5</v>
      </c>
      <c r="W277" s="1">
        <v>6</v>
      </c>
      <c r="X277" s="1">
        <v>2</v>
      </c>
      <c r="Y277" s="1" t="s">
        <v>313</v>
      </c>
      <c r="Z277" s="1" t="s">
        <v>73</v>
      </c>
      <c r="AA277" s="1" t="s">
        <v>748</v>
      </c>
      <c r="AB277" s="1" t="s">
        <v>149</v>
      </c>
      <c r="AJ277" s="1" t="s">
        <v>55</v>
      </c>
      <c r="AK277" s="1" t="s">
        <v>40</v>
      </c>
      <c r="AL277" s="1" t="s">
        <v>749</v>
      </c>
    </row>
    <row r="278" spans="1:38" x14ac:dyDescent="0.25">
      <c r="A278" s="2">
        <v>278</v>
      </c>
      <c r="B278" s="1" t="s">
        <v>37</v>
      </c>
      <c r="C278" s="1" t="s">
        <v>101</v>
      </c>
      <c r="D278" s="1" t="s">
        <v>110</v>
      </c>
    </row>
    <row r="279" spans="1:38" x14ac:dyDescent="0.25">
      <c r="A279" s="2">
        <v>279</v>
      </c>
      <c r="B279" s="1" t="s">
        <v>37</v>
      </c>
      <c r="C279" s="1" t="s">
        <v>101</v>
      </c>
      <c r="D279" s="1" t="s">
        <v>39</v>
      </c>
      <c r="E279" s="1" t="s">
        <v>40</v>
      </c>
      <c r="F279" s="1" t="s">
        <v>58</v>
      </c>
      <c r="G279" s="1">
        <v>4</v>
      </c>
      <c r="H279" s="1" t="s">
        <v>69</v>
      </c>
      <c r="I279" s="1" t="s">
        <v>43</v>
      </c>
      <c r="J279" s="1" t="s">
        <v>40</v>
      </c>
      <c r="M279" s="1" t="s">
        <v>85</v>
      </c>
      <c r="N279" s="1" t="s">
        <v>188</v>
      </c>
      <c r="O279" s="1" t="s">
        <v>342</v>
      </c>
      <c r="P279" s="1" t="s">
        <v>178</v>
      </c>
      <c r="Q279" s="1">
        <v>7</v>
      </c>
      <c r="R279" s="1">
        <v>5</v>
      </c>
      <c r="S279" s="1">
        <v>4</v>
      </c>
      <c r="T279" s="1">
        <v>6</v>
      </c>
      <c r="U279" s="1">
        <v>3</v>
      </c>
      <c r="V279" s="1">
        <v>2</v>
      </c>
      <c r="W279" s="1">
        <v>8</v>
      </c>
      <c r="X279" s="1">
        <v>1</v>
      </c>
      <c r="Y279" s="1" t="s">
        <v>111</v>
      </c>
      <c r="Z279" s="1" t="s">
        <v>66</v>
      </c>
      <c r="AA279" s="1" t="s">
        <v>750</v>
      </c>
      <c r="AB279" s="1" t="s">
        <v>254</v>
      </c>
      <c r="AC279" s="1" t="s">
        <v>133</v>
      </c>
      <c r="AD279" s="1" t="s">
        <v>63</v>
      </c>
      <c r="AE279" s="1" t="s">
        <v>139</v>
      </c>
      <c r="AF279" s="1" t="s">
        <v>78</v>
      </c>
      <c r="AG279" s="1" t="s">
        <v>40</v>
      </c>
      <c r="AJ279" s="1" t="s">
        <v>135</v>
      </c>
      <c r="AK279" s="1" t="s">
        <v>40</v>
      </c>
      <c r="AL279" s="1" t="s">
        <v>751</v>
      </c>
    </row>
    <row r="280" spans="1:38" x14ac:dyDescent="0.25">
      <c r="A280" s="2">
        <v>280</v>
      </c>
      <c r="B280" s="1" t="s">
        <v>37</v>
      </c>
      <c r="C280" s="1" t="s">
        <v>38</v>
      </c>
      <c r="D280" s="1" t="s">
        <v>39</v>
      </c>
      <c r="E280" s="1" t="s">
        <v>56</v>
      </c>
    </row>
    <row r="281" spans="1:38" x14ac:dyDescent="0.25">
      <c r="A281" s="2">
        <v>281</v>
      </c>
      <c r="B281" s="1" t="s">
        <v>37</v>
      </c>
      <c r="C281" s="1" t="s">
        <v>101</v>
      </c>
      <c r="D281" s="1" t="s">
        <v>39</v>
      </c>
      <c r="E281" s="1" t="s">
        <v>56</v>
      </c>
    </row>
    <row r="282" spans="1:38" x14ac:dyDescent="0.25">
      <c r="A282" s="2">
        <v>282</v>
      </c>
      <c r="B282" s="1" t="s">
        <v>37</v>
      </c>
      <c r="C282" s="1" t="s">
        <v>101</v>
      </c>
      <c r="D282" s="1" t="s">
        <v>39</v>
      </c>
      <c r="E282" s="1" t="s">
        <v>40</v>
      </c>
      <c r="F282" s="1" t="s">
        <v>58</v>
      </c>
      <c r="G282" s="1">
        <v>4</v>
      </c>
      <c r="H282" s="1" t="s">
        <v>69</v>
      </c>
      <c r="I282" s="1" t="s">
        <v>43</v>
      </c>
      <c r="J282" s="1" t="s">
        <v>71</v>
      </c>
      <c r="Q282" s="1">
        <v>7</v>
      </c>
      <c r="R282" s="1">
        <v>8</v>
      </c>
      <c r="S282" s="1">
        <v>6</v>
      </c>
      <c r="T282" s="1">
        <v>3</v>
      </c>
      <c r="U282" s="1">
        <v>2</v>
      </c>
      <c r="V282" s="1">
        <v>4</v>
      </c>
      <c r="W282" s="1">
        <v>5</v>
      </c>
      <c r="X282" s="1">
        <v>1</v>
      </c>
      <c r="Y282" s="1" t="s">
        <v>396</v>
      </c>
      <c r="Z282" s="1" t="s">
        <v>63</v>
      </c>
      <c r="AA282" s="1" t="s">
        <v>752</v>
      </c>
      <c r="AB282" s="1" t="s">
        <v>51</v>
      </c>
      <c r="AC282" s="1" t="s">
        <v>75</v>
      </c>
      <c r="AD282" s="1" t="s">
        <v>49</v>
      </c>
      <c r="AE282" s="1" t="s">
        <v>139</v>
      </c>
      <c r="AF282" s="1" t="s">
        <v>218</v>
      </c>
      <c r="AG282" s="1" t="s">
        <v>40</v>
      </c>
      <c r="AJ282" s="1" t="s">
        <v>135</v>
      </c>
      <c r="AK282" s="1" t="s">
        <v>40</v>
      </c>
      <c r="AL282" s="1" t="s">
        <v>56</v>
      </c>
    </row>
    <row r="283" spans="1:38" x14ac:dyDescent="0.25">
      <c r="A283" s="2">
        <v>283</v>
      </c>
      <c r="B283" s="1" t="s">
        <v>37</v>
      </c>
      <c r="C283" s="1" t="s">
        <v>101</v>
      </c>
      <c r="D283" s="1" t="s">
        <v>39</v>
      </c>
      <c r="E283" s="1" t="s">
        <v>40</v>
      </c>
      <c r="F283" s="1" t="s">
        <v>58</v>
      </c>
      <c r="G283" s="1">
        <v>4</v>
      </c>
      <c r="H283" s="1" t="s">
        <v>69</v>
      </c>
      <c r="I283" s="1" t="s">
        <v>70</v>
      </c>
      <c r="J283" s="1" t="s">
        <v>40</v>
      </c>
      <c r="M283" s="1" t="s">
        <v>161</v>
      </c>
      <c r="N283" s="1" t="s">
        <v>45</v>
      </c>
      <c r="O283" s="1" t="s">
        <v>753</v>
      </c>
      <c r="P283" s="1" t="s">
        <v>178</v>
      </c>
      <c r="Q283" s="1">
        <v>6</v>
      </c>
      <c r="R283" s="1">
        <v>1</v>
      </c>
      <c r="S283" s="1">
        <v>7</v>
      </c>
      <c r="T283" s="1">
        <v>3</v>
      </c>
      <c r="U283" s="1">
        <v>4</v>
      </c>
      <c r="V283" s="1">
        <v>5</v>
      </c>
      <c r="W283" s="1">
        <v>8</v>
      </c>
      <c r="X283" s="1">
        <v>2</v>
      </c>
      <c r="Y283" s="1" t="s">
        <v>422</v>
      </c>
      <c r="Z283" s="1" t="s">
        <v>66</v>
      </c>
      <c r="AA283" s="1" t="s">
        <v>754</v>
      </c>
      <c r="AB283" s="1" t="s">
        <v>51</v>
      </c>
      <c r="AC283" s="1" t="s">
        <v>52</v>
      </c>
      <c r="AD283" s="1" t="s">
        <v>98</v>
      </c>
      <c r="AE283" s="1" t="s">
        <v>107</v>
      </c>
      <c r="AF283" s="1" t="s">
        <v>78</v>
      </c>
      <c r="AG283" s="1" t="s">
        <v>40</v>
      </c>
      <c r="AJ283" s="1" t="s">
        <v>108</v>
      </c>
      <c r="AK283" s="1" t="s">
        <v>40</v>
      </c>
      <c r="AL283" s="1" t="s">
        <v>56</v>
      </c>
    </row>
    <row r="284" spans="1:38" x14ac:dyDescent="0.25">
      <c r="A284" s="2">
        <v>284</v>
      </c>
      <c r="B284" s="1" t="s">
        <v>57</v>
      </c>
      <c r="C284" s="1" t="s">
        <v>38</v>
      </c>
      <c r="D284" s="1" t="s">
        <v>143</v>
      </c>
      <c r="E284" s="1" t="s">
        <v>40</v>
      </c>
      <c r="F284" s="1" t="s">
        <v>41</v>
      </c>
      <c r="G284" s="1">
        <v>2</v>
      </c>
      <c r="H284" s="1" t="s">
        <v>69</v>
      </c>
      <c r="I284" s="1" t="s">
        <v>43</v>
      </c>
      <c r="J284" s="1" t="s">
        <v>71</v>
      </c>
      <c r="Q284" s="1">
        <v>8</v>
      </c>
      <c r="R284" s="1">
        <v>1</v>
      </c>
      <c r="S284" s="1">
        <v>5</v>
      </c>
      <c r="T284" s="1">
        <v>6</v>
      </c>
      <c r="U284" s="1">
        <v>3</v>
      </c>
      <c r="V284" s="1">
        <v>7</v>
      </c>
      <c r="W284" s="1">
        <v>4</v>
      </c>
      <c r="X284" s="1">
        <v>2</v>
      </c>
      <c r="Y284" s="1" t="s">
        <v>755</v>
      </c>
      <c r="Z284" s="1" t="s">
        <v>73</v>
      </c>
      <c r="AA284" s="1" t="s">
        <v>756</v>
      </c>
      <c r="AB284" s="1" t="s">
        <v>254</v>
      </c>
      <c r="AC284" s="1" t="s">
        <v>186</v>
      </c>
      <c r="AD284" s="1" t="s">
        <v>98</v>
      </c>
      <c r="AE284" s="1" t="s">
        <v>757</v>
      </c>
      <c r="AF284" s="1" t="s">
        <v>78</v>
      </c>
      <c r="AG284" s="1" t="s">
        <v>40</v>
      </c>
      <c r="AJ284" s="1" t="s">
        <v>114</v>
      </c>
      <c r="AK284" s="1" t="s">
        <v>40</v>
      </c>
      <c r="AL284" s="1" t="s">
        <v>758</v>
      </c>
    </row>
    <row r="285" spans="1:38" x14ac:dyDescent="0.25">
      <c r="A285" s="2">
        <v>285</v>
      </c>
      <c r="B285" s="1" t="s">
        <v>37</v>
      </c>
      <c r="C285" s="1" t="s">
        <v>101</v>
      </c>
      <c r="D285" s="1" t="s">
        <v>39</v>
      </c>
      <c r="E285" s="1" t="s">
        <v>40</v>
      </c>
      <c r="F285" s="1" t="s">
        <v>759</v>
      </c>
      <c r="G285" s="1">
        <v>4</v>
      </c>
      <c r="H285" s="1" t="s">
        <v>69</v>
      </c>
      <c r="I285" s="1" t="s">
        <v>43</v>
      </c>
      <c r="J285" s="1" t="s">
        <v>40</v>
      </c>
      <c r="M285" s="1" t="s">
        <v>44</v>
      </c>
      <c r="N285" s="1" t="s">
        <v>188</v>
      </c>
      <c r="O285" s="1" t="s">
        <v>86</v>
      </c>
      <c r="P285" s="1" t="s">
        <v>123</v>
      </c>
      <c r="Q285" s="1">
        <v>8</v>
      </c>
      <c r="R285" s="1">
        <v>7</v>
      </c>
      <c r="S285" s="1">
        <v>6</v>
      </c>
      <c r="T285" s="1">
        <v>5</v>
      </c>
      <c r="U285" s="1">
        <v>4</v>
      </c>
      <c r="V285" s="1">
        <v>3</v>
      </c>
      <c r="W285" s="1">
        <v>2</v>
      </c>
      <c r="X285" s="1">
        <v>1</v>
      </c>
      <c r="Y285" s="1" t="s">
        <v>194</v>
      </c>
      <c r="Z285" s="1" t="s">
        <v>66</v>
      </c>
      <c r="AA285" s="1" t="s">
        <v>760</v>
      </c>
      <c r="AB285" s="1" t="s">
        <v>254</v>
      </c>
      <c r="AC285" s="1" t="s">
        <v>97</v>
      </c>
      <c r="AD285" s="1" t="s">
        <v>76</v>
      </c>
      <c r="AE285" s="1" t="s">
        <v>107</v>
      </c>
      <c r="AF285" s="1" t="s">
        <v>78</v>
      </c>
      <c r="AG285" s="1" t="s">
        <v>40</v>
      </c>
      <c r="AJ285" s="1" t="s">
        <v>320</v>
      </c>
      <c r="AK285" s="1" t="s">
        <v>40</v>
      </c>
      <c r="AL285" s="1" t="s">
        <v>761</v>
      </c>
    </row>
    <row r="286" spans="1:38" x14ac:dyDescent="0.25">
      <c r="A286" s="2">
        <v>286</v>
      </c>
      <c r="B286" s="1" t="s">
        <v>37</v>
      </c>
      <c r="C286" s="1" t="s">
        <v>38</v>
      </c>
      <c r="D286" s="1" t="s">
        <v>39</v>
      </c>
      <c r="E286" s="1" t="s">
        <v>40</v>
      </c>
      <c r="F286" s="1" t="s">
        <v>41</v>
      </c>
      <c r="G286" s="1">
        <v>4</v>
      </c>
      <c r="H286" s="1" t="s">
        <v>84</v>
      </c>
      <c r="I286" s="1" t="s">
        <v>43</v>
      </c>
      <c r="J286" s="1" t="s">
        <v>40</v>
      </c>
      <c r="M286" s="1" t="s">
        <v>44</v>
      </c>
      <c r="N286" s="1" t="s">
        <v>121</v>
      </c>
      <c r="O286" s="1" t="s">
        <v>762</v>
      </c>
      <c r="P286" s="1" t="s">
        <v>47</v>
      </c>
      <c r="Q286" s="1">
        <v>8</v>
      </c>
      <c r="R286" s="1">
        <v>2</v>
      </c>
      <c r="S286" s="1">
        <v>5</v>
      </c>
      <c r="T286" s="1">
        <v>6</v>
      </c>
      <c r="U286" s="1">
        <v>3</v>
      </c>
      <c r="V286" s="1">
        <v>4</v>
      </c>
      <c r="W286" s="1">
        <v>7</v>
      </c>
      <c r="X286" s="1">
        <v>1</v>
      </c>
      <c r="Y286" s="1" t="s">
        <v>473</v>
      </c>
      <c r="Z286" s="1" t="s">
        <v>66</v>
      </c>
      <c r="AA286" s="1" t="s">
        <v>763</v>
      </c>
      <c r="AB286" s="1" t="s">
        <v>51</v>
      </c>
      <c r="AC286" s="1" t="s">
        <v>75</v>
      </c>
      <c r="AD286" s="1" t="s">
        <v>76</v>
      </c>
      <c r="AE286" s="1" t="s">
        <v>126</v>
      </c>
      <c r="AF286" s="1" t="s">
        <v>78</v>
      </c>
      <c r="AG286" s="1" t="s">
        <v>40</v>
      </c>
      <c r="AJ286" s="1" t="s">
        <v>55</v>
      </c>
      <c r="AK286" s="1" t="s">
        <v>40</v>
      </c>
      <c r="AL286" s="1" t="s">
        <v>764</v>
      </c>
    </row>
    <row r="287" spans="1:38" x14ac:dyDescent="0.25">
      <c r="A287" s="2">
        <v>287</v>
      </c>
      <c r="B287" s="1" t="s">
        <v>37</v>
      </c>
      <c r="C287" s="1" t="s">
        <v>101</v>
      </c>
      <c r="D287" s="1" t="s">
        <v>82</v>
      </c>
      <c r="E287" s="1" t="s">
        <v>40</v>
      </c>
      <c r="F287" s="1" t="s">
        <v>83</v>
      </c>
      <c r="G287" s="1">
        <v>5</v>
      </c>
      <c r="H287" s="1" t="s">
        <v>69</v>
      </c>
      <c r="I287" s="1" t="s">
        <v>43</v>
      </c>
      <c r="J287" s="1" t="s">
        <v>200</v>
      </c>
      <c r="K287" s="1" t="s">
        <v>765</v>
      </c>
      <c r="L287" s="1" t="s">
        <v>766</v>
      </c>
      <c r="AJ287" s="1" t="s">
        <v>108</v>
      </c>
      <c r="AK287" s="1" t="s">
        <v>40</v>
      </c>
      <c r="AL287" s="1" t="s">
        <v>56</v>
      </c>
    </row>
    <row r="288" spans="1:38" x14ac:dyDescent="0.25">
      <c r="A288" s="2">
        <v>288</v>
      </c>
      <c r="B288" s="1" t="s">
        <v>37</v>
      </c>
      <c r="C288" s="1" t="s">
        <v>101</v>
      </c>
      <c r="D288" s="1" t="s">
        <v>39</v>
      </c>
      <c r="E288" s="1" t="s">
        <v>40</v>
      </c>
      <c r="F288" s="1" t="s">
        <v>41</v>
      </c>
      <c r="G288" s="1">
        <v>4</v>
      </c>
      <c r="H288" s="1" t="s">
        <v>84</v>
      </c>
      <c r="I288" s="1" t="s">
        <v>70</v>
      </c>
      <c r="J288" s="1" t="s">
        <v>40</v>
      </c>
      <c r="M288" s="1" t="s">
        <v>161</v>
      </c>
      <c r="N288" s="1" t="s">
        <v>188</v>
      </c>
      <c r="O288" s="1" t="s">
        <v>767</v>
      </c>
      <c r="P288" s="1" t="s">
        <v>47</v>
      </c>
      <c r="Q288" s="1">
        <v>6</v>
      </c>
      <c r="R288" s="1">
        <v>7</v>
      </c>
      <c r="S288" s="1">
        <v>2</v>
      </c>
      <c r="T288" s="1">
        <v>4</v>
      </c>
      <c r="U288" s="1">
        <v>3</v>
      </c>
      <c r="V288" s="1">
        <v>5</v>
      </c>
      <c r="W288" s="1">
        <v>8</v>
      </c>
      <c r="X288" s="1">
        <v>1</v>
      </c>
      <c r="Y288" s="1" t="s">
        <v>338</v>
      </c>
      <c r="Z288" s="1" t="s">
        <v>66</v>
      </c>
      <c r="AA288" s="1" t="s">
        <v>768</v>
      </c>
      <c r="AB288" s="1" t="s">
        <v>51</v>
      </c>
      <c r="AC288" s="1" t="s">
        <v>97</v>
      </c>
      <c r="AD288" s="1" t="s">
        <v>98</v>
      </c>
      <c r="AE288" s="1" t="s">
        <v>230</v>
      </c>
      <c r="AF288" s="1" t="s">
        <v>78</v>
      </c>
      <c r="AG288" s="1" t="s">
        <v>40</v>
      </c>
      <c r="AJ288" s="1" t="s">
        <v>108</v>
      </c>
      <c r="AK288" s="1" t="s">
        <v>40</v>
      </c>
      <c r="AL288" s="1" t="s">
        <v>769</v>
      </c>
    </row>
    <row r="289" spans="1:38" x14ac:dyDescent="0.25">
      <c r="A289" s="2">
        <v>289</v>
      </c>
      <c r="B289" s="1" t="s">
        <v>37</v>
      </c>
      <c r="C289" s="1" t="s">
        <v>101</v>
      </c>
      <c r="D289" s="1" t="s">
        <v>39</v>
      </c>
      <c r="E289" s="1" t="s">
        <v>40</v>
      </c>
      <c r="F289" s="1" t="s">
        <v>58</v>
      </c>
      <c r="G289" s="1">
        <v>3</v>
      </c>
      <c r="H289" s="1" t="s">
        <v>69</v>
      </c>
      <c r="I289" s="1" t="s">
        <v>43</v>
      </c>
      <c r="J289" s="1" t="s">
        <v>40</v>
      </c>
      <c r="M289" s="1" t="s">
        <v>44</v>
      </c>
      <c r="N289" s="1" t="s">
        <v>588</v>
      </c>
      <c r="O289" s="1" t="s">
        <v>86</v>
      </c>
      <c r="P289" s="1" t="s">
        <v>47</v>
      </c>
      <c r="Q289" s="1">
        <v>7</v>
      </c>
      <c r="R289" s="1">
        <v>6</v>
      </c>
      <c r="S289" s="1">
        <v>3</v>
      </c>
      <c r="T289" s="1">
        <v>1</v>
      </c>
      <c r="U289" s="1">
        <v>5</v>
      </c>
      <c r="V289" s="1">
        <v>4</v>
      </c>
      <c r="W289" s="1">
        <v>8</v>
      </c>
      <c r="X289" s="1">
        <v>2</v>
      </c>
      <c r="Y289" s="1" t="s">
        <v>770</v>
      </c>
      <c r="Z289" s="1" t="s">
        <v>66</v>
      </c>
      <c r="AA289" s="1" t="s">
        <v>771</v>
      </c>
      <c r="AB289" s="1" t="s">
        <v>51</v>
      </c>
      <c r="AC289" s="1" t="s">
        <v>97</v>
      </c>
      <c r="AD289" s="1" t="s">
        <v>98</v>
      </c>
      <c r="AE289" s="1" t="s">
        <v>119</v>
      </c>
      <c r="AF289" s="1" t="s">
        <v>78</v>
      </c>
      <c r="AG289" s="1" t="s">
        <v>40</v>
      </c>
      <c r="AJ289" s="1" t="s">
        <v>135</v>
      </c>
      <c r="AK289" s="1" t="s">
        <v>40</v>
      </c>
      <c r="AL289" s="1" t="s">
        <v>56</v>
      </c>
    </row>
    <row r="290" spans="1:38" x14ac:dyDescent="0.25">
      <c r="A290" s="2">
        <v>290</v>
      </c>
      <c r="B290" s="1" t="s">
        <v>37</v>
      </c>
      <c r="C290" s="1" t="s">
        <v>101</v>
      </c>
      <c r="D290" s="1" t="s">
        <v>82</v>
      </c>
      <c r="E290" s="1" t="s">
        <v>40</v>
      </c>
      <c r="F290" s="1" t="s">
        <v>83</v>
      </c>
      <c r="G290" s="1">
        <v>4</v>
      </c>
      <c r="H290" s="1" t="s">
        <v>69</v>
      </c>
      <c r="I290" s="1" t="s">
        <v>43</v>
      </c>
      <c r="J290" s="1" t="s">
        <v>40</v>
      </c>
      <c r="M290" s="1" t="s">
        <v>44</v>
      </c>
      <c r="N290" s="1" t="s">
        <v>188</v>
      </c>
      <c r="O290" s="1" t="s">
        <v>772</v>
      </c>
      <c r="P290" s="1" t="s">
        <v>47</v>
      </c>
      <c r="Q290" s="1">
        <v>7</v>
      </c>
      <c r="R290" s="1">
        <v>2</v>
      </c>
      <c r="S290" s="1">
        <v>6</v>
      </c>
      <c r="T290" s="1">
        <v>5</v>
      </c>
      <c r="U290" s="1">
        <v>4</v>
      </c>
      <c r="V290" s="1">
        <v>3</v>
      </c>
      <c r="W290" s="1">
        <v>8</v>
      </c>
      <c r="X290" s="1">
        <v>1</v>
      </c>
      <c r="Y290" s="1" t="s">
        <v>270</v>
      </c>
      <c r="Z290" s="1" t="s">
        <v>66</v>
      </c>
      <c r="AA290" s="1" t="s">
        <v>773</v>
      </c>
      <c r="AB290" s="1" t="s">
        <v>254</v>
      </c>
      <c r="AC290" s="1" t="s">
        <v>52</v>
      </c>
      <c r="AD290" s="1" t="s">
        <v>66</v>
      </c>
      <c r="AE290" s="1" t="s">
        <v>230</v>
      </c>
      <c r="AF290" s="1" t="s">
        <v>78</v>
      </c>
      <c r="AG290" s="1" t="s">
        <v>40</v>
      </c>
      <c r="AJ290" s="1" t="s">
        <v>135</v>
      </c>
      <c r="AK290" s="1" t="s">
        <v>40</v>
      </c>
      <c r="AL290" s="1" t="s">
        <v>774</v>
      </c>
    </row>
    <row r="291" spans="1:38" x14ac:dyDescent="0.25">
      <c r="A291" s="2">
        <v>291</v>
      </c>
      <c r="B291" s="1" t="s">
        <v>37</v>
      </c>
      <c r="C291" s="1" t="s">
        <v>101</v>
      </c>
      <c r="D291" s="1" t="s">
        <v>110</v>
      </c>
    </row>
    <row r="292" spans="1:38" x14ac:dyDescent="0.25">
      <c r="A292" s="2">
        <v>292</v>
      </c>
      <c r="B292" s="1" t="s">
        <v>37</v>
      </c>
      <c r="C292" s="1" t="s">
        <v>101</v>
      </c>
      <c r="D292" s="1" t="s">
        <v>39</v>
      </c>
      <c r="E292" s="1" t="s">
        <v>40</v>
      </c>
      <c r="F292" s="1" t="s">
        <v>41</v>
      </c>
      <c r="G292" s="1">
        <v>4</v>
      </c>
      <c r="H292" s="1" t="s">
        <v>69</v>
      </c>
      <c r="I292" s="1" t="s">
        <v>43</v>
      </c>
      <c r="J292" s="1" t="s">
        <v>40</v>
      </c>
      <c r="M292" s="1" t="s">
        <v>44</v>
      </c>
      <c r="N292" s="1" t="s">
        <v>426</v>
      </c>
      <c r="O292" s="1" t="s">
        <v>775</v>
      </c>
      <c r="P292" s="1" t="s">
        <v>123</v>
      </c>
      <c r="Q292" s="1">
        <v>7</v>
      </c>
      <c r="R292" s="1">
        <v>6</v>
      </c>
      <c r="S292" s="1">
        <v>5</v>
      </c>
      <c r="T292" s="1">
        <v>1</v>
      </c>
      <c r="U292" s="1">
        <v>2</v>
      </c>
      <c r="V292" s="1">
        <v>4</v>
      </c>
      <c r="W292" s="1">
        <v>8</v>
      </c>
      <c r="X292" s="1">
        <v>3</v>
      </c>
      <c r="Y292" s="1" t="s">
        <v>776</v>
      </c>
      <c r="Z292" s="1" t="s">
        <v>66</v>
      </c>
      <c r="AA292" s="1" t="s">
        <v>777</v>
      </c>
      <c r="AB292" s="1" t="s">
        <v>51</v>
      </c>
      <c r="AC292" s="1" t="s">
        <v>106</v>
      </c>
      <c r="AD292" s="1" t="s">
        <v>66</v>
      </c>
      <c r="AE292" s="1" t="s">
        <v>126</v>
      </c>
      <c r="AF292" s="1" t="s">
        <v>68</v>
      </c>
      <c r="AG292" s="1" t="s">
        <v>40</v>
      </c>
      <c r="AJ292" s="1" t="s">
        <v>55</v>
      </c>
      <c r="AK292" s="1" t="s">
        <v>40</v>
      </c>
      <c r="AL292" s="1" t="s">
        <v>199</v>
      </c>
    </row>
    <row r="293" spans="1:38" x14ac:dyDescent="0.25">
      <c r="A293" s="2">
        <v>293</v>
      </c>
      <c r="B293" s="1" t="s">
        <v>37</v>
      </c>
      <c r="C293" s="1" t="s">
        <v>101</v>
      </c>
      <c r="D293" s="1" t="s">
        <v>39</v>
      </c>
      <c r="E293" s="1" t="s">
        <v>40</v>
      </c>
      <c r="F293" s="1" t="s">
        <v>58</v>
      </c>
      <c r="G293" s="1">
        <v>3</v>
      </c>
      <c r="H293" s="1" t="s">
        <v>69</v>
      </c>
      <c r="I293" s="1" t="s">
        <v>43</v>
      </c>
      <c r="J293" s="1" t="s">
        <v>40</v>
      </c>
      <c r="M293" s="1" t="s">
        <v>44</v>
      </c>
      <c r="N293" s="1" t="s">
        <v>60</v>
      </c>
      <c r="O293" s="1" t="s">
        <v>152</v>
      </c>
      <c r="P293" s="1" t="s">
        <v>47</v>
      </c>
      <c r="Q293" s="1">
        <v>6</v>
      </c>
      <c r="R293" s="1">
        <v>7</v>
      </c>
      <c r="S293" s="1">
        <v>2</v>
      </c>
      <c r="T293" s="1">
        <v>5</v>
      </c>
      <c r="U293" s="1">
        <v>4</v>
      </c>
      <c r="V293" s="1">
        <v>3</v>
      </c>
      <c r="W293" s="1">
        <v>8</v>
      </c>
      <c r="X293" s="1">
        <v>1</v>
      </c>
      <c r="Y293" s="1" t="s">
        <v>164</v>
      </c>
      <c r="Z293" s="1" t="s">
        <v>66</v>
      </c>
      <c r="AA293" s="1" t="s">
        <v>778</v>
      </c>
      <c r="AB293" s="1" t="s">
        <v>254</v>
      </c>
      <c r="AC293" s="1" t="s">
        <v>52</v>
      </c>
      <c r="AD293" s="1" t="s">
        <v>76</v>
      </c>
      <c r="AE293" s="1" t="s">
        <v>126</v>
      </c>
      <c r="AF293" s="1" t="s">
        <v>78</v>
      </c>
      <c r="AG293" s="1" t="s">
        <v>40</v>
      </c>
      <c r="AJ293" s="1" t="s">
        <v>108</v>
      </c>
      <c r="AK293" s="1" t="s">
        <v>40</v>
      </c>
      <c r="AL293" s="1" t="s">
        <v>779</v>
      </c>
    </row>
    <row r="294" spans="1:38" x14ac:dyDescent="0.25">
      <c r="A294" s="2">
        <v>294</v>
      </c>
      <c r="B294" s="1" t="s">
        <v>37</v>
      </c>
      <c r="C294" s="1" t="s">
        <v>101</v>
      </c>
      <c r="D294" s="1" t="s">
        <v>170</v>
      </c>
      <c r="E294" s="1" t="s">
        <v>40</v>
      </c>
      <c r="F294" s="1" t="s">
        <v>41</v>
      </c>
      <c r="G294" s="1">
        <v>1</v>
      </c>
      <c r="H294" s="1" t="s">
        <v>69</v>
      </c>
      <c r="I294" s="1" t="s">
        <v>70</v>
      </c>
      <c r="J294" s="1" t="s">
        <v>71</v>
      </c>
      <c r="Q294" s="1">
        <v>8</v>
      </c>
      <c r="R294" s="1">
        <v>6</v>
      </c>
      <c r="S294" s="1">
        <v>7</v>
      </c>
      <c r="T294" s="1">
        <v>5</v>
      </c>
      <c r="U294" s="1">
        <v>4</v>
      </c>
      <c r="V294" s="1">
        <v>3</v>
      </c>
      <c r="W294" s="1">
        <v>2</v>
      </c>
      <c r="X294" s="1">
        <v>1</v>
      </c>
      <c r="Y294" s="1" t="s">
        <v>780</v>
      </c>
      <c r="Z294" s="1" t="s">
        <v>66</v>
      </c>
      <c r="AA294" s="1" t="s">
        <v>109</v>
      </c>
      <c r="AB294" s="1" t="s">
        <v>149</v>
      </c>
      <c r="AJ294" s="1" t="s">
        <v>90</v>
      </c>
      <c r="AK294" s="1" t="s">
        <v>40</v>
      </c>
      <c r="AL294" s="1" t="s">
        <v>109</v>
      </c>
    </row>
    <row r="295" spans="1:38" x14ac:dyDescent="0.25">
      <c r="A295" s="2">
        <v>295</v>
      </c>
      <c r="B295" s="1" t="s">
        <v>57</v>
      </c>
      <c r="C295" s="1" t="s">
        <v>38</v>
      </c>
      <c r="D295" s="1" t="s">
        <v>39</v>
      </c>
      <c r="E295" s="1" t="s">
        <v>56</v>
      </c>
    </row>
    <row r="296" spans="1:38" x14ac:dyDescent="0.25">
      <c r="A296" s="2">
        <v>296</v>
      </c>
      <c r="B296" s="1" t="s">
        <v>37</v>
      </c>
      <c r="C296" s="1" t="s">
        <v>160</v>
      </c>
      <c r="D296" s="1" t="s">
        <v>39</v>
      </c>
      <c r="E296" s="1" t="s">
        <v>40</v>
      </c>
      <c r="F296" s="1" t="s">
        <v>41</v>
      </c>
      <c r="G296" s="1" t="s">
        <v>131</v>
      </c>
      <c r="H296" s="1" t="s">
        <v>42</v>
      </c>
      <c r="I296" s="1" t="s">
        <v>43</v>
      </c>
      <c r="J296" s="1" t="s">
        <v>40</v>
      </c>
      <c r="M296" s="1" t="s">
        <v>59</v>
      </c>
      <c r="N296" s="1" t="s">
        <v>215</v>
      </c>
      <c r="O296" s="1" t="s">
        <v>781</v>
      </c>
      <c r="P296" s="1" t="s">
        <v>47</v>
      </c>
      <c r="Q296" s="1">
        <v>7</v>
      </c>
      <c r="R296" s="1">
        <v>1</v>
      </c>
      <c r="S296" s="1">
        <v>2</v>
      </c>
      <c r="T296" s="1">
        <v>6</v>
      </c>
      <c r="U296" s="1">
        <v>4</v>
      </c>
      <c r="V296" s="1">
        <v>5</v>
      </c>
      <c r="W296" s="1">
        <v>8</v>
      </c>
      <c r="X296" s="1">
        <v>3</v>
      </c>
      <c r="Y296" s="1" t="s">
        <v>782</v>
      </c>
      <c r="Z296" s="1" t="s">
        <v>63</v>
      </c>
      <c r="AA296" s="1" t="s">
        <v>783</v>
      </c>
      <c r="AB296" s="1" t="s">
        <v>51</v>
      </c>
      <c r="AC296" s="1" t="s">
        <v>97</v>
      </c>
      <c r="AD296" s="1" t="s">
        <v>63</v>
      </c>
      <c r="AE296" s="1" t="s">
        <v>784</v>
      </c>
      <c r="AF296" s="1" t="s">
        <v>78</v>
      </c>
      <c r="AG296" s="1" t="s">
        <v>40</v>
      </c>
      <c r="AJ296" s="1" t="s">
        <v>320</v>
      </c>
      <c r="AK296" s="1" t="s">
        <v>40</v>
      </c>
      <c r="AL296" s="1" t="s">
        <v>785</v>
      </c>
    </row>
    <row r="297" spans="1:38" x14ac:dyDescent="0.25">
      <c r="A297" s="2">
        <v>297</v>
      </c>
      <c r="B297" s="1" t="s">
        <v>37</v>
      </c>
      <c r="C297" s="1" t="s">
        <v>38</v>
      </c>
      <c r="D297" s="1" t="s">
        <v>82</v>
      </c>
      <c r="E297" s="1" t="s">
        <v>40</v>
      </c>
      <c r="F297" s="1" t="s">
        <v>58</v>
      </c>
      <c r="G297" s="1">
        <v>3</v>
      </c>
      <c r="H297" s="1" t="s">
        <v>42</v>
      </c>
      <c r="I297" s="1" t="s">
        <v>70</v>
      </c>
      <c r="J297" s="1" t="s">
        <v>40</v>
      </c>
      <c r="M297" s="1" t="s">
        <v>161</v>
      </c>
      <c r="N297" s="1" t="s">
        <v>60</v>
      </c>
      <c r="O297" s="1" t="s">
        <v>786</v>
      </c>
      <c r="P297" s="1" t="s">
        <v>47</v>
      </c>
      <c r="Q297" s="1">
        <v>8</v>
      </c>
      <c r="R297" s="1">
        <v>2</v>
      </c>
      <c r="S297" s="1">
        <v>1</v>
      </c>
      <c r="T297" s="1">
        <v>3</v>
      </c>
      <c r="U297" s="1">
        <v>5</v>
      </c>
      <c r="V297" s="1">
        <v>6</v>
      </c>
      <c r="W297" s="1">
        <v>7</v>
      </c>
      <c r="X297" s="1">
        <v>4</v>
      </c>
      <c r="Y297" s="1" t="s">
        <v>236</v>
      </c>
      <c r="Z297" s="1" t="s">
        <v>66</v>
      </c>
      <c r="AA297" s="1" t="s">
        <v>787</v>
      </c>
      <c r="AB297" s="1" t="s">
        <v>51</v>
      </c>
      <c r="AC297" s="1" t="s">
        <v>314</v>
      </c>
      <c r="AD297" s="1" t="s">
        <v>66</v>
      </c>
      <c r="AE297" s="1" t="s">
        <v>788</v>
      </c>
      <c r="AF297" s="1" t="s">
        <v>78</v>
      </c>
      <c r="AG297" s="1" t="s">
        <v>40</v>
      </c>
      <c r="AJ297" s="1" t="s">
        <v>135</v>
      </c>
      <c r="AK297" s="1" t="s">
        <v>40</v>
      </c>
      <c r="AL297" s="1" t="s">
        <v>789</v>
      </c>
    </row>
    <row r="298" spans="1:38" x14ac:dyDescent="0.25">
      <c r="A298" s="2">
        <v>298</v>
      </c>
      <c r="B298" s="1" t="s">
        <v>37</v>
      </c>
      <c r="C298" s="1" t="s">
        <v>101</v>
      </c>
      <c r="D298" s="1" t="s">
        <v>82</v>
      </c>
      <c r="E298" s="1" t="s">
        <v>40</v>
      </c>
      <c r="F298" s="1" t="s">
        <v>83</v>
      </c>
      <c r="G298" s="1">
        <v>4</v>
      </c>
      <c r="H298" s="1" t="s">
        <v>69</v>
      </c>
      <c r="I298" s="1" t="s">
        <v>43</v>
      </c>
      <c r="J298" s="1" t="s">
        <v>71</v>
      </c>
      <c r="Q298" s="1">
        <v>7</v>
      </c>
      <c r="R298" s="1">
        <v>1</v>
      </c>
      <c r="S298" s="1">
        <v>5</v>
      </c>
      <c r="T298" s="1">
        <v>3</v>
      </c>
      <c r="U298" s="1">
        <v>4</v>
      </c>
      <c r="V298" s="1">
        <v>6</v>
      </c>
      <c r="W298" s="1">
        <v>8</v>
      </c>
      <c r="X298" s="1">
        <v>2</v>
      </c>
      <c r="Y298" s="1" t="s">
        <v>396</v>
      </c>
      <c r="Z298" s="1" t="s">
        <v>66</v>
      </c>
      <c r="AA298" s="1" t="s">
        <v>790</v>
      </c>
      <c r="AB298" s="1" t="s">
        <v>51</v>
      </c>
      <c r="AC298" s="1" t="s">
        <v>106</v>
      </c>
      <c r="AD298" s="1" t="s">
        <v>66</v>
      </c>
      <c r="AE298" s="1" t="s">
        <v>791</v>
      </c>
      <c r="AF298" s="1" t="s">
        <v>218</v>
      </c>
      <c r="AG298" s="1" t="s">
        <v>40</v>
      </c>
      <c r="AJ298" s="1" t="s">
        <v>108</v>
      </c>
      <c r="AK298" s="1" t="s">
        <v>40</v>
      </c>
      <c r="AL298" s="1" t="s">
        <v>792</v>
      </c>
    </row>
    <row r="299" spans="1:38" x14ac:dyDescent="0.25">
      <c r="A299" s="2">
        <v>300</v>
      </c>
      <c r="B299" s="1" t="s">
        <v>57</v>
      </c>
      <c r="C299" s="1" t="s">
        <v>38</v>
      </c>
      <c r="D299" s="1" t="s">
        <v>39</v>
      </c>
      <c r="E299" s="1" t="s">
        <v>40</v>
      </c>
      <c r="F299" s="1" t="s">
        <v>83</v>
      </c>
      <c r="G299" s="1">
        <v>5</v>
      </c>
      <c r="H299" s="1" t="s">
        <v>42</v>
      </c>
      <c r="I299" s="1" t="s">
        <v>43</v>
      </c>
      <c r="J299" s="1" t="s">
        <v>200</v>
      </c>
      <c r="K299" s="1" t="s">
        <v>793</v>
      </c>
      <c r="L299" s="1" t="s">
        <v>794</v>
      </c>
      <c r="AJ299" s="1" t="s">
        <v>55</v>
      </c>
      <c r="AK299" s="1" t="s">
        <v>40</v>
      </c>
      <c r="AL299" s="1" t="s">
        <v>795</v>
      </c>
    </row>
    <row r="300" spans="1:38" x14ac:dyDescent="0.25">
      <c r="A300" s="2">
        <v>301</v>
      </c>
      <c r="B300" s="1" t="s">
        <v>37</v>
      </c>
      <c r="C300" s="1" t="s">
        <v>101</v>
      </c>
      <c r="D300" s="1" t="s">
        <v>82</v>
      </c>
      <c r="E300" s="1" t="s">
        <v>40</v>
      </c>
      <c r="F300" s="1" t="s">
        <v>58</v>
      </c>
      <c r="G300" s="1">
        <v>3</v>
      </c>
      <c r="H300" s="1" t="s">
        <v>69</v>
      </c>
      <c r="I300" s="1" t="s">
        <v>43</v>
      </c>
      <c r="J300" s="1" t="s">
        <v>71</v>
      </c>
      <c r="Q300" s="1">
        <v>7</v>
      </c>
      <c r="R300" s="1">
        <v>5</v>
      </c>
      <c r="S300" s="1">
        <v>8</v>
      </c>
      <c r="T300" s="1">
        <v>6</v>
      </c>
      <c r="U300" s="1">
        <v>4</v>
      </c>
      <c r="V300" s="1">
        <v>3</v>
      </c>
      <c r="W300" s="1">
        <v>2</v>
      </c>
      <c r="X300" s="1">
        <v>1</v>
      </c>
      <c r="Y300" s="1" t="s">
        <v>796</v>
      </c>
      <c r="Z300" s="1" t="s">
        <v>66</v>
      </c>
      <c r="AA300" s="1" t="s">
        <v>797</v>
      </c>
      <c r="AB300" s="1" t="s">
        <v>51</v>
      </c>
      <c r="AC300" s="1" t="s">
        <v>75</v>
      </c>
      <c r="AD300" s="1" t="s">
        <v>76</v>
      </c>
      <c r="AE300" s="1" t="s">
        <v>798</v>
      </c>
      <c r="AF300" s="1" t="s">
        <v>78</v>
      </c>
      <c r="AG300" s="1" t="s">
        <v>40</v>
      </c>
      <c r="AJ300" s="1" t="s">
        <v>55</v>
      </c>
      <c r="AK300" s="1" t="s">
        <v>40</v>
      </c>
      <c r="AL300" s="1" t="s">
        <v>56</v>
      </c>
    </row>
    <row r="301" spans="1:38" x14ac:dyDescent="0.25">
      <c r="A301" s="2">
        <v>302</v>
      </c>
      <c r="B301" s="1" t="s">
        <v>57</v>
      </c>
      <c r="C301" s="1" t="s">
        <v>101</v>
      </c>
      <c r="D301" s="1" t="s">
        <v>39</v>
      </c>
      <c r="E301" s="1" t="s">
        <v>56</v>
      </c>
    </row>
    <row r="302" spans="1:38" x14ac:dyDescent="0.25">
      <c r="A302" s="2">
        <v>303</v>
      </c>
      <c r="B302" s="1" t="s">
        <v>37</v>
      </c>
      <c r="C302" s="1" t="s">
        <v>101</v>
      </c>
      <c r="D302" s="1" t="s">
        <v>110</v>
      </c>
    </row>
    <row r="303" spans="1:38" x14ac:dyDescent="0.25">
      <c r="A303" s="2">
        <v>304</v>
      </c>
      <c r="B303" s="1" t="s">
        <v>37</v>
      </c>
      <c r="C303" s="1" t="s">
        <v>38</v>
      </c>
      <c r="D303" s="1" t="s">
        <v>82</v>
      </c>
      <c r="E303" s="1" t="s">
        <v>40</v>
      </c>
      <c r="F303" s="1" t="s">
        <v>58</v>
      </c>
      <c r="G303" s="1">
        <v>4</v>
      </c>
      <c r="H303" s="1" t="s">
        <v>69</v>
      </c>
      <c r="I303" s="1" t="s">
        <v>43</v>
      </c>
      <c r="J303" s="1" t="s">
        <v>40</v>
      </c>
      <c r="M303" s="1" t="s">
        <v>161</v>
      </c>
      <c r="N303" s="1" t="s">
        <v>799</v>
      </c>
      <c r="O303" s="1" t="s">
        <v>800</v>
      </c>
      <c r="P303" s="1" t="s">
        <v>47</v>
      </c>
      <c r="Q303" s="1">
        <v>8</v>
      </c>
      <c r="R303" s="1">
        <v>3</v>
      </c>
      <c r="S303" s="1">
        <v>5</v>
      </c>
      <c r="T303" s="1">
        <v>4</v>
      </c>
      <c r="U303" s="1">
        <v>2</v>
      </c>
      <c r="V303" s="1">
        <v>6</v>
      </c>
      <c r="W303" s="1">
        <v>7</v>
      </c>
      <c r="X303" s="1">
        <v>1</v>
      </c>
      <c r="Y303" s="1" t="s">
        <v>111</v>
      </c>
      <c r="Z303" s="1" t="s">
        <v>66</v>
      </c>
      <c r="AA303" s="1" t="s">
        <v>801</v>
      </c>
      <c r="AB303" s="1" t="s">
        <v>51</v>
      </c>
      <c r="AC303" s="1" t="s">
        <v>802</v>
      </c>
      <c r="AD303" s="1" t="s">
        <v>76</v>
      </c>
      <c r="AE303" s="1" t="s">
        <v>230</v>
      </c>
      <c r="AF303" s="1" t="s">
        <v>78</v>
      </c>
      <c r="AG303" s="1" t="s">
        <v>40</v>
      </c>
      <c r="AJ303" s="1" t="s">
        <v>135</v>
      </c>
      <c r="AK303" s="1" t="s">
        <v>40</v>
      </c>
      <c r="AL303" s="1" t="s">
        <v>56</v>
      </c>
    </row>
    <row r="304" spans="1:38" x14ac:dyDescent="0.25">
      <c r="A304" s="2">
        <v>305</v>
      </c>
      <c r="B304" s="1" t="s">
        <v>37</v>
      </c>
      <c r="C304" s="1" t="s">
        <v>101</v>
      </c>
      <c r="D304" s="1" t="s">
        <v>39</v>
      </c>
      <c r="E304" s="1" t="s">
        <v>40</v>
      </c>
      <c r="F304" s="1" t="s">
        <v>58</v>
      </c>
      <c r="G304" s="1">
        <v>4</v>
      </c>
      <c r="H304" s="1" t="s">
        <v>84</v>
      </c>
      <c r="I304" s="1" t="s">
        <v>43</v>
      </c>
      <c r="J304" s="1" t="s">
        <v>40</v>
      </c>
      <c r="M304" s="1" t="s">
        <v>161</v>
      </c>
      <c r="N304" s="1" t="s">
        <v>188</v>
      </c>
      <c r="O304" s="1" t="s">
        <v>303</v>
      </c>
      <c r="P304" s="1" t="s">
        <v>47</v>
      </c>
      <c r="Q304" s="1">
        <v>8</v>
      </c>
      <c r="R304" s="1">
        <v>6</v>
      </c>
      <c r="S304" s="1">
        <v>5</v>
      </c>
      <c r="T304" s="1">
        <v>2</v>
      </c>
      <c r="U304" s="1">
        <v>4</v>
      </c>
      <c r="V304" s="1">
        <v>3</v>
      </c>
      <c r="W304" s="1">
        <v>7</v>
      </c>
      <c r="X304" s="1">
        <v>1</v>
      </c>
      <c r="Y304" s="1" t="s">
        <v>232</v>
      </c>
      <c r="Z304" s="1" t="s">
        <v>63</v>
      </c>
      <c r="AA304" s="1" t="s">
        <v>803</v>
      </c>
      <c r="AB304" s="1" t="s">
        <v>51</v>
      </c>
      <c r="AC304" s="1" t="s">
        <v>133</v>
      </c>
      <c r="AD304" s="1" t="s">
        <v>76</v>
      </c>
      <c r="AE304" s="1" t="s">
        <v>126</v>
      </c>
      <c r="AF304" s="1" t="s">
        <v>218</v>
      </c>
      <c r="AG304" s="1" t="s">
        <v>40</v>
      </c>
      <c r="AJ304" s="1" t="s">
        <v>135</v>
      </c>
      <c r="AK304" s="1" t="s">
        <v>40</v>
      </c>
      <c r="AL304" s="1" t="s">
        <v>804</v>
      </c>
    </row>
    <row r="305" spans="1:38" x14ac:dyDescent="0.25">
      <c r="A305" s="2">
        <v>306</v>
      </c>
      <c r="B305" s="1" t="s">
        <v>37</v>
      </c>
      <c r="C305" s="1" t="s">
        <v>101</v>
      </c>
      <c r="D305" s="1" t="s">
        <v>39</v>
      </c>
      <c r="E305" s="1" t="s">
        <v>40</v>
      </c>
      <c r="F305" s="1" t="s">
        <v>41</v>
      </c>
      <c r="G305" s="1">
        <v>3</v>
      </c>
      <c r="H305" s="1" t="s">
        <v>69</v>
      </c>
      <c r="I305" s="1" t="s">
        <v>43</v>
      </c>
      <c r="J305" s="1" t="s">
        <v>40</v>
      </c>
      <c r="M305" s="1" t="s">
        <v>59</v>
      </c>
      <c r="N305" s="1" t="s">
        <v>263</v>
      </c>
      <c r="O305" s="1" t="s">
        <v>805</v>
      </c>
      <c r="P305" s="1" t="s">
        <v>178</v>
      </c>
      <c r="Q305" s="1">
        <v>6</v>
      </c>
      <c r="R305" s="1">
        <v>4</v>
      </c>
      <c r="S305" s="1">
        <v>7</v>
      </c>
      <c r="T305" s="1">
        <v>8</v>
      </c>
      <c r="U305" s="1">
        <v>3</v>
      </c>
      <c r="V305" s="1">
        <v>2</v>
      </c>
      <c r="W305" s="1">
        <v>5</v>
      </c>
      <c r="X305" s="1">
        <v>1</v>
      </c>
      <c r="Y305" s="1" t="s">
        <v>137</v>
      </c>
      <c r="Z305" s="1" t="s">
        <v>49</v>
      </c>
      <c r="AA305" s="1" t="s">
        <v>806</v>
      </c>
      <c r="AB305" s="1" t="s">
        <v>51</v>
      </c>
      <c r="AC305" s="1" t="s">
        <v>97</v>
      </c>
      <c r="AD305" s="1" t="s">
        <v>76</v>
      </c>
      <c r="AE305" s="1" t="s">
        <v>196</v>
      </c>
      <c r="AF305" s="1" t="s">
        <v>218</v>
      </c>
      <c r="AG305" s="1" t="s">
        <v>40</v>
      </c>
      <c r="AJ305" s="1" t="s">
        <v>150</v>
      </c>
      <c r="AK305" s="1" t="s">
        <v>40</v>
      </c>
      <c r="AL305" s="1" t="s">
        <v>807</v>
      </c>
    </row>
    <row r="306" spans="1:38" x14ac:dyDescent="0.25">
      <c r="A306" s="2">
        <v>307</v>
      </c>
      <c r="B306" s="1" t="s">
        <v>37</v>
      </c>
      <c r="C306" s="1" t="s">
        <v>101</v>
      </c>
      <c r="D306" s="1" t="s">
        <v>39</v>
      </c>
      <c r="E306" s="1" t="s">
        <v>40</v>
      </c>
      <c r="F306" s="1" t="s">
        <v>41</v>
      </c>
      <c r="G306" s="1">
        <v>4</v>
      </c>
      <c r="H306" s="1" t="s">
        <v>69</v>
      </c>
      <c r="I306" s="1" t="s">
        <v>43</v>
      </c>
      <c r="J306" s="1" t="s">
        <v>40</v>
      </c>
      <c r="M306" s="1" t="s">
        <v>44</v>
      </c>
      <c r="N306" s="1" t="s">
        <v>679</v>
      </c>
      <c r="O306" s="1" t="s">
        <v>808</v>
      </c>
      <c r="P306" s="1" t="s">
        <v>123</v>
      </c>
      <c r="Q306" s="1">
        <v>6</v>
      </c>
      <c r="R306" s="1">
        <v>2</v>
      </c>
      <c r="S306" s="1">
        <v>8</v>
      </c>
      <c r="T306" s="1">
        <v>7</v>
      </c>
      <c r="U306" s="1">
        <v>1</v>
      </c>
      <c r="V306" s="1">
        <v>5</v>
      </c>
      <c r="W306" s="1">
        <v>4</v>
      </c>
      <c r="X306" s="1">
        <v>3</v>
      </c>
      <c r="Y306" s="1" t="s">
        <v>236</v>
      </c>
      <c r="Z306" s="1" t="s">
        <v>66</v>
      </c>
      <c r="AA306" s="1" t="s">
        <v>809</v>
      </c>
      <c r="AB306" s="1" t="s">
        <v>149</v>
      </c>
      <c r="AJ306" s="1" t="s">
        <v>810</v>
      </c>
      <c r="AK306" s="1" t="s">
        <v>40</v>
      </c>
      <c r="AL306" s="1" t="s">
        <v>811</v>
      </c>
    </row>
    <row r="307" spans="1:38" x14ac:dyDescent="0.25">
      <c r="A307" s="2">
        <v>308</v>
      </c>
      <c r="B307" s="1" t="s">
        <v>57</v>
      </c>
      <c r="C307" s="1" t="s">
        <v>101</v>
      </c>
      <c r="D307" s="1" t="s">
        <v>39</v>
      </c>
      <c r="E307" s="1" t="s">
        <v>40</v>
      </c>
      <c r="F307" s="1" t="s">
        <v>41</v>
      </c>
      <c r="G307" s="1">
        <v>1</v>
      </c>
      <c r="H307" s="1" t="s">
        <v>69</v>
      </c>
      <c r="I307" s="1" t="s">
        <v>144</v>
      </c>
      <c r="J307" s="1" t="s">
        <v>71</v>
      </c>
      <c r="Q307" s="1">
        <v>8</v>
      </c>
      <c r="R307" s="1">
        <v>7</v>
      </c>
      <c r="S307" s="1">
        <v>6</v>
      </c>
      <c r="T307" s="1">
        <v>5</v>
      </c>
      <c r="U307" s="1">
        <v>4</v>
      </c>
      <c r="V307" s="1">
        <v>3</v>
      </c>
      <c r="W307" s="1">
        <v>2</v>
      </c>
      <c r="X307" s="1">
        <v>1</v>
      </c>
      <c r="Y307" s="1" t="s">
        <v>244</v>
      </c>
      <c r="Z307" s="1" t="s">
        <v>66</v>
      </c>
      <c r="AA307" s="1" t="s">
        <v>812</v>
      </c>
      <c r="AB307" s="1" t="s">
        <v>149</v>
      </c>
      <c r="AJ307" s="1" t="s">
        <v>90</v>
      </c>
      <c r="AK307" s="1" t="s">
        <v>40</v>
      </c>
      <c r="AL307" s="1" t="s">
        <v>56</v>
      </c>
    </row>
    <row r="308" spans="1:38" x14ac:dyDescent="0.25">
      <c r="A308" s="2">
        <v>309</v>
      </c>
      <c r="B308" s="1" t="s">
        <v>57</v>
      </c>
      <c r="C308" s="1" t="s">
        <v>101</v>
      </c>
      <c r="D308" s="1" t="s">
        <v>39</v>
      </c>
      <c r="E308" s="1" t="s">
        <v>40</v>
      </c>
      <c r="F308" s="1" t="s">
        <v>41</v>
      </c>
      <c r="G308" s="1">
        <v>4</v>
      </c>
      <c r="H308" s="1" t="s">
        <v>84</v>
      </c>
      <c r="I308" s="1" t="s">
        <v>144</v>
      </c>
      <c r="J308" s="1" t="s">
        <v>40</v>
      </c>
      <c r="M308" s="1" t="s">
        <v>44</v>
      </c>
      <c r="N308" s="1" t="s">
        <v>176</v>
      </c>
      <c r="O308" s="1" t="s">
        <v>379</v>
      </c>
      <c r="P308" s="1" t="s">
        <v>178</v>
      </c>
      <c r="Q308" s="1">
        <v>7</v>
      </c>
      <c r="R308" s="1">
        <v>5</v>
      </c>
      <c r="S308" s="1">
        <v>4</v>
      </c>
      <c r="T308" s="1">
        <v>3</v>
      </c>
      <c r="U308" s="1">
        <v>6</v>
      </c>
      <c r="V308" s="1">
        <v>2</v>
      </c>
      <c r="W308" s="1">
        <v>8</v>
      </c>
      <c r="X308" s="1">
        <v>1</v>
      </c>
      <c r="Y308" s="1" t="s">
        <v>364</v>
      </c>
      <c r="Z308" s="1" t="s">
        <v>66</v>
      </c>
      <c r="AA308" s="1" t="s">
        <v>813</v>
      </c>
      <c r="AB308" s="1" t="s">
        <v>149</v>
      </c>
      <c r="AJ308" s="1" t="s">
        <v>114</v>
      </c>
      <c r="AK308" s="1" t="s">
        <v>56</v>
      </c>
      <c r="AL308" s="1" t="s">
        <v>56</v>
      </c>
    </row>
    <row r="309" spans="1:38" x14ac:dyDescent="0.25">
      <c r="A309" s="2">
        <v>310</v>
      </c>
      <c r="B309" s="1" t="s">
        <v>57</v>
      </c>
      <c r="C309" s="1" t="s">
        <v>101</v>
      </c>
      <c r="D309" s="1" t="s">
        <v>39</v>
      </c>
      <c r="E309" s="1" t="s">
        <v>40</v>
      </c>
      <c r="F309" s="1" t="s">
        <v>41</v>
      </c>
      <c r="G309" s="1" t="s">
        <v>131</v>
      </c>
      <c r="H309" s="1" t="s">
        <v>42</v>
      </c>
      <c r="I309" s="1" t="s">
        <v>43</v>
      </c>
      <c r="J309" s="1" t="s">
        <v>71</v>
      </c>
      <c r="Q309" s="1">
        <v>4</v>
      </c>
      <c r="R309" s="1">
        <v>7</v>
      </c>
      <c r="S309" s="1">
        <v>2</v>
      </c>
      <c r="T309" s="1">
        <v>3</v>
      </c>
      <c r="U309" s="1">
        <v>8</v>
      </c>
      <c r="V309" s="1">
        <v>6</v>
      </c>
      <c r="W309" s="1">
        <v>5</v>
      </c>
      <c r="X309" s="1">
        <v>1</v>
      </c>
      <c r="Y309" s="1" t="s">
        <v>216</v>
      </c>
      <c r="Z309" s="1" t="s">
        <v>49</v>
      </c>
      <c r="AA309" s="1" t="s">
        <v>814</v>
      </c>
      <c r="AB309" s="1" t="s">
        <v>51</v>
      </c>
      <c r="AC309" s="1" t="s">
        <v>815</v>
      </c>
      <c r="AD309" s="1" t="s">
        <v>66</v>
      </c>
      <c r="AE309" s="1" t="s">
        <v>816</v>
      </c>
      <c r="AF309" s="1" t="s">
        <v>68</v>
      </c>
      <c r="AG309" s="1" t="s">
        <v>40</v>
      </c>
      <c r="AJ309" s="1" t="s">
        <v>90</v>
      </c>
      <c r="AK309" s="1" t="s">
        <v>40</v>
      </c>
      <c r="AL309" s="1" t="s">
        <v>817</v>
      </c>
    </row>
    <row r="310" spans="1:38" x14ac:dyDescent="0.25">
      <c r="A310" s="2">
        <v>311</v>
      </c>
      <c r="B310" s="1" t="s">
        <v>37</v>
      </c>
      <c r="C310" s="1" t="s">
        <v>101</v>
      </c>
      <c r="D310" s="1" t="s">
        <v>82</v>
      </c>
      <c r="E310" s="1" t="s">
        <v>40</v>
      </c>
      <c r="F310" s="1" t="s">
        <v>58</v>
      </c>
      <c r="G310" s="1">
        <v>2</v>
      </c>
      <c r="H310" s="1" t="s">
        <v>69</v>
      </c>
      <c r="I310" s="1" t="s">
        <v>144</v>
      </c>
      <c r="J310" s="1" t="s">
        <v>200</v>
      </c>
      <c r="K310" s="1" t="s">
        <v>212</v>
      </c>
      <c r="L310" s="1" t="s">
        <v>818</v>
      </c>
      <c r="AJ310" s="1" t="s">
        <v>55</v>
      </c>
      <c r="AK310" s="1" t="s">
        <v>56</v>
      </c>
      <c r="AL310" s="1" t="s">
        <v>56</v>
      </c>
    </row>
    <row r="311" spans="1:38" x14ac:dyDescent="0.25">
      <c r="A311" s="2">
        <v>312</v>
      </c>
      <c r="B311" s="1" t="s">
        <v>37</v>
      </c>
      <c r="C311" s="1" t="s">
        <v>101</v>
      </c>
      <c r="D311" s="1" t="s">
        <v>39</v>
      </c>
      <c r="E311" s="1" t="s">
        <v>40</v>
      </c>
      <c r="F311" s="1" t="s">
        <v>41</v>
      </c>
      <c r="G311" s="1">
        <v>3</v>
      </c>
      <c r="H311" s="1" t="s">
        <v>42</v>
      </c>
      <c r="I311" s="1" t="s">
        <v>144</v>
      </c>
      <c r="J311" s="1" t="s">
        <v>200</v>
      </c>
      <c r="K311" s="1" t="s">
        <v>212</v>
      </c>
      <c r="L311" s="1" t="s">
        <v>819</v>
      </c>
      <c r="AJ311" s="1" t="s">
        <v>55</v>
      </c>
      <c r="AK311" s="1" t="s">
        <v>40</v>
      </c>
      <c r="AL311" s="1" t="s">
        <v>56</v>
      </c>
    </row>
    <row r="312" spans="1:38" x14ac:dyDescent="0.25">
      <c r="A312" s="2">
        <v>313</v>
      </c>
      <c r="B312" s="1" t="s">
        <v>57</v>
      </c>
      <c r="C312" s="1" t="s">
        <v>101</v>
      </c>
      <c r="D312" s="1" t="s">
        <v>82</v>
      </c>
      <c r="E312" s="1" t="s">
        <v>40</v>
      </c>
      <c r="F312" s="1" t="s">
        <v>41</v>
      </c>
      <c r="G312" s="1">
        <v>4</v>
      </c>
      <c r="H312" s="1" t="s">
        <v>84</v>
      </c>
      <c r="I312" s="1" t="s">
        <v>43</v>
      </c>
      <c r="J312" s="1" t="s">
        <v>40</v>
      </c>
      <c r="M312" s="1" t="s">
        <v>85</v>
      </c>
      <c r="N312" s="1" t="s">
        <v>702</v>
      </c>
      <c r="O312" s="1" t="s">
        <v>86</v>
      </c>
      <c r="P312" s="1" t="s">
        <v>47</v>
      </c>
      <c r="Q312" s="1">
        <v>7</v>
      </c>
      <c r="R312" s="1">
        <v>3</v>
      </c>
      <c r="S312" s="1">
        <v>4</v>
      </c>
      <c r="T312" s="1">
        <v>1</v>
      </c>
      <c r="U312" s="1">
        <v>5</v>
      </c>
      <c r="V312" s="1">
        <v>6</v>
      </c>
      <c r="W312" s="1">
        <v>8</v>
      </c>
      <c r="X312" s="1">
        <v>2</v>
      </c>
      <c r="Y312" s="1" t="s">
        <v>244</v>
      </c>
      <c r="Z312" s="1" t="s">
        <v>63</v>
      </c>
      <c r="AA312" s="1" t="s">
        <v>820</v>
      </c>
      <c r="AB312" s="1" t="s">
        <v>254</v>
      </c>
      <c r="AC312" s="1" t="s">
        <v>52</v>
      </c>
      <c r="AD312" s="1" t="s">
        <v>76</v>
      </c>
      <c r="AE312" s="1" t="s">
        <v>134</v>
      </c>
      <c r="AF312" s="1" t="s">
        <v>68</v>
      </c>
      <c r="AG312" s="1" t="s">
        <v>40</v>
      </c>
      <c r="AJ312" s="1" t="s">
        <v>55</v>
      </c>
      <c r="AK312" s="1" t="s">
        <v>40</v>
      </c>
      <c r="AL312" s="1" t="s">
        <v>821</v>
      </c>
    </row>
    <row r="313" spans="1:38" x14ac:dyDescent="0.25">
      <c r="A313" s="2">
        <v>314</v>
      </c>
      <c r="B313" s="1" t="s">
        <v>57</v>
      </c>
      <c r="C313" s="1" t="s">
        <v>101</v>
      </c>
      <c r="D313" s="1" t="s">
        <v>39</v>
      </c>
      <c r="E313" s="1" t="s">
        <v>40</v>
      </c>
      <c r="F313" s="1" t="s">
        <v>83</v>
      </c>
      <c r="G313" s="1">
        <v>2</v>
      </c>
      <c r="H313" s="1" t="s">
        <v>69</v>
      </c>
      <c r="I313" s="1" t="s">
        <v>43</v>
      </c>
      <c r="J313" s="1" t="s">
        <v>71</v>
      </c>
      <c r="Q313" s="1">
        <v>5</v>
      </c>
      <c r="R313" s="1">
        <v>6</v>
      </c>
      <c r="S313" s="1">
        <v>7</v>
      </c>
      <c r="T313" s="1">
        <v>8</v>
      </c>
      <c r="U313" s="1">
        <v>1</v>
      </c>
      <c r="V313" s="1">
        <v>4</v>
      </c>
      <c r="W313" s="1">
        <v>3</v>
      </c>
      <c r="X313" s="1">
        <v>2</v>
      </c>
      <c r="Y313" s="1" t="s">
        <v>244</v>
      </c>
      <c r="Z313" s="1" t="s">
        <v>66</v>
      </c>
      <c r="AA313" s="1" t="s">
        <v>822</v>
      </c>
      <c r="AB313" s="1" t="s">
        <v>254</v>
      </c>
      <c r="AC313" s="1" t="s">
        <v>186</v>
      </c>
      <c r="AD313" s="1" t="s">
        <v>66</v>
      </c>
      <c r="AE313" s="1" t="s">
        <v>107</v>
      </c>
      <c r="AF313" s="1" t="s">
        <v>68</v>
      </c>
      <c r="AG313" s="1" t="s">
        <v>40</v>
      </c>
      <c r="AJ313" s="1" t="s">
        <v>55</v>
      </c>
      <c r="AK313" s="1" t="s">
        <v>40</v>
      </c>
      <c r="AL313" s="1" t="s">
        <v>823</v>
      </c>
    </row>
    <row r="314" spans="1:38" x14ac:dyDescent="0.25">
      <c r="A314" s="2">
        <v>315</v>
      </c>
      <c r="B314" s="1" t="s">
        <v>37</v>
      </c>
      <c r="C314" s="1" t="s">
        <v>101</v>
      </c>
      <c r="D314" s="1" t="s">
        <v>39</v>
      </c>
      <c r="E314" s="1" t="s">
        <v>40</v>
      </c>
      <c r="F314" s="1" t="s">
        <v>41</v>
      </c>
      <c r="G314" s="1">
        <v>5</v>
      </c>
      <c r="H314" s="1" t="s">
        <v>69</v>
      </c>
      <c r="I314" s="1" t="s">
        <v>43</v>
      </c>
      <c r="J314" s="1" t="s">
        <v>71</v>
      </c>
      <c r="Q314" s="1">
        <v>7</v>
      </c>
      <c r="R314" s="1">
        <v>1</v>
      </c>
      <c r="S314" s="1">
        <v>8</v>
      </c>
      <c r="T314" s="1">
        <v>4</v>
      </c>
      <c r="U314" s="1">
        <v>2</v>
      </c>
      <c r="V314" s="1">
        <v>6</v>
      </c>
      <c r="W314" s="1">
        <v>5</v>
      </c>
      <c r="X314" s="1">
        <v>3</v>
      </c>
      <c r="Y314" s="1" t="s">
        <v>796</v>
      </c>
      <c r="Z314" s="1" t="s">
        <v>73</v>
      </c>
      <c r="AA314" s="1" t="s">
        <v>824</v>
      </c>
      <c r="AB314" s="1" t="s">
        <v>149</v>
      </c>
      <c r="AJ314" s="1" t="s">
        <v>135</v>
      </c>
      <c r="AK314" s="1" t="s">
        <v>40</v>
      </c>
      <c r="AL314" s="1" t="s">
        <v>56</v>
      </c>
    </row>
    <row r="315" spans="1:38" x14ac:dyDescent="0.25">
      <c r="A315" s="2">
        <v>316</v>
      </c>
      <c r="B315" s="1" t="s">
        <v>37</v>
      </c>
      <c r="C315" s="1" t="s">
        <v>101</v>
      </c>
      <c r="D315" s="1" t="s">
        <v>39</v>
      </c>
      <c r="E315" s="1" t="s">
        <v>40</v>
      </c>
      <c r="F315" s="1" t="s">
        <v>41</v>
      </c>
      <c r="G315" s="1">
        <v>4</v>
      </c>
      <c r="H315" s="1" t="s">
        <v>69</v>
      </c>
      <c r="I315" s="1" t="s">
        <v>43</v>
      </c>
      <c r="J315" s="1" t="s">
        <v>71</v>
      </c>
      <c r="Q315" s="1">
        <v>6</v>
      </c>
      <c r="R315" s="1">
        <v>5</v>
      </c>
      <c r="S315" s="1">
        <v>4</v>
      </c>
      <c r="T315" s="1">
        <v>3</v>
      </c>
      <c r="U315" s="1">
        <v>2</v>
      </c>
      <c r="V315" s="1">
        <v>7</v>
      </c>
      <c r="W315" s="1">
        <v>8</v>
      </c>
      <c r="X315" s="1">
        <v>1</v>
      </c>
      <c r="Y315" s="1" t="s">
        <v>153</v>
      </c>
      <c r="Z315" s="1" t="s">
        <v>73</v>
      </c>
      <c r="AA315" s="1" t="s">
        <v>825</v>
      </c>
      <c r="AB315" s="1" t="s">
        <v>149</v>
      </c>
      <c r="AJ315" s="1" t="s">
        <v>135</v>
      </c>
      <c r="AK315" s="1" t="s">
        <v>40</v>
      </c>
      <c r="AL315" s="1" t="s">
        <v>56</v>
      </c>
    </row>
    <row r="316" spans="1:38" x14ac:dyDescent="0.25">
      <c r="A316" s="2">
        <v>317</v>
      </c>
      <c r="B316" s="1" t="s">
        <v>37</v>
      </c>
      <c r="C316" s="1" t="s">
        <v>38</v>
      </c>
      <c r="D316" s="1" t="s">
        <v>82</v>
      </c>
      <c r="E316" s="1" t="s">
        <v>40</v>
      </c>
      <c r="F316" s="1" t="s">
        <v>41</v>
      </c>
      <c r="G316" s="1">
        <v>5</v>
      </c>
      <c r="H316" s="1" t="s">
        <v>42</v>
      </c>
      <c r="I316" s="1" t="s">
        <v>144</v>
      </c>
      <c r="J316" s="1" t="s">
        <v>71</v>
      </c>
      <c r="Q316" s="1">
        <v>5</v>
      </c>
      <c r="R316" s="1">
        <v>4</v>
      </c>
      <c r="S316" s="1">
        <v>8</v>
      </c>
      <c r="T316" s="1">
        <v>7</v>
      </c>
      <c r="U316" s="1">
        <v>6</v>
      </c>
      <c r="V316" s="1">
        <v>3</v>
      </c>
      <c r="W316" s="1">
        <v>2</v>
      </c>
      <c r="X316" s="1">
        <v>1</v>
      </c>
      <c r="Y316" s="1" t="s">
        <v>383</v>
      </c>
      <c r="Z316" s="1" t="s">
        <v>63</v>
      </c>
      <c r="AA316" s="1" t="s">
        <v>826</v>
      </c>
      <c r="AB316" s="1" t="s">
        <v>149</v>
      </c>
      <c r="AJ316" s="1" t="s">
        <v>320</v>
      </c>
      <c r="AK316" s="1" t="s">
        <v>40</v>
      </c>
      <c r="AL316" s="1" t="s">
        <v>827</v>
      </c>
    </row>
    <row r="317" spans="1:38" x14ac:dyDescent="0.25">
      <c r="A317" s="2">
        <v>318</v>
      </c>
      <c r="B317" s="1" t="s">
        <v>37</v>
      </c>
      <c r="C317" s="1" t="s">
        <v>101</v>
      </c>
      <c r="D317" s="1" t="s">
        <v>39</v>
      </c>
      <c r="E317" s="1" t="s">
        <v>40</v>
      </c>
      <c r="F317" s="1" t="s">
        <v>58</v>
      </c>
      <c r="G317" s="1" t="s">
        <v>131</v>
      </c>
      <c r="H317" s="1" t="s">
        <v>84</v>
      </c>
      <c r="I317" s="1" t="s">
        <v>43</v>
      </c>
      <c r="J317" s="1" t="s">
        <v>40</v>
      </c>
      <c r="M317" s="1" t="s">
        <v>44</v>
      </c>
      <c r="N317" s="1" t="s">
        <v>341</v>
      </c>
      <c r="O317" s="1" t="s">
        <v>86</v>
      </c>
      <c r="P317" s="1" t="s">
        <v>47</v>
      </c>
      <c r="Q317" s="1">
        <v>7</v>
      </c>
      <c r="R317" s="1">
        <v>2</v>
      </c>
      <c r="S317" s="1">
        <v>6</v>
      </c>
      <c r="T317" s="1">
        <v>1</v>
      </c>
      <c r="U317" s="1">
        <v>4</v>
      </c>
      <c r="V317" s="1">
        <v>5</v>
      </c>
      <c r="W317" s="1">
        <v>8</v>
      </c>
      <c r="X317" s="1">
        <v>3</v>
      </c>
      <c r="Y317" s="1" t="s">
        <v>244</v>
      </c>
      <c r="Z317" s="1" t="s">
        <v>66</v>
      </c>
      <c r="AA317" s="1" t="s">
        <v>828</v>
      </c>
      <c r="AB317" s="1" t="s">
        <v>51</v>
      </c>
      <c r="AC317" s="1" t="s">
        <v>351</v>
      </c>
      <c r="AD317" s="1" t="s">
        <v>76</v>
      </c>
      <c r="AE317" s="1" t="s">
        <v>139</v>
      </c>
      <c r="AF317" s="1" t="s">
        <v>78</v>
      </c>
      <c r="AG317" s="1" t="s">
        <v>40</v>
      </c>
      <c r="AJ317" s="1" t="s">
        <v>223</v>
      </c>
      <c r="AK317" s="1" t="s">
        <v>40</v>
      </c>
      <c r="AL317" s="1" t="s">
        <v>56</v>
      </c>
    </row>
    <row r="318" spans="1:38" x14ac:dyDescent="0.25">
      <c r="A318" s="2">
        <v>319</v>
      </c>
      <c r="B318" s="1" t="s">
        <v>37</v>
      </c>
      <c r="C318" s="1" t="s">
        <v>101</v>
      </c>
      <c r="D318" s="1" t="s">
        <v>39</v>
      </c>
      <c r="E318" s="1" t="s">
        <v>40</v>
      </c>
      <c r="F318" s="1" t="s">
        <v>829</v>
      </c>
      <c r="G318" s="1">
        <v>3</v>
      </c>
      <c r="H318" s="1" t="s">
        <v>69</v>
      </c>
      <c r="I318" s="1" t="s">
        <v>43</v>
      </c>
      <c r="J318" s="1" t="s">
        <v>40</v>
      </c>
      <c r="M318" s="1" t="s">
        <v>161</v>
      </c>
      <c r="N318" s="1" t="s">
        <v>487</v>
      </c>
      <c r="O318" s="1" t="s">
        <v>830</v>
      </c>
      <c r="P318" s="1" t="s">
        <v>123</v>
      </c>
      <c r="Q318" s="1">
        <v>5</v>
      </c>
      <c r="R318" s="1">
        <v>4</v>
      </c>
      <c r="S318" s="1">
        <v>6</v>
      </c>
      <c r="T318" s="1">
        <v>2</v>
      </c>
      <c r="U318" s="1">
        <v>3</v>
      </c>
      <c r="V318" s="1">
        <v>7</v>
      </c>
      <c r="W318" s="1">
        <v>8</v>
      </c>
      <c r="X318" s="1">
        <v>1</v>
      </c>
      <c r="Y318" s="1" t="s">
        <v>239</v>
      </c>
      <c r="Z318" s="1" t="s">
        <v>66</v>
      </c>
      <c r="AA318" s="1" t="s">
        <v>831</v>
      </c>
      <c r="AB318" s="1" t="s">
        <v>51</v>
      </c>
      <c r="AC318" s="1" t="s">
        <v>97</v>
      </c>
      <c r="AD318" s="1" t="s">
        <v>76</v>
      </c>
      <c r="AE318" s="1" t="s">
        <v>166</v>
      </c>
      <c r="AF318" s="1" t="s">
        <v>78</v>
      </c>
      <c r="AG318" s="1" t="s">
        <v>40</v>
      </c>
      <c r="AJ318" s="1" t="s">
        <v>320</v>
      </c>
      <c r="AK318" s="1" t="s">
        <v>40</v>
      </c>
      <c r="AL318" s="1" t="s">
        <v>832</v>
      </c>
    </row>
    <row r="319" spans="1:38" x14ac:dyDescent="0.25">
      <c r="A319" s="2">
        <v>320</v>
      </c>
      <c r="B319" s="1" t="s">
        <v>37</v>
      </c>
      <c r="C319" s="1" t="s">
        <v>101</v>
      </c>
      <c r="D319" s="1" t="s">
        <v>39</v>
      </c>
      <c r="E319" s="1" t="s">
        <v>40</v>
      </c>
      <c r="F319" s="1" t="s">
        <v>41</v>
      </c>
      <c r="G319" s="1">
        <v>5</v>
      </c>
      <c r="H319" s="1" t="s">
        <v>69</v>
      </c>
      <c r="I319" s="1" t="s">
        <v>43</v>
      </c>
      <c r="J319" s="1" t="s">
        <v>71</v>
      </c>
      <c r="Q319" s="1">
        <v>7</v>
      </c>
      <c r="R319" s="1">
        <v>6</v>
      </c>
      <c r="S319" s="1">
        <v>2</v>
      </c>
      <c r="T319" s="1">
        <v>4</v>
      </c>
      <c r="U319" s="1">
        <v>3</v>
      </c>
      <c r="V319" s="1">
        <v>5</v>
      </c>
      <c r="W319" s="1">
        <v>8</v>
      </c>
      <c r="X319" s="1">
        <v>1</v>
      </c>
      <c r="Y319" s="1" t="s">
        <v>473</v>
      </c>
      <c r="Z319" s="1" t="s">
        <v>73</v>
      </c>
      <c r="AA319" s="1" t="s">
        <v>833</v>
      </c>
      <c r="AB319" s="1" t="s">
        <v>51</v>
      </c>
      <c r="AC319" s="1" t="s">
        <v>97</v>
      </c>
      <c r="AD319" s="1" t="s">
        <v>76</v>
      </c>
      <c r="AE319" s="1" t="s">
        <v>126</v>
      </c>
      <c r="AF319" s="1" t="s">
        <v>78</v>
      </c>
      <c r="AG319" s="1" t="s">
        <v>40</v>
      </c>
      <c r="AJ319" s="1" t="s">
        <v>135</v>
      </c>
      <c r="AK319" s="1" t="s">
        <v>40</v>
      </c>
      <c r="AL319" s="1" t="s">
        <v>56</v>
      </c>
    </row>
    <row r="320" spans="1:38" x14ac:dyDescent="0.25">
      <c r="A320" s="2">
        <v>321</v>
      </c>
      <c r="B320" s="1" t="s">
        <v>37</v>
      </c>
      <c r="C320" s="1" t="s">
        <v>101</v>
      </c>
      <c r="D320" s="1" t="s">
        <v>39</v>
      </c>
      <c r="E320" s="1" t="s">
        <v>40</v>
      </c>
      <c r="F320" s="1" t="s">
        <v>58</v>
      </c>
      <c r="G320" s="1">
        <v>4</v>
      </c>
      <c r="H320" s="1" t="s">
        <v>69</v>
      </c>
      <c r="I320" s="1" t="s">
        <v>144</v>
      </c>
      <c r="J320" s="1" t="s">
        <v>40</v>
      </c>
      <c r="M320" s="1" t="s">
        <v>44</v>
      </c>
      <c r="N320" s="1" t="s">
        <v>219</v>
      </c>
      <c r="O320" s="1" t="s">
        <v>834</v>
      </c>
      <c r="P320" s="1" t="s">
        <v>178</v>
      </c>
      <c r="Q320" s="1">
        <v>8</v>
      </c>
      <c r="R320" s="1">
        <v>3</v>
      </c>
      <c r="S320" s="1">
        <v>4</v>
      </c>
      <c r="T320" s="1">
        <v>5</v>
      </c>
      <c r="U320" s="1">
        <v>2</v>
      </c>
      <c r="V320" s="1">
        <v>6</v>
      </c>
      <c r="W320" s="1">
        <v>7</v>
      </c>
      <c r="X320" s="1">
        <v>1</v>
      </c>
      <c r="Y320" s="1" t="s">
        <v>236</v>
      </c>
      <c r="Z320" s="1" t="s">
        <v>63</v>
      </c>
      <c r="AA320" s="1" t="s">
        <v>835</v>
      </c>
      <c r="AB320" s="1" t="s">
        <v>254</v>
      </c>
      <c r="AC320" s="1" t="s">
        <v>52</v>
      </c>
      <c r="AD320" s="1" t="s">
        <v>63</v>
      </c>
      <c r="AE320" s="1" t="s">
        <v>119</v>
      </c>
      <c r="AF320" s="1" t="s">
        <v>68</v>
      </c>
      <c r="AG320" s="1" t="s">
        <v>40</v>
      </c>
      <c r="AJ320" s="1" t="s">
        <v>114</v>
      </c>
      <c r="AK320" s="1" t="s">
        <v>40</v>
      </c>
      <c r="AL320" s="1" t="s">
        <v>56</v>
      </c>
    </row>
    <row r="321" spans="1:38" x14ac:dyDescent="0.25">
      <c r="A321" s="2">
        <v>322</v>
      </c>
      <c r="B321" s="1" t="s">
        <v>57</v>
      </c>
      <c r="C321" s="1" t="s">
        <v>101</v>
      </c>
      <c r="D321" s="1" t="s">
        <v>39</v>
      </c>
      <c r="E321" s="1" t="s">
        <v>40</v>
      </c>
      <c r="F321" s="1" t="s">
        <v>41</v>
      </c>
      <c r="G321" s="1">
        <v>2</v>
      </c>
      <c r="H321" s="1" t="s">
        <v>69</v>
      </c>
      <c r="I321" s="1" t="s">
        <v>43</v>
      </c>
      <c r="J321" s="1" t="s">
        <v>71</v>
      </c>
      <c r="Q321" s="1">
        <v>8</v>
      </c>
      <c r="R321" s="1">
        <v>3</v>
      </c>
      <c r="S321" s="1">
        <v>7</v>
      </c>
      <c r="T321" s="1">
        <v>6</v>
      </c>
      <c r="U321" s="1">
        <v>5</v>
      </c>
      <c r="V321" s="1">
        <v>4</v>
      </c>
      <c r="W321" s="1">
        <v>2</v>
      </c>
      <c r="X321" s="1">
        <v>1</v>
      </c>
      <c r="Y321" s="1" t="s">
        <v>399</v>
      </c>
      <c r="Z321" s="1" t="s">
        <v>66</v>
      </c>
      <c r="AA321" s="1" t="s">
        <v>217</v>
      </c>
      <c r="AB321" s="1" t="s">
        <v>149</v>
      </c>
      <c r="AJ321" s="1" t="s">
        <v>90</v>
      </c>
      <c r="AK321" s="1" t="s">
        <v>40</v>
      </c>
      <c r="AL321" s="1" t="s">
        <v>836</v>
      </c>
    </row>
    <row r="322" spans="1:38" x14ac:dyDescent="0.25">
      <c r="A322" s="2">
        <v>323</v>
      </c>
      <c r="B322" s="1" t="s">
        <v>57</v>
      </c>
      <c r="C322" s="1" t="s">
        <v>81</v>
      </c>
      <c r="D322" s="1" t="s">
        <v>82</v>
      </c>
      <c r="E322" s="1" t="s">
        <v>40</v>
      </c>
      <c r="F322" s="1" t="s">
        <v>58</v>
      </c>
      <c r="G322" s="1">
        <v>3</v>
      </c>
      <c r="H322" s="1" t="s">
        <v>69</v>
      </c>
      <c r="I322" s="1" t="s">
        <v>43</v>
      </c>
      <c r="J322" s="1" t="s">
        <v>71</v>
      </c>
      <c r="Q322" s="1">
        <v>2</v>
      </c>
      <c r="R322" s="1">
        <v>4</v>
      </c>
      <c r="S322" s="1">
        <v>8</v>
      </c>
      <c r="T322" s="1">
        <v>6</v>
      </c>
      <c r="U322" s="1">
        <v>5</v>
      </c>
      <c r="V322" s="1">
        <v>3</v>
      </c>
      <c r="W322" s="1">
        <v>7</v>
      </c>
      <c r="X322" s="1">
        <v>1</v>
      </c>
      <c r="Y322" s="1" t="s">
        <v>111</v>
      </c>
      <c r="Z322" s="1" t="s">
        <v>73</v>
      </c>
      <c r="AA322" s="1" t="s">
        <v>837</v>
      </c>
      <c r="AB322" s="1" t="s">
        <v>149</v>
      </c>
      <c r="AJ322" s="1" t="s">
        <v>55</v>
      </c>
      <c r="AK322" s="1" t="s">
        <v>40</v>
      </c>
      <c r="AL322" s="1" t="s">
        <v>838</v>
      </c>
    </row>
    <row r="323" spans="1:38" x14ac:dyDescent="0.25">
      <c r="A323" s="2">
        <v>324</v>
      </c>
      <c r="B323" s="1" t="s">
        <v>37</v>
      </c>
      <c r="C323" s="1" t="s">
        <v>101</v>
      </c>
      <c r="D323" s="1" t="s">
        <v>39</v>
      </c>
      <c r="E323" s="1" t="s">
        <v>40</v>
      </c>
      <c r="F323" s="1" t="s">
        <v>41</v>
      </c>
      <c r="G323" s="1">
        <v>4</v>
      </c>
      <c r="H323" s="1" t="s">
        <v>84</v>
      </c>
      <c r="I323" s="1" t="s">
        <v>43</v>
      </c>
      <c r="J323" s="1" t="s">
        <v>40</v>
      </c>
      <c r="M323" s="1" t="s">
        <v>44</v>
      </c>
      <c r="N323" s="1" t="s">
        <v>121</v>
      </c>
      <c r="O323" s="1" t="s">
        <v>839</v>
      </c>
      <c r="P323" s="1" t="s">
        <v>178</v>
      </c>
      <c r="Q323" s="1">
        <v>4</v>
      </c>
      <c r="R323" s="1">
        <v>3</v>
      </c>
      <c r="S323" s="1">
        <v>6</v>
      </c>
      <c r="T323" s="1">
        <v>1</v>
      </c>
      <c r="U323" s="1">
        <v>5</v>
      </c>
      <c r="V323" s="1">
        <v>7</v>
      </c>
      <c r="W323" s="1">
        <v>8</v>
      </c>
      <c r="X323" s="1">
        <v>2</v>
      </c>
      <c r="Y323" s="1" t="s">
        <v>194</v>
      </c>
      <c r="Z323" s="1" t="s">
        <v>66</v>
      </c>
      <c r="AA323" s="1" t="s">
        <v>840</v>
      </c>
      <c r="AB323" s="1" t="s">
        <v>149</v>
      </c>
      <c r="AJ323" s="1" t="s">
        <v>108</v>
      </c>
      <c r="AK323" s="1" t="s">
        <v>40</v>
      </c>
      <c r="AL323" s="1" t="s">
        <v>841</v>
      </c>
    </row>
    <row r="324" spans="1:38" x14ac:dyDescent="0.25">
      <c r="A324" s="2">
        <v>325</v>
      </c>
      <c r="B324" s="1" t="s">
        <v>37</v>
      </c>
      <c r="C324" s="1" t="s">
        <v>101</v>
      </c>
      <c r="D324" s="1" t="s">
        <v>82</v>
      </c>
      <c r="E324" s="1" t="s">
        <v>40</v>
      </c>
      <c r="F324" s="1" t="s">
        <v>58</v>
      </c>
      <c r="G324" s="1">
        <v>2</v>
      </c>
      <c r="H324" s="1" t="s">
        <v>69</v>
      </c>
      <c r="I324" s="1" t="s">
        <v>43</v>
      </c>
      <c r="J324" s="1" t="s">
        <v>71</v>
      </c>
      <c r="Q324" s="1">
        <v>7</v>
      </c>
      <c r="R324" s="1">
        <v>3</v>
      </c>
      <c r="S324" s="1">
        <v>4</v>
      </c>
      <c r="T324" s="1">
        <v>2</v>
      </c>
      <c r="U324" s="1">
        <v>1</v>
      </c>
      <c r="V324" s="1">
        <v>8</v>
      </c>
      <c r="W324" s="1">
        <v>6</v>
      </c>
      <c r="X324" s="1">
        <v>5</v>
      </c>
      <c r="Y324" s="1" t="s">
        <v>399</v>
      </c>
      <c r="Z324" s="1" t="s">
        <v>66</v>
      </c>
      <c r="AA324" s="1" t="s">
        <v>842</v>
      </c>
      <c r="AB324" s="1" t="s">
        <v>51</v>
      </c>
      <c r="AC324" s="1" t="s">
        <v>65</v>
      </c>
      <c r="AD324" s="1" t="s">
        <v>66</v>
      </c>
      <c r="AE324" s="1" t="s">
        <v>126</v>
      </c>
      <c r="AF324" s="1" t="s">
        <v>78</v>
      </c>
      <c r="AG324" s="1" t="s">
        <v>40</v>
      </c>
      <c r="AJ324" s="1" t="s">
        <v>135</v>
      </c>
      <c r="AK324" s="1" t="s">
        <v>40</v>
      </c>
      <c r="AL324" s="1" t="s">
        <v>109</v>
      </c>
    </row>
    <row r="325" spans="1:38" x14ac:dyDescent="0.25">
      <c r="A325" s="2">
        <v>326</v>
      </c>
      <c r="B325" s="1" t="s">
        <v>37</v>
      </c>
      <c r="C325" s="1" t="s">
        <v>101</v>
      </c>
      <c r="D325" s="1" t="s">
        <v>39</v>
      </c>
      <c r="E325" s="1" t="s">
        <v>40</v>
      </c>
      <c r="F325" s="1" t="s">
        <v>41</v>
      </c>
      <c r="G325" s="1">
        <v>1</v>
      </c>
      <c r="H325" s="1" t="s">
        <v>84</v>
      </c>
      <c r="I325" s="1" t="s">
        <v>43</v>
      </c>
      <c r="J325" s="1" t="s">
        <v>71</v>
      </c>
      <c r="Q325" s="1">
        <v>5</v>
      </c>
      <c r="R325" s="1">
        <v>4</v>
      </c>
      <c r="S325" s="1">
        <v>8</v>
      </c>
      <c r="T325" s="1">
        <v>7</v>
      </c>
      <c r="U325" s="1">
        <v>1</v>
      </c>
      <c r="V325" s="1">
        <v>3</v>
      </c>
      <c r="W325" s="1">
        <v>6</v>
      </c>
      <c r="X325" s="1">
        <v>2</v>
      </c>
      <c r="Y325" s="1" t="s">
        <v>329</v>
      </c>
      <c r="Z325" s="1" t="s">
        <v>66</v>
      </c>
      <c r="AA325" s="1" t="s">
        <v>843</v>
      </c>
      <c r="AB325" s="1" t="s">
        <v>51</v>
      </c>
      <c r="AC325" s="1" t="s">
        <v>52</v>
      </c>
      <c r="AD325" s="1" t="s">
        <v>66</v>
      </c>
      <c r="AE325" s="1" t="s">
        <v>196</v>
      </c>
      <c r="AF325" s="1" t="s">
        <v>68</v>
      </c>
      <c r="AG325" s="1" t="s">
        <v>40</v>
      </c>
      <c r="AJ325" s="1" t="s">
        <v>55</v>
      </c>
      <c r="AK325" s="1" t="s">
        <v>40</v>
      </c>
      <c r="AL325" s="1" t="s">
        <v>844</v>
      </c>
    </row>
    <row r="326" spans="1:38" x14ac:dyDescent="0.25">
      <c r="A326" s="2">
        <v>327</v>
      </c>
      <c r="B326" s="1" t="s">
        <v>37</v>
      </c>
      <c r="C326" s="1" t="s">
        <v>101</v>
      </c>
      <c r="D326" s="1" t="s">
        <v>39</v>
      </c>
      <c r="E326" s="1" t="s">
        <v>40</v>
      </c>
      <c r="F326" s="1" t="s">
        <v>41</v>
      </c>
      <c r="G326" s="1">
        <v>2</v>
      </c>
      <c r="H326" s="1" t="s">
        <v>69</v>
      </c>
      <c r="I326" s="1" t="s">
        <v>43</v>
      </c>
      <c r="J326" s="1" t="s">
        <v>71</v>
      </c>
      <c r="Q326" s="1">
        <v>4</v>
      </c>
      <c r="R326" s="1">
        <v>6</v>
      </c>
      <c r="S326" s="1">
        <v>8</v>
      </c>
      <c r="T326" s="1">
        <v>3</v>
      </c>
      <c r="U326" s="1">
        <v>2</v>
      </c>
      <c r="V326" s="1">
        <v>5</v>
      </c>
      <c r="W326" s="1">
        <v>7</v>
      </c>
      <c r="X326" s="1">
        <v>1</v>
      </c>
      <c r="Y326" s="1" t="s">
        <v>236</v>
      </c>
      <c r="Z326" s="1" t="s">
        <v>66</v>
      </c>
      <c r="AA326" s="1" t="s">
        <v>845</v>
      </c>
      <c r="AB326" s="1" t="s">
        <v>149</v>
      </c>
      <c r="AJ326" s="1" t="s">
        <v>320</v>
      </c>
      <c r="AK326" s="1" t="s">
        <v>40</v>
      </c>
      <c r="AL326" s="1" t="s">
        <v>846</v>
      </c>
    </row>
    <row r="327" spans="1:38" x14ac:dyDescent="0.25">
      <c r="A327" s="2">
        <v>328</v>
      </c>
      <c r="B327" s="1" t="s">
        <v>57</v>
      </c>
      <c r="C327" s="1" t="s">
        <v>38</v>
      </c>
      <c r="D327" s="1" t="s">
        <v>39</v>
      </c>
      <c r="E327" s="1" t="s">
        <v>40</v>
      </c>
      <c r="F327" s="1" t="s">
        <v>83</v>
      </c>
      <c r="G327" s="1">
        <v>5</v>
      </c>
      <c r="H327" s="1" t="s">
        <v>84</v>
      </c>
      <c r="I327" s="1" t="s">
        <v>43</v>
      </c>
      <c r="J327" s="1" t="s">
        <v>71</v>
      </c>
      <c r="Q327" s="1">
        <v>8</v>
      </c>
      <c r="R327" s="1">
        <v>7</v>
      </c>
      <c r="S327" s="1">
        <v>1</v>
      </c>
      <c r="T327" s="1">
        <v>5</v>
      </c>
      <c r="U327" s="1">
        <v>4</v>
      </c>
      <c r="V327" s="1">
        <v>6</v>
      </c>
      <c r="W327" s="1">
        <v>3</v>
      </c>
      <c r="X327" s="1">
        <v>2</v>
      </c>
      <c r="Y327" s="1" t="s">
        <v>95</v>
      </c>
      <c r="Z327" s="1" t="s">
        <v>66</v>
      </c>
      <c r="AA327" s="1" t="s">
        <v>847</v>
      </c>
      <c r="AB327" s="1" t="s">
        <v>51</v>
      </c>
      <c r="AC327" s="1" t="s">
        <v>75</v>
      </c>
      <c r="AD327" s="1" t="s">
        <v>66</v>
      </c>
      <c r="AE327" s="1" t="s">
        <v>692</v>
      </c>
      <c r="AF327" s="1" t="s">
        <v>218</v>
      </c>
      <c r="AG327" s="1" t="s">
        <v>40</v>
      </c>
      <c r="AJ327" s="1" t="s">
        <v>320</v>
      </c>
      <c r="AK327" s="1" t="s">
        <v>40</v>
      </c>
      <c r="AL327" s="1" t="s">
        <v>258</v>
      </c>
    </row>
    <row r="328" spans="1:38" x14ac:dyDescent="0.25">
      <c r="A328" s="2">
        <v>329</v>
      </c>
      <c r="B328" s="1" t="s">
        <v>57</v>
      </c>
      <c r="C328" s="1" t="s">
        <v>101</v>
      </c>
      <c r="D328" s="1" t="s">
        <v>39</v>
      </c>
      <c r="E328" s="1" t="s">
        <v>56</v>
      </c>
    </row>
    <row r="329" spans="1:38" x14ac:dyDescent="0.25">
      <c r="A329" s="2">
        <v>330</v>
      </c>
      <c r="B329" s="1" t="s">
        <v>57</v>
      </c>
      <c r="C329" s="1" t="s">
        <v>101</v>
      </c>
      <c r="D329" s="1" t="s">
        <v>82</v>
      </c>
      <c r="E329" s="1" t="s">
        <v>40</v>
      </c>
      <c r="F329" s="1" t="s">
        <v>83</v>
      </c>
      <c r="G329" s="1">
        <v>3</v>
      </c>
      <c r="H329" s="1" t="s">
        <v>69</v>
      </c>
      <c r="I329" s="1" t="s">
        <v>70</v>
      </c>
      <c r="J329" s="1" t="s">
        <v>71</v>
      </c>
      <c r="Q329" s="1">
        <v>3</v>
      </c>
      <c r="R329" s="1">
        <v>2</v>
      </c>
      <c r="S329" s="1">
        <v>6</v>
      </c>
      <c r="T329" s="1">
        <v>4</v>
      </c>
      <c r="U329" s="1">
        <v>7</v>
      </c>
      <c r="V329" s="1">
        <v>8</v>
      </c>
      <c r="W329" s="1">
        <v>5</v>
      </c>
      <c r="X329" s="1">
        <v>1</v>
      </c>
      <c r="Y329" s="1" t="s">
        <v>667</v>
      </c>
      <c r="Z329" s="1" t="s">
        <v>73</v>
      </c>
      <c r="AA329" s="1" t="s">
        <v>848</v>
      </c>
      <c r="AB329" s="1" t="s">
        <v>51</v>
      </c>
      <c r="AC329" s="1" t="s">
        <v>849</v>
      </c>
      <c r="AD329" s="1" t="s">
        <v>66</v>
      </c>
      <c r="AE329" s="1" t="s">
        <v>850</v>
      </c>
      <c r="AF329" s="1" t="s">
        <v>78</v>
      </c>
      <c r="AG329" s="1" t="s">
        <v>40</v>
      </c>
      <c r="AJ329" s="1" t="s">
        <v>135</v>
      </c>
      <c r="AK329" s="1" t="s">
        <v>40</v>
      </c>
      <c r="AL329" s="1" t="s">
        <v>56</v>
      </c>
    </row>
    <row r="330" spans="1:38" x14ac:dyDescent="0.25">
      <c r="A330" s="2">
        <v>331</v>
      </c>
      <c r="B330" s="1" t="s">
        <v>37</v>
      </c>
      <c r="C330" s="1" t="s">
        <v>81</v>
      </c>
      <c r="D330" s="1" t="s">
        <v>39</v>
      </c>
      <c r="E330" s="1" t="s">
        <v>40</v>
      </c>
      <c r="F330" s="1" t="s">
        <v>83</v>
      </c>
      <c r="G330" s="1">
        <v>3</v>
      </c>
      <c r="H330" s="1" t="s">
        <v>69</v>
      </c>
      <c r="I330" s="1" t="s">
        <v>43</v>
      </c>
      <c r="J330" s="1" t="s">
        <v>40</v>
      </c>
      <c r="M330" s="1" t="s">
        <v>161</v>
      </c>
      <c r="N330" s="1" t="s">
        <v>466</v>
      </c>
      <c r="O330" s="1" t="s">
        <v>851</v>
      </c>
      <c r="P330" s="1" t="s">
        <v>47</v>
      </c>
      <c r="Q330" s="1">
        <v>6</v>
      </c>
      <c r="R330" s="1">
        <v>4</v>
      </c>
      <c r="S330" s="1">
        <v>5</v>
      </c>
      <c r="T330" s="1">
        <v>1</v>
      </c>
      <c r="U330" s="1">
        <v>3</v>
      </c>
      <c r="V330" s="1">
        <v>7</v>
      </c>
      <c r="W330" s="1">
        <v>8</v>
      </c>
      <c r="X330" s="1">
        <v>2</v>
      </c>
      <c r="Y330" s="1" t="s">
        <v>111</v>
      </c>
      <c r="Z330" s="1" t="s">
        <v>66</v>
      </c>
      <c r="AA330" s="1" t="s">
        <v>852</v>
      </c>
      <c r="AB330" s="1" t="s">
        <v>51</v>
      </c>
      <c r="AC330" s="1" t="s">
        <v>186</v>
      </c>
      <c r="AD330" s="1" t="s">
        <v>76</v>
      </c>
      <c r="AE330" s="1" t="s">
        <v>853</v>
      </c>
      <c r="AF330" s="1" t="s">
        <v>78</v>
      </c>
      <c r="AG330" s="1" t="s">
        <v>40</v>
      </c>
      <c r="AJ330" s="1" t="s">
        <v>108</v>
      </c>
      <c r="AK330" s="1" t="s">
        <v>40</v>
      </c>
      <c r="AL330" s="1" t="s">
        <v>854</v>
      </c>
    </row>
    <row r="331" spans="1:38" x14ac:dyDescent="0.25">
      <c r="A331" s="2">
        <v>332</v>
      </c>
      <c r="B331" s="1" t="s">
        <v>37</v>
      </c>
      <c r="C331" s="1" t="s">
        <v>101</v>
      </c>
      <c r="D331" s="1" t="s">
        <v>39</v>
      </c>
      <c r="E331" s="1" t="s">
        <v>40</v>
      </c>
      <c r="F331" s="1" t="s">
        <v>83</v>
      </c>
      <c r="G331" s="1" t="s">
        <v>131</v>
      </c>
      <c r="H331" s="1" t="s">
        <v>69</v>
      </c>
      <c r="I331" s="1" t="s">
        <v>43</v>
      </c>
      <c r="J331" s="1" t="s">
        <v>40</v>
      </c>
      <c r="M331" s="1" t="s">
        <v>59</v>
      </c>
      <c r="N331" s="1" t="s">
        <v>208</v>
      </c>
      <c r="O331" s="1" t="s">
        <v>152</v>
      </c>
      <c r="P331" s="1" t="s">
        <v>47</v>
      </c>
      <c r="Q331" s="1">
        <v>8</v>
      </c>
      <c r="R331" s="1">
        <v>1</v>
      </c>
      <c r="S331" s="1">
        <v>5</v>
      </c>
      <c r="T331" s="1">
        <v>4</v>
      </c>
      <c r="U331" s="1">
        <v>3</v>
      </c>
      <c r="V331" s="1">
        <v>6</v>
      </c>
      <c r="W331" s="1">
        <v>7</v>
      </c>
      <c r="X331" s="1">
        <v>2</v>
      </c>
      <c r="Y331" s="1" t="s">
        <v>855</v>
      </c>
      <c r="Z331" s="1" t="s">
        <v>63</v>
      </c>
      <c r="AA331" s="1" t="s">
        <v>856</v>
      </c>
      <c r="AB331" s="1" t="s">
        <v>51</v>
      </c>
      <c r="AC331" s="1" t="s">
        <v>133</v>
      </c>
      <c r="AD331" s="1" t="s">
        <v>63</v>
      </c>
      <c r="AE331" s="1" t="s">
        <v>196</v>
      </c>
      <c r="AF331" s="1" t="s">
        <v>218</v>
      </c>
      <c r="AG331" s="1" t="s">
        <v>40</v>
      </c>
      <c r="AJ331" s="1" t="s">
        <v>135</v>
      </c>
      <c r="AK331" s="1" t="s">
        <v>40</v>
      </c>
      <c r="AL331" s="1" t="s">
        <v>56</v>
      </c>
    </row>
    <row r="332" spans="1:38" x14ac:dyDescent="0.25">
      <c r="A332" s="2">
        <v>333</v>
      </c>
      <c r="B332" s="1" t="s">
        <v>37</v>
      </c>
      <c r="C332" s="1" t="s">
        <v>101</v>
      </c>
      <c r="D332" s="1" t="s">
        <v>170</v>
      </c>
      <c r="E332" s="1" t="s">
        <v>40</v>
      </c>
      <c r="F332" s="1" t="s">
        <v>41</v>
      </c>
      <c r="G332" s="1">
        <v>3</v>
      </c>
      <c r="H332" s="1" t="s">
        <v>69</v>
      </c>
      <c r="I332" s="1" t="s">
        <v>43</v>
      </c>
      <c r="J332" s="1" t="s">
        <v>71</v>
      </c>
      <c r="Q332" s="1">
        <v>5</v>
      </c>
      <c r="R332" s="1">
        <v>4</v>
      </c>
      <c r="S332" s="1">
        <v>7</v>
      </c>
      <c r="T332" s="1">
        <v>3</v>
      </c>
      <c r="U332" s="1">
        <v>2</v>
      </c>
      <c r="V332" s="1">
        <v>6</v>
      </c>
      <c r="W332" s="1">
        <v>8</v>
      </c>
      <c r="X332" s="1">
        <v>1</v>
      </c>
      <c r="Y332" s="1" t="s">
        <v>396</v>
      </c>
      <c r="Z332" s="1" t="s">
        <v>73</v>
      </c>
      <c r="AA332" s="1" t="s">
        <v>109</v>
      </c>
      <c r="AB332" s="1" t="s">
        <v>51</v>
      </c>
      <c r="AC332" s="1" t="s">
        <v>106</v>
      </c>
      <c r="AD332" s="1" t="s">
        <v>66</v>
      </c>
      <c r="AE332" s="1" t="s">
        <v>134</v>
      </c>
      <c r="AF332" s="1" t="s">
        <v>78</v>
      </c>
      <c r="AG332" s="1" t="s">
        <v>40</v>
      </c>
      <c r="AJ332" s="1" t="s">
        <v>135</v>
      </c>
      <c r="AK332" s="1" t="s">
        <v>56</v>
      </c>
      <c r="AL332" s="1" t="s">
        <v>109</v>
      </c>
    </row>
    <row r="333" spans="1:38" x14ac:dyDescent="0.25">
      <c r="A333" s="2">
        <v>334</v>
      </c>
      <c r="B333" s="1" t="s">
        <v>37</v>
      </c>
      <c r="C333" s="1" t="s">
        <v>101</v>
      </c>
      <c r="D333" s="1" t="s">
        <v>39</v>
      </c>
      <c r="E333" s="1" t="s">
        <v>40</v>
      </c>
      <c r="F333" s="1" t="s">
        <v>41</v>
      </c>
      <c r="G333" s="1">
        <v>1</v>
      </c>
      <c r="H333" s="1" t="s">
        <v>69</v>
      </c>
      <c r="I333" s="1" t="s">
        <v>43</v>
      </c>
      <c r="J333" s="1" t="s">
        <v>71</v>
      </c>
      <c r="Q333" s="1">
        <v>7</v>
      </c>
      <c r="R333" s="1">
        <v>4</v>
      </c>
      <c r="S333" s="1">
        <v>6</v>
      </c>
      <c r="T333" s="1">
        <v>2</v>
      </c>
      <c r="U333" s="1">
        <v>3</v>
      </c>
      <c r="V333" s="1">
        <v>5</v>
      </c>
      <c r="W333" s="1">
        <v>8</v>
      </c>
      <c r="X333" s="1">
        <v>1</v>
      </c>
      <c r="Y333" s="1" t="s">
        <v>857</v>
      </c>
      <c r="Z333" s="1" t="s">
        <v>73</v>
      </c>
      <c r="AA333" s="1" t="s">
        <v>858</v>
      </c>
      <c r="AB333" s="1" t="s">
        <v>51</v>
      </c>
      <c r="AC333" s="1" t="s">
        <v>97</v>
      </c>
      <c r="AD333" s="1" t="s">
        <v>98</v>
      </c>
      <c r="AE333" s="1" t="s">
        <v>859</v>
      </c>
      <c r="AF333" s="1" t="s">
        <v>78</v>
      </c>
      <c r="AG333" s="1" t="s">
        <v>40</v>
      </c>
      <c r="AJ333" s="1" t="s">
        <v>55</v>
      </c>
      <c r="AK333" s="1" t="s">
        <v>40</v>
      </c>
      <c r="AL333" s="1" t="s">
        <v>860</v>
      </c>
    </row>
    <row r="334" spans="1:38" x14ac:dyDescent="0.25">
      <c r="A334" s="2">
        <v>335</v>
      </c>
      <c r="B334" s="1" t="s">
        <v>57</v>
      </c>
      <c r="C334" s="1" t="s">
        <v>101</v>
      </c>
      <c r="D334" s="1" t="s">
        <v>39</v>
      </c>
      <c r="E334" s="1" t="s">
        <v>40</v>
      </c>
      <c r="F334" s="1" t="s">
        <v>41</v>
      </c>
      <c r="G334" s="1">
        <v>4</v>
      </c>
      <c r="H334" s="1" t="s">
        <v>69</v>
      </c>
      <c r="I334" s="1" t="s">
        <v>43</v>
      </c>
      <c r="J334" s="1" t="s">
        <v>71</v>
      </c>
      <c r="Q334" s="1">
        <v>2</v>
      </c>
      <c r="R334" s="1">
        <v>3</v>
      </c>
      <c r="S334" s="1">
        <v>5</v>
      </c>
      <c r="T334" s="1">
        <v>6</v>
      </c>
      <c r="U334" s="1">
        <v>4</v>
      </c>
      <c r="V334" s="1">
        <v>8</v>
      </c>
      <c r="W334" s="1">
        <v>7</v>
      </c>
      <c r="X334" s="1">
        <v>1</v>
      </c>
      <c r="Y334" s="1" t="s">
        <v>111</v>
      </c>
      <c r="Z334" s="1" t="s">
        <v>66</v>
      </c>
      <c r="AA334" s="1" t="s">
        <v>861</v>
      </c>
      <c r="AB334" s="1" t="s">
        <v>51</v>
      </c>
      <c r="AC334" s="1" t="s">
        <v>266</v>
      </c>
      <c r="AD334" s="1" t="s">
        <v>49</v>
      </c>
      <c r="AE334" s="1" t="s">
        <v>53</v>
      </c>
      <c r="AF334" s="1" t="s">
        <v>68</v>
      </c>
      <c r="AG334" s="1" t="s">
        <v>40</v>
      </c>
      <c r="AJ334" s="1" t="s">
        <v>108</v>
      </c>
      <c r="AK334" s="1" t="s">
        <v>40</v>
      </c>
      <c r="AL334" s="1" t="s">
        <v>862</v>
      </c>
    </row>
    <row r="335" spans="1:38" x14ac:dyDescent="0.25">
      <c r="A335" s="2">
        <v>336</v>
      </c>
      <c r="B335" s="1" t="s">
        <v>57</v>
      </c>
      <c r="C335" s="1" t="s">
        <v>101</v>
      </c>
      <c r="D335" s="1" t="s">
        <v>39</v>
      </c>
      <c r="E335" s="1" t="s">
        <v>40</v>
      </c>
      <c r="F335" s="1" t="s">
        <v>41</v>
      </c>
      <c r="G335" s="1">
        <v>3</v>
      </c>
      <c r="H335" s="1" t="s">
        <v>42</v>
      </c>
      <c r="I335" s="1" t="s">
        <v>144</v>
      </c>
      <c r="J335" s="1" t="s">
        <v>200</v>
      </c>
      <c r="K335" s="1" t="s">
        <v>530</v>
      </c>
      <c r="L335" s="1" t="s">
        <v>863</v>
      </c>
      <c r="AJ335" s="1" t="s">
        <v>150</v>
      </c>
      <c r="AK335" s="1" t="s">
        <v>40</v>
      </c>
      <c r="AL335" s="1" t="s">
        <v>203</v>
      </c>
    </row>
    <row r="336" spans="1:38" x14ac:dyDescent="0.25">
      <c r="A336" s="2">
        <v>337</v>
      </c>
      <c r="B336" s="1" t="s">
        <v>37</v>
      </c>
      <c r="C336" s="1" t="s">
        <v>101</v>
      </c>
      <c r="D336" s="1" t="s">
        <v>143</v>
      </c>
      <c r="E336" s="1" t="s">
        <v>40</v>
      </c>
      <c r="F336" s="1" t="s">
        <v>58</v>
      </c>
      <c r="G336" s="1">
        <v>3</v>
      </c>
      <c r="H336" s="1" t="s">
        <v>84</v>
      </c>
      <c r="I336" s="1" t="s">
        <v>144</v>
      </c>
      <c r="J336" s="1" t="s">
        <v>200</v>
      </c>
      <c r="K336" s="1" t="s">
        <v>201</v>
      </c>
      <c r="L336" s="1" t="s">
        <v>864</v>
      </c>
      <c r="AJ336" s="1" t="s">
        <v>55</v>
      </c>
      <c r="AK336" s="1" t="s">
        <v>40</v>
      </c>
      <c r="AL336" s="1" t="s">
        <v>865</v>
      </c>
    </row>
    <row r="337" spans="1:38" x14ac:dyDescent="0.25">
      <c r="A337" s="2">
        <v>338</v>
      </c>
      <c r="B337" s="1" t="s">
        <v>37</v>
      </c>
      <c r="C337" s="1" t="s">
        <v>101</v>
      </c>
      <c r="D337" s="1" t="s">
        <v>82</v>
      </c>
      <c r="E337" s="1" t="s">
        <v>40</v>
      </c>
      <c r="F337" s="1" t="s">
        <v>58</v>
      </c>
      <c r="G337" s="1">
        <v>2</v>
      </c>
      <c r="H337" s="1" t="s">
        <v>69</v>
      </c>
      <c r="I337" s="1" t="s">
        <v>43</v>
      </c>
      <c r="J337" s="1" t="s">
        <v>40</v>
      </c>
      <c r="M337" s="1" t="s">
        <v>59</v>
      </c>
      <c r="N337" s="1" t="s">
        <v>102</v>
      </c>
      <c r="O337" s="1" t="s">
        <v>866</v>
      </c>
      <c r="P337" s="1" t="s">
        <v>47</v>
      </c>
      <c r="Q337" s="1">
        <v>6</v>
      </c>
      <c r="R337" s="1">
        <v>3</v>
      </c>
      <c r="S337" s="1">
        <v>7</v>
      </c>
      <c r="T337" s="1">
        <v>2</v>
      </c>
      <c r="U337" s="1">
        <v>4</v>
      </c>
      <c r="V337" s="1">
        <v>1</v>
      </c>
      <c r="W337" s="1">
        <v>8</v>
      </c>
      <c r="X337" s="1">
        <v>5</v>
      </c>
      <c r="Y337" s="1" t="s">
        <v>221</v>
      </c>
      <c r="Z337" s="1" t="s">
        <v>66</v>
      </c>
      <c r="AA337" s="1" t="s">
        <v>867</v>
      </c>
      <c r="AB337" s="1" t="s">
        <v>51</v>
      </c>
      <c r="AC337" s="1" t="s">
        <v>97</v>
      </c>
      <c r="AD337" s="1" t="s">
        <v>98</v>
      </c>
      <c r="AE337" s="1" t="s">
        <v>126</v>
      </c>
      <c r="AF337" s="1" t="s">
        <v>68</v>
      </c>
      <c r="AG337" s="1" t="s">
        <v>40</v>
      </c>
      <c r="AJ337" s="1" t="s">
        <v>320</v>
      </c>
      <c r="AK337" s="1" t="s">
        <v>40</v>
      </c>
      <c r="AL337" s="1" t="s">
        <v>56</v>
      </c>
    </row>
    <row r="338" spans="1:38" x14ac:dyDescent="0.25">
      <c r="A338" s="2">
        <v>339</v>
      </c>
      <c r="B338" s="1" t="s">
        <v>37</v>
      </c>
      <c r="C338" s="1" t="s">
        <v>101</v>
      </c>
      <c r="D338" s="1" t="s">
        <v>39</v>
      </c>
      <c r="E338" s="1" t="s">
        <v>40</v>
      </c>
      <c r="F338" s="1" t="s">
        <v>41</v>
      </c>
      <c r="G338" s="1">
        <v>4</v>
      </c>
      <c r="H338" s="1" t="s">
        <v>69</v>
      </c>
      <c r="I338" s="1" t="s">
        <v>43</v>
      </c>
      <c r="J338" s="1" t="s">
        <v>40</v>
      </c>
      <c r="M338" s="1" t="s">
        <v>59</v>
      </c>
      <c r="N338" s="1" t="s">
        <v>188</v>
      </c>
      <c r="O338" s="1" t="s">
        <v>86</v>
      </c>
      <c r="P338" s="1" t="s">
        <v>123</v>
      </c>
      <c r="Q338" s="1">
        <v>7</v>
      </c>
      <c r="R338" s="1">
        <v>2</v>
      </c>
      <c r="S338" s="1">
        <v>8</v>
      </c>
      <c r="T338" s="1">
        <v>5</v>
      </c>
      <c r="U338" s="1">
        <v>3</v>
      </c>
      <c r="V338" s="1">
        <v>4</v>
      </c>
      <c r="W338" s="1">
        <v>6</v>
      </c>
      <c r="X338" s="1">
        <v>1</v>
      </c>
      <c r="Y338" s="1" t="s">
        <v>511</v>
      </c>
      <c r="Z338" s="1" t="s">
        <v>66</v>
      </c>
      <c r="AA338" s="1" t="s">
        <v>868</v>
      </c>
      <c r="AB338" s="1" t="s">
        <v>51</v>
      </c>
      <c r="AC338" s="1" t="s">
        <v>186</v>
      </c>
      <c r="AD338" s="1" t="s">
        <v>66</v>
      </c>
      <c r="AE338" s="1" t="s">
        <v>869</v>
      </c>
      <c r="AF338" s="1" t="s">
        <v>78</v>
      </c>
      <c r="AG338" s="1" t="s">
        <v>40</v>
      </c>
      <c r="AJ338" s="1" t="s">
        <v>320</v>
      </c>
      <c r="AK338" s="1" t="s">
        <v>40</v>
      </c>
      <c r="AL338" s="1" t="s">
        <v>870</v>
      </c>
    </row>
    <row r="339" spans="1:38" x14ac:dyDescent="0.25">
      <c r="A339" s="2">
        <v>340</v>
      </c>
      <c r="B339" s="1" t="s">
        <v>37</v>
      </c>
      <c r="C339" s="1" t="s">
        <v>101</v>
      </c>
      <c r="D339" s="1" t="s">
        <v>110</v>
      </c>
    </row>
    <row r="340" spans="1:38" x14ac:dyDescent="0.25">
      <c r="A340" s="2">
        <v>341</v>
      </c>
      <c r="B340" s="1" t="s">
        <v>37</v>
      </c>
      <c r="C340" s="1" t="s">
        <v>101</v>
      </c>
      <c r="D340" s="1" t="s">
        <v>110</v>
      </c>
    </row>
    <row r="341" spans="1:38" x14ac:dyDescent="0.25">
      <c r="A341" s="2">
        <v>342</v>
      </c>
      <c r="B341" s="1" t="s">
        <v>37</v>
      </c>
      <c r="C341" s="1" t="s">
        <v>101</v>
      </c>
      <c r="D341" s="1" t="s">
        <v>39</v>
      </c>
      <c r="E341" s="1" t="s">
        <v>56</v>
      </c>
    </row>
    <row r="342" spans="1:38" x14ac:dyDescent="0.25">
      <c r="A342" s="2">
        <v>343</v>
      </c>
      <c r="B342" s="1" t="s">
        <v>37</v>
      </c>
      <c r="C342" s="1" t="s">
        <v>38</v>
      </c>
      <c r="D342" s="1" t="s">
        <v>39</v>
      </c>
      <c r="E342" s="1" t="s">
        <v>40</v>
      </c>
      <c r="F342" s="1" t="s">
        <v>58</v>
      </c>
      <c r="G342" s="1">
        <v>4</v>
      </c>
      <c r="H342" s="1" t="s">
        <v>69</v>
      </c>
      <c r="I342" s="1" t="s">
        <v>43</v>
      </c>
      <c r="J342" s="1" t="s">
        <v>40</v>
      </c>
      <c r="M342" s="1" t="s">
        <v>44</v>
      </c>
      <c r="N342" s="1" t="s">
        <v>263</v>
      </c>
      <c r="O342" s="1" t="s">
        <v>109</v>
      </c>
      <c r="P342" s="1" t="s">
        <v>178</v>
      </c>
      <c r="Q342" s="1">
        <v>8</v>
      </c>
      <c r="R342" s="1">
        <v>2</v>
      </c>
      <c r="S342" s="1">
        <v>7</v>
      </c>
      <c r="T342" s="1">
        <v>6</v>
      </c>
      <c r="U342" s="1">
        <v>5</v>
      </c>
      <c r="V342" s="1">
        <v>4</v>
      </c>
      <c r="W342" s="1">
        <v>3</v>
      </c>
      <c r="X342" s="1">
        <v>1</v>
      </c>
      <c r="Y342" s="1" t="s">
        <v>431</v>
      </c>
      <c r="Z342" s="1" t="s">
        <v>66</v>
      </c>
      <c r="AA342" s="1" t="s">
        <v>871</v>
      </c>
      <c r="AB342" s="1" t="s">
        <v>51</v>
      </c>
      <c r="AC342" s="1" t="s">
        <v>75</v>
      </c>
      <c r="AD342" s="1" t="s">
        <v>76</v>
      </c>
      <c r="AE342" s="1" t="s">
        <v>67</v>
      </c>
      <c r="AF342" s="1" t="s">
        <v>78</v>
      </c>
      <c r="AG342" s="1" t="s">
        <v>40</v>
      </c>
      <c r="AJ342" s="1" t="s">
        <v>55</v>
      </c>
      <c r="AK342" s="1" t="s">
        <v>40</v>
      </c>
      <c r="AL342" s="1" t="s">
        <v>109</v>
      </c>
    </row>
    <row r="343" spans="1:38" x14ac:dyDescent="0.25">
      <c r="A343" s="2">
        <v>344</v>
      </c>
      <c r="B343" s="1" t="s">
        <v>37</v>
      </c>
      <c r="C343" s="1" t="s">
        <v>101</v>
      </c>
      <c r="D343" s="1" t="s">
        <v>39</v>
      </c>
      <c r="E343" s="1" t="s">
        <v>40</v>
      </c>
      <c r="F343" s="1" t="s">
        <v>58</v>
      </c>
      <c r="G343" s="1">
        <v>1</v>
      </c>
      <c r="H343" s="1" t="s">
        <v>69</v>
      </c>
      <c r="I343" s="1" t="s">
        <v>70</v>
      </c>
      <c r="J343" s="1" t="s">
        <v>71</v>
      </c>
      <c r="Q343" s="1">
        <v>5</v>
      </c>
      <c r="R343" s="1">
        <v>2</v>
      </c>
      <c r="S343" s="1">
        <v>8</v>
      </c>
      <c r="T343" s="1">
        <v>4</v>
      </c>
      <c r="U343" s="1">
        <v>3</v>
      </c>
      <c r="V343" s="1">
        <v>6</v>
      </c>
      <c r="W343" s="1">
        <v>7</v>
      </c>
      <c r="X343" s="1">
        <v>1</v>
      </c>
      <c r="Y343" s="1" t="s">
        <v>236</v>
      </c>
      <c r="Z343" s="1" t="s">
        <v>73</v>
      </c>
      <c r="AA343" s="1" t="s">
        <v>872</v>
      </c>
      <c r="AB343" s="1" t="s">
        <v>254</v>
      </c>
      <c r="AC343" s="1" t="s">
        <v>106</v>
      </c>
      <c r="AD343" s="1" t="s">
        <v>66</v>
      </c>
      <c r="AE343" s="1" t="s">
        <v>53</v>
      </c>
      <c r="AF343" s="1" t="s">
        <v>78</v>
      </c>
      <c r="AG343" s="1" t="s">
        <v>40</v>
      </c>
      <c r="AJ343" s="1" t="s">
        <v>114</v>
      </c>
      <c r="AK343" s="1" t="s">
        <v>56</v>
      </c>
      <c r="AL343" s="1" t="s">
        <v>873</v>
      </c>
    </row>
    <row r="344" spans="1:38" x14ac:dyDescent="0.25">
      <c r="A344" s="2">
        <v>345</v>
      </c>
      <c r="B344" s="1" t="s">
        <v>37</v>
      </c>
      <c r="C344" s="1" t="s">
        <v>101</v>
      </c>
      <c r="D344" s="1" t="s">
        <v>110</v>
      </c>
    </row>
    <row r="345" spans="1:38" x14ac:dyDescent="0.25">
      <c r="A345" s="2">
        <v>346</v>
      </c>
      <c r="B345" s="1" t="s">
        <v>37</v>
      </c>
      <c r="C345" s="1" t="s">
        <v>101</v>
      </c>
      <c r="D345" s="1" t="s">
        <v>39</v>
      </c>
      <c r="E345" s="1" t="s">
        <v>40</v>
      </c>
      <c r="F345" s="1" t="s">
        <v>58</v>
      </c>
      <c r="G345" s="1">
        <v>4</v>
      </c>
      <c r="H345" s="1" t="s">
        <v>69</v>
      </c>
      <c r="I345" s="1" t="s">
        <v>43</v>
      </c>
      <c r="J345" s="1" t="s">
        <v>40</v>
      </c>
      <c r="M345" s="1" t="s">
        <v>44</v>
      </c>
      <c r="N345" s="1" t="s">
        <v>93</v>
      </c>
      <c r="O345" s="1" t="s">
        <v>874</v>
      </c>
      <c r="P345" s="1" t="s">
        <v>47</v>
      </c>
      <c r="Q345" s="1">
        <v>8</v>
      </c>
      <c r="R345" s="1">
        <v>4</v>
      </c>
      <c r="S345" s="1">
        <v>7</v>
      </c>
      <c r="T345" s="1">
        <v>5</v>
      </c>
      <c r="U345" s="1">
        <v>3</v>
      </c>
      <c r="V345" s="1">
        <v>2</v>
      </c>
      <c r="W345" s="1">
        <v>6</v>
      </c>
      <c r="X345" s="1">
        <v>1</v>
      </c>
      <c r="Y345" s="1" t="s">
        <v>194</v>
      </c>
      <c r="Z345" s="1" t="s">
        <v>66</v>
      </c>
      <c r="AA345" s="1" t="s">
        <v>875</v>
      </c>
      <c r="AB345" s="1" t="s">
        <v>51</v>
      </c>
      <c r="AC345" s="1" t="s">
        <v>186</v>
      </c>
      <c r="AD345" s="1" t="s">
        <v>63</v>
      </c>
      <c r="AE345" s="1" t="s">
        <v>382</v>
      </c>
      <c r="AF345" s="1" t="s">
        <v>68</v>
      </c>
      <c r="AG345" s="1" t="s">
        <v>40</v>
      </c>
      <c r="AJ345" s="1" t="s">
        <v>320</v>
      </c>
      <c r="AK345" s="1" t="s">
        <v>40</v>
      </c>
      <c r="AL345" s="1" t="s">
        <v>203</v>
      </c>
    </row>
    <row r="346" spans="1:38" x14ac:dyDescent="0.25">
      <c r="A346" s="2">
        <v>347</v>
      </c>
      <c r="B346" s="1" t="s">
        <v>57</v>
      </c>
      <c r="C346" s="1" t="s">
        <v>101</v>
      </c>
      <c r="D346" s="1" t="s">
        <v>39</v>
      </c>
      <c r="E346" s="1" t="s">
        <v>40</v>
      </c>
      <c r="F346" s="1" t="s">
        <v>876</v>
      </c>
      <c r="G346" s="1">
        <v>1</v>
      </c>
      <c r="H346" s="1" t="s">
        <v>69</v>
      </c>
      <c r="I346" s="1" t="s">
        <v>43</v>
      </c>
      <c r="J346" s="1" t="s">
        <v>71</v>
      </c>
      <c r="Q346" s="1">
        <v>4</v>
      </c>
      <c r="R346" s="1">
        <v>1</v>
      </c>
      <c r="S346" s="1">
        <v>3</v>
      </c>
      <c r="T346" s="1">
        <v>7</v>
      </c>
      <c r="U346" s="1">
        <v>6</v>
      </c>
      <c r="V346" s="1">
        <v>8</v>
      </c>
      <c r="W346" s="1">
        <v>5</v>
      </c>
      <c r="X346" s="1">
        <v>2</v>
      </c>
      <c r="Y346" s="1" t="s">
        <v>111</v>
      </c>
      <c r="Z346" s="1" t="s">
        <v>66</v>
      </c>
      <c r="AA346" s="1" t="s">
        <v>877</v>
      </c>
      <c r="AB346" s="1" t="s">
        <v>254</v>
      </c>
      <c r="AC346" s="1" t="s">
        <v>97</v>
      </c>
      <c r="AD346" s="1" t="s">
        <v>98</v>
      </c>
      <c r="AE346" s="1" t="s">
        <v>692</v>
      </c>
      <c r="AF346" s="1" t="s">
        <v>218</v>
      </c>
      <c r="AG346" s="1" t="s">
        <v>40</v>
      </c>
      <c r="AJ346" s="1" t="s">
        <v>150</v>
      </c>
      <c r="AK346" s="1" t="s">
        <v>40</v>
      </c>
      <c r="AL346" s="1" t="s">
        <v>56</v>
      </c>
    </row>
    <row r="347" spans="1:38" x14ac:dyDescent="0.25">
      <c r="A347" s="2">
        <v>348</v>
      </c>
      <c r="B347" s="1" t="s">
        <v>37</v>
      </c>
      <c r="C347" s="1" t="s">
        <v>38</v>
      </c>
      <c r="D347" s="1" t="s">
        <v>39</v>
      </c>
      <c r="E347" s="1" t="s">
        <v>40</v>
      </c>
      <c r="F347" s="1" t="s">
        <v>58</v>
      </c>
      <c r="G347" s="1">
        <v>3</v>
      </c>
      <c r="H347" s="1" t="s">
        <v>69</v>
      </c>
      <c r="I347" s="1" t="s">
        <v>43</v>
      </c>
      <c r="J347" s="1" t="s">
        <v>40</v>
      </c>
      <c r="M347" s="1" t="s">
        <v>59</v>
      </c>
      <c r="N347" s="1" t="s">
        <v>121</v>
      </c>
      <c r="O347" s="1" t="s">
        <v>878</v>
      </c>
      <c r="P347" s="1" t="s">
        <v>123</v>
      </c>
      <c r="Q347" s="1">
        <v>8</v>
      </c>
      <c r="R347" s="1">
        <v>7</v>
      </c>
      <c r="S347" s="1">
        <v>6</v>
      </c>
      <c r="T347" s="1">
        <v>5</v>
      </c>
      <c r="U347" s="1">
        <v>1</v>
      </c>
      <c r="V347" s="1">
        <v>2</v>
      </c>
      <c r="W347" s="1">
        <v>3</v>
      </c>
      <c r="X347" s="1">
        <v>4</v>
      </c>
      <c r="Y347" s="1" t="s">
        <v>347</v>
      </c>
      <c r="Z347" s="1" t="s">
        <v>66</v>
      </c>
      <c r="AA347" s="1" t="s">
        <v>879</v>
      </c>
      <c r="AB347" s="1" t="s">
        <v>51</v>
      </c>
      <c r="AC347" s="1" t="s">
        <v>260</v>
      </c>
      <c r="AD347" s="1" t="s">
        <v>66</v>
      </c>
      <c r="AE347" s="1" t="s">
        <v>99</v>
      </c>
      <c r="AF347" s="1" t="s">
        <v>78</v>
      </c>
      <c r="AG347" s="1" t="s">
        <v>40</v>
      </c>
      <c r="AJ347" s="1" t="s">
        <v>90</v>
      </c>
      <c r="AK347" s="1" t="s">
        <v>40</v>
      </c>
      <c r="AL347" s="1" t="s">
        <v>187</v>
      </c>
    </row>
    <row r="348" spans="1:38" x14ac:dyDescent="0.25">
      <c r="A348" s="2">
        <v>349</v>
      </c>
      <c r="B348" s="1" t="s">
        <v>37</v>
      </c>
      <c r="C348" s="1" t="s">
        <v>101</v>
      </c>
      <c r="D348" s="1" t="s">
        <v>39</v>
      </c>
      <c r="E348" s="1" t="s">
        <v>40</v>
      </c>
      <c r="F348" s="1" t="s">
        <v>880</v>
      </c>
      <c r="G348" s="1">
        <v>4</v>
      </c>
      <c r="H348" s="1" t="s">
        <v>69</v>
      </c>
      <c r="I348" s="1" t="s">
        <v>144</v>
      </c>
      <c r="J348" s="1" t="s">
        <v>71</v>
      </c>
      <c r="Q348" s="1">
        <v>3</v>
      </c>
      <c r="R348" s="1">
        <v>4</v>
      </c>
      <c r="S348" s="1">
        <v>5</v>
      </c>
      <c r="T348" s="1">
        <v>2</v>
      </c>
      <c r="U348" s="1">
        <v>1</v>
      </c>
      <c r="V348" s="1">
        <v>7</v>
      </c>
      <c r="W348" s="1">
        <v>8</v>
      </c>
      <c r="X348" s="1">
        <v>6</v>
      </c>
      <c r="Y348" s="1" t="s">
        <v>881</v>
      </c>
      <c r="Z348" s="1" t="s">
        <v>66</v>
      </c>
      <c r="AA348" s="1" t="s">
        <v>882</v>
      </c>
      <c r="AB348" s="1" t="s">
        <v>254</v>
      </c>
      <c r="AC348" s="1" t="s">
        <v>351</v>
      </c>
      <c r="AD348" s="1" t="s">
        <v>63</v>
      </c>
      <c r="AE348" s="1" t="s">
        <v>883</v>
      </c>
      <c r="AF348" s="1" t="s">
        <v>218</v>
      </c>
      <c r="AG348" s="1" t="s">
        <v>40</v>
      </c>
      <c r="AJ348" s="1" t="s">
        <v>114</v>
      </c>
      <c r="AK348" s="1" t="s">
        <v>40</v>
      </c>
      <c r="AL348" s="1" t="s">
        <v>275</v>
      </c>
    </row>
    <row r="349" spans="1:38" x14ac:dyDescent="0.25">
      <c r="A349" s="2">
        <v>351</v>
      </c>
      <c r="B349" s="1" t="s">
        <v>37</v>
      </c>
      <c r="C349" s="1" t="s">
        <v>101</v>
      </c>
      <c r="D349" s="1" t="s">
        <v>39</v>
      </c>
      <c r="E349" s="1" t="s">
        <v>40</v>
      </c>
      <c r="F349" s="1" t="s">
        <v>41</v>
      </c>
      <c r="G349" s="1">
        <v>2</v>
      </c>
      <c r="H349" s="1" t="s">
        <v>69</v>
      </c>
      <c r="I349" s="1" t="s">
        <v>43</v>
      </c>
      <c r="J349" s="1" t="s">
        <v>71</v>
      </c>
      <c r="Q349" s="1">
        <v>8</v>
      </c>
      <c r="R349" s="1">
        <v>2</v>
      </c>
      <c r="S349" s="1">
        <v>7</v>
      </c>
      <c r="T349" s="1">
        <v>1</v>
      </c>
      <c r="U349" s="1">
        <v>3</v>
      </c>
      <c r="V349" s="1">
        <v>4</v>
      </c>
      <c r="W349" s="1">
        <v>6</v>
      </c>
      <c r="X349" s="1">
        <v>5</v>
      </c>
      <c r="Y349" s="1" t="s">
        <v>399</v>
      </c>
      <c r="Z349" s="1" t="s">
        <v>73</v>
      </c>
      <c r="AA349" s="1" t="s">
        <v>884</v>
      </c>
      <c r="AB349" s="1" t="s">
        <v>51</v>
      </c>
      <c r="AC349" s="1" t="s">
        <v>65</v>
      </c>
      <c r="AD349" s="1" t="s">
        <v>76</v>
      </c>
      <c r="AE349" s="1" t="s">
        <v>798</v>
      </c>
      <c r="AF349" s="1" t="s">
        <v>78</v>
      </c>
      <c r="AG349" s="1" t="s">
        <v>40</v>
      </c>
      <c r="AJ349" s="1" t="s">
        <v>885</v>
      </c>
      <c r="AK349" s="1" t="s">
        <v>40</v>
      </c>
      <c r="AL349" s="1" t="s">
        <v>109</v>
      </c>
    </row>
    <row r="350" spans="1:38" x14ac:dyDescent="0.25">
      <c r="A350" s="2">
        <v>352</v>
      </c>
      <c r="B350" s="1" t="s">
        <v>57</v>
      </c>
      <c r="C350" s="1" t="s">
        <v>101</v>
      </c>
      <c r="D350" s="1" t="s">
        <v>39</v>
      </c>
      <c r="E350" s="1" t="s">
        <v>40</v>
      </c>
      <c r="F350" s="1" t="s">
        <v>58</v>
      </c>
      <c r="G350" s="1">
        <v>3</v>
      </c>
      <c r="H350" s="1" t="s">
        <v>69</v>
      </c>
      <c r="I350" s="1" t="s">
        <v>43</v>
      </c>
      <c r="J350" s="1" t="s">
        <v>40</v>
      </c>
      <c r="M350" s="1" t="s">
        <v>44</v>
      </c>
      <c r="N350" s="1" t="s">
        <v>60</v>
      </c>
      <c r="O350" s="1" t="s">
        <v>886</v>
      </c>
      <c r="P350" s="1" t="s">
        <v>47</v>
      </c>
      <c r="Q350" s="1">
        <v>8</v>
      </c>
      <c r="R350" s="1">
        <v>2</v>
      </c>
      <c r="S350" s="1">
        <v>5</v>
      </c>
      <c r="T350" s="1">
        <v>3</v>
      </c>
      <c r="U350" s="1">
        <v>4</v>
      </c>
      <c r="V350" s="1">
        <v>6</v>
      </c>
      <c r="W350" s="1">
        <v>7</v>
      </c>
      <c r="X350" s="1">
        <v>1</v>
      </c>
      <c r="Y350" s="1" t="s">
        <v>111</v>
      </c>
      <c r="Z350" s="1" t="s">
        <v>66</v>
      </c>
      <c r="AA350" s="1" t="s">
        <v>887</v>
      </c>
      <c r="AB350" s="1" t="s">
        <v>51</v>
      </c>
      <c r="AC350" s="1" t="s">
        <v>106</v>
      </c>
      <c r="AD350" s="1" t="s">
        <v>76</v>
      </c>
      <c r="AE350" s="1" t="s">
        <v>888</v>
      </c>
      <c r="AF350" s="1" t="s">
        <v>78</v>
      </c>
      <c r="AG350" s="1" t="s">
        <v>40</v>
      </c>
      <c r="AJ350" s="1" t="s">
        <v>135</v>
      </c>
      <c r="AK350" s="1" t="s">
        <v>40</v>
      </c>
      <c r="AL350" s="1" t="s">
        <v>56</v>
      </c>
    </row>
    <row r="351" spans="1:38" x14ac:dyDescent="0.25">
      <c r="A351" s="2">
        <v>353</v>
      </c>
      <c r="B351" s="1" t="s">
        <v>37</v>
      </c>
      <c r="C351" s="1" t="s">
        <v>101</v>
      </c>
      <c r="D351" s="1" t="s">
        <v>39</v>
      </c>
      <c r="E351" s="1" t="s">
        <v>40</v>
      </c>
      <c r="F351" s="1" t="s">
        <v>889</v>
      </c>
      <c r="G351" s="1">
        <v>1</v>
      </c>
      <c r="H351" s="1" t="s">
        <v>69</v>
      </c>
      <c r="I351" s="1" t="s">
        <v>70</v>
      </c>
      <c r="J351" s="1" t="s">
        <v>71</v>
      </c>
      <c r="Q351" s="1">
        <v>6</v>
      </c>
      <c r="R351" s="1">
        <v>5</v>
      </c>
      <c r="S351" s="1">
        <v>8</v>
      </c>
      <c r="T351" s="1">
        <v>7</v>
      </c>
      <c r="U351" s="1">
        <v>4</v>
      </c>
      <c r="V351" s="1">
        <v>3</v>
      </c>
      <c r="W351" s="1">
        <v>2</v>
      </c>
      <c r="X351" s="1">
        <v>1</v>
      </c>
      <c r="Y351" s="1" t="s">
        <v>396</v>
      </c>
      <c r="Z351" s="1" t="s">
        <v>73</v>
      </c>
      <c r="AA351" s="1" t="s">
        <v>890</v>
      </c>
      <c r="AB351" s="1" t="s">
        <v>891</v>
      </c>
      <c r="AJ351" s="1" t="s">
        <v>90</v>
      </c>
      <c r="AK351" s="1" t="s">
        <v>40</v>
      </c>
      <c r="AL351" s="1" t="s">
        <v>56</v>
      </c>
    </row>
    <row r="352" spans="1:38" x14ac:dyDescent="0.25">
      <c r="A352" s="2">
        <v>354</v>
      </c>
      <c r="B352" s="1" t="s">
        <v>37</v>
      </c>
      <c r="C352" s="1" t="s">
        <v>101</v>
      </c>
      <c r="D352" s="1" t="s">
        <v>82</v>
      </c>
      <c r="E352" s="1" t="s">
        <v>40</v>
      </c>
      <c r="F352" s="1" t="s">
        <v>41</v>
      </c>
      <c r="G352" s="1">
        <v>3</v>
      </c>
      <c r="H352" s="1" t="s">
        <v>69</v>
      </c>
      <c r="I352" s="1" t="s">
        <v>43</v>
      </c>
      <c r="J352" s="1" t="s">
        <v>40</v>
      </c>
      <c r="M352" s="1" t="s">
        <v>161</v>
      </c>
      <c r="N352" s="1" t="s">
        <v>60</v>
      </c>
      <c r="O352" s="1" t="s">
        <v>268</v>
      </c>
      <c r="P352" s="1" t="s">
        <v>47</v>
      </c>
      <c r="Q352" s="1">
        <v>8</v>
      </c>
      <c r="R352" s="1">
        <v>1</v>
      </c>
      <c r="S352" s="1">
        <v>7</v>
      </c>
      <c r="T352" s="1">
        <v>6</v>
      </c>
      <c r="U352" s="1">
        <v>5</v>
      </c>
      <c r="V352" s="1">
        <v>4</v>
      </c>
      <c r="W352" s="1">
        <v>3</v>
      </c>
      <c r="X352" s="1">
        <v>2</v>
      </c>
      <c r="Y352" s="1" t="s">
        <v>770</v>
      </c>
      <c r="Z352" s="1" t="s">
        <v>66</v>
      </c>
      <c r="AA352" s="1" t="s">
        <v>892</v>
      </c>
      <c r="AB352" s="1" t="s">
        <v>51</v>
      </c>
      <c r="AC352" s="1" t="s">
        <v>97</v>
      </c>
      <c r="AD352" s="1" t="s">
        <v>63</v>
      </c>
      <c r="AE352" s="1" t="s">
        <v>166</v>
      </c>
      <c r="AF352" s="1" t="s">
        <v>54</v>
      </c>
      <c r="AG352" s="1" t="s">
        <v>40</v>
      </c>
      <c r="AJ352" s="1" t="s">
        <v>55</v>
      </c>
      <c r="AK352" s="1" t="s">
        <v>40</v>
      </c>
      <c r="AL352" s="1" t="s">
        <v>893</v>
      </c>
    </row>
    <row r="353" spans="1:38" x14ac:dyDescent="0.25">
      <c r="A353" s="2">
        <v>355</v>
      </c>
      <c r="B353" s="1" t="s">
        <v>37</v>
      </c>
      <c r="C353" s="1" t="s">
        <v>101</v>
      </c>
      <c r="D353" s="1" t="s">
        <v>39</v>
      </c>
      <c r="E353" s="1" t="s">
        <v>40</v>
      </c>
      <c r="F353" s="1" t="s">
        <v>58</v>
      </c>
      <c r="G353" s="1">
        <v>2</v>
      </c>
      <c r="H353" s="1" t="s">
        <v>69</v>
      </c>
      <c r="I353" s="1" t="s">
        <v>43</v>
      </c>
      <c r="J353" s="1" t="s">
        <v>71</v>
      </c>
      <c r="Q353" s="1">
        <v>4</v>
      </c>
      <c r="R353" s="1">
        <v>1</v>
      </c>
      <c r="S353" s="1">
        <v>7</v>
      </c>
      <c r="T353" s="1">
        <v>6</v>
      </c>
      <c r="U353" s="1">
        <v>3</v>
      </c>
      <c r="V353" s="1">
        <v>5</v>
      </c>
      <c r="W353" s="1">
        <v>8</v>
      </c>
      <c r="X353" s="1">
        <v>2</v>
      </c>
      <c r="Y353" s="1" t="s">
        <v>244</v>
      </c>
      <c r="Z353" s="1" t="s">
        <v>66</v>
      </c>
      <c r="AA353" s="1" t="s">
        <v>894</v>
      </c>
      <c r="AB353" s="1" t="s">
        <v>51</v>
      </c>
      <c r="AC353" s="1" t="s">
        <v>186</v>
      </c>
      <c r="AD353" s="1" t="s">
        <v>76</v>
      </c>
      <c r="AE353" s="1" t="s">
        <v>107</v>
      </c>
      <c r="AF353" s="1" t="s">
        <v>78</v>
      </c>
      <c r="AG353" s="1" t="s">
        <v>40</v>
      </c>
      <c r="AJ353" s="1" t="s">
        <v>114</v>
      </c>
      <c r="AK353" s="1" t="s">
        <v>40</v>
      </c>
      <c r="AL353" s="1" t="s">
        <v>895</v>
      </c>
    </row>
    <row r="354" spans="1:38" x14ac:dyDescent="0.25">
      <c r="A354" s="2">
        <v>356</v>
      </c>
      <c r="B354" s="1" t="s">
        <v>37</v>
      </c>
      <c r="C354" s="1" t="s">
        <v>101</v>
      </c>
      <c r="D354" s="1" t="s">
        <v>170</v>
      </c>
      <c r="E354" s="1" t="s">
        <v>40</v>
      </c>
      <c r="F354" s="1" t="s">
        <v>58</v>
      </c>
      <c r="G354" s="1">
        <v>2</v>
      </c>
      <c r="H354" s="1" t="s">
        <v>69</v>
      </c>
      <c r="I354" s="1" t="s">
        <v>43</v>
      </c>
      <c r="J354" s="1" t="s">
        <v>40</v>
      </c>
      <c r="M354" s="1" t="s">
        <v>44</v>
      </c>
      <c r="N354" s="1" t="s">
        <v>341</v>
      </c>
      <c r="O354" s="1" t="s">
        <v>109</v>
      </c>
      <c r="P354" s="1" t="s">
        <v>178</v>
      </c>
      <c r="Q354" s="1">
        <v>7</v>
      </c>
      <c r="R354" s="1">
        <v>5</v>
      </c>
      <c r="S354" s="1">
        <v>6</v>
      </c>
      <c r="T354" s="1">
        <v>8</v>
      </c>
      <c r="U354" s="1">
        <v>3</v>
      </c>
      <c r="V354" s="1">
        <v>2</v>
      </c>
      <c r="W354" s="1">
        <v>4</v>
      </c>
      <c r="X354" s="1">
        <v>1</v>
      </c>
      <c r="Y354" s="1" t="s">
        <v>221</v>
      </c>
      <c r="Z354" s="1" t="s">
        <v>66</v>
      </c>
      <c r="AA354" s="1" t="s">
        <v>896</v>
      </c>
      <c r="AB354" s="1" t="s">
        <v>51</v>
      </c>
      <c r="AC354" s="1" t="s">
        <v>266</v>
      </c>
      <c r="AD354" s="1" t="s">
        <v>66</v>
      </c>
      <c r="AE354" s="1" t="s">
        <v>279</v>
      </c>
      <c r="AF354" s="1" t="s">
        <v>68</v>
      </c>
      <c r="AG354" s="1" t="s">
        <v>40</v>
      </c>
      <c r="AJ354" s="1" t="s">
        <v>223</v>
      </c>
      <c r="AK354" s="1" t="s">
        <v>40</v>
      </c>
      <c r="AL354" s="1" t="s">
        <v>56</v>
      </c>
    </row>
    <row r="355" spans="1:38" x14ac:dyDescent="0.25">
      <c r="A355" s="2">
        <v>357</v>
      </c>
      <c r="B355" s="1" t="s">
        <v>37</v>
      </c>
      <c r="C355" s="1" t="s">
        <v>101</v>
      </c>
      <c r="D355" s="1" t="s">
        <v>39</v>
      </c>
      <c r="E355" s="1" t="s">
        <v>40</v>
      </c>
      <c r="F355" s="1" t="s">
        <v>41</v>
      </c>
      <c r="G355" s="1">
        <v>4</v>
      </c>
      <c r="H355" s="1" t="s">
        <v>69</v>
      </c>
      <c r="I355" s="1" t="s">
        <v>144</v>
      </c>
      <c r="J355" s="1" t="s">
        <v>71</v>
      </c>
      <c r="Q355" s="1">
        <v>7</v>
      </c>
      <c r="R355" s="1">
        <v>8</v>
      </c>
      <c r="S355" s="1">
        <v>6</v>
      </c>
      <c r="T355" s="1">
        <v>5</v>
      </c>
      <c r="U355" s="1">
        <v>4</v>
      </c>
      <c r="V355" s="1">
        <v>3</v>
      </c>
      <c r="W355" s="1">
        <v>2</v>
      </c>
      <c r="X355" s="1">
        <v>1</v>
      </c>
      <c r="Y355" s="1" t="s">
        <v>128</v>
      </c>
      <c r="Z355" s="1" t="s">
        <v>66</v>
      </c>
      <c r="AA355" s="1" t="s">
        <v>897</v>
      </c>
      <c r="AB355" s="1" t="s">
        <v>149</v>
      </c>
      <c r="AJ355" s="1" t="s">
        <v>114</v>
      </c>
      <c r="AK355" s="1" t="s">
        <v>40</v>
      </c>
      <c r="AL355" s="1" t="s">
        <v>56</v>
      </c>
    </row>
    <row r="356" spans="1:38" x14ac:dyDescent="0.25">
      <c r="A356" s="2">
        <v>358</v>
      </c>
      <c r="B356" s="1" t="s">
        <v>37</v>
      </c>
      <c r="C356" s="1" t="s">
        <v>101</v>
      </c>
      <c r="D356" s="1" t="s">
        <v>143</v>
      </c>
      <c r="E356" s="1" t="s">
        <v>40</v>
      </c>
      <c r="F356" s="1" t="s">
        <v>83</v>
      </c>
      <c r="G356" s="1">
        <v>3</v>
      </c>
      <c r="H356" s="1" t="s">
        <v>69</v>
      </c>
      <c r="I356" s="1" t="s">
        <v>43</v>
      </c>
      <c r="J356" s="1" t="s">
        <v>71</v>
      </c>
      <c r="Q356" s="1">
        <v>5</v>
      </c>
      <c r="R356" s="1">
        <v>2</v>
      </c>
      <c r="S356" s="1">
        <v>6</v>
      </c>
      <c r="T356" s="1">
        <v>8</v>
      </c>
      <c r="U356" s="1">
        <v>4</v>
      </c>
      <c r="V356" s="1">
        <v>1</v>
      </c>
      <c r="W356" s="1">
        <v>7</v>
      </c>
      <c r="X356" s="1">
        <v>3</v>
      </c>
      <c r="Y356" s="1" t="s">
        <v>898</v>
      </c>
      <c r="Z356" s="1" t="s">
        <v>73</v>
      </c>
      <c r="AA356" s="1" t="s">
        <v>899</v>
      </c>
      <c r="AB356" s="1" t="s">
        <v>51</v>
      </c>
      <c r="AC356" s="1" t="s">
        <v>75</v>
      </c>
      <c r="AD356" s="1" t="s">
        <v>66</v>
      </c>
      <c r="AE356" s="1" t="s">
        <v>599</v>
      </c>
      <c r="AF356" s="1" t="s">
        <v>78</v>
      </c>
      <c r="AG356" s="1" t="s">
        <v>40</v>
      </c>
      <c r="AJ356" s="1" t="s">
        <v>108</v>
      </c>
      <c r="AK356" s="1" t="s">
        <v>56</v>
      </c>
      <c r="AL356" s="1" t="s">
        <v>900</v>
      </c>
    </row>
    <row r="357" spans="1:38" x14ac:dyDescent="0.25">
      <c r="A357" s="2">
        <v>359</v>
      </c>
      <c r="B357" s="1" t="s">
        <v>37</v>
      </c>
      <c r="C357" s="1" t="s">
        <v>101</v>
      </c>
      <c r="D357" s="1" t="s">
        <v>39</v>
      </c>
      <c r="E357" s="1" t="s">
        <v>40</v>
      </c>
      <c r="F357" s="1" t="s">
        <v>58</v>
      </c>
      <c r="G357" s="1">
        <v>3</v>
      </c>
      <c r="H357" s="1" t="s">
        <v>69</v>
      </c>
      <c r="I357" s="1" t="s">
        <v>43</v>
      </c>
      <c r="J357" s="1" t="s">
        <v>40</v>
      </c>
      <c r="M357" s="1" t="s">
        <v>44</v>
      </c>
      <c r="N357" s="1" t="s">
        <v>176</v>
      </c>
      <c r="O357" s="1" t="s">
        <v>86</v>
      </c>
      <c r="P357" s="1" t="s">
        <v>901</v>
      </c>
      <c r="Q357" s="1">
        <v>8</v>
      </c>
      <c r="R357" s="1">
        <v>7</v>
      </c>
      <c r="S357" s="1">
        <v>6</v>
      </c>
      <c r="T357" s="1">
        <v>5</v>
      </c>
      <c r="U357" s="1">
        <v>4</v>
      </c>
      <c r="V357" s="1">
        <v>3</v>
      </c>
      <c r="W357" s="1">
        <v>2</v>
      </c>
      <c r="X357" s="1">
        <v>1</v>
      </c>
      <c r="Y357" s="1" t="s">
        <v>216</v>
      </c>
      <c r="Z357" s="1" t="s">
        <v>66</v>
      </c>
      <c r="AA357" s="1" t="s">
        <v>902</v>
      </c>
      <c r="AB357" s="1" t="s">
        <v>51</v>
      </c>
      <c r="AC357" s="1" t="s">
        <v>97</v>
      </c>
      <c r="AD357" s="1" t="s">
        <v>76</v>
      </c>
      <c r="AE357" s="1" t="s">
        <v>279</v>
      </c>
      <c r="AF357" s="1" t="s">
        <v>68</v>
      </c>
      <c r="AG357" s="1" t="s">
        <v>40</v>
      </c>
      <c r="AJ357" s="1" t="s">
        <v>114</v>
      </c>
      <c r="AK357" s="1" t="s">
        <v>40</v>
      </c>
      <c r="AL357" s="1" t="s">
        <v>109</v>
      </c>
    </row>
    <row r="358" spans="1:38" x14ac:dyDescent="0.25">
      <c r="A358" s="2">
        <v>360</v>
      </c>
      <c r="B358" s="1" t="s">
        <v>37</v>
      </c>
      <c r="C358" s="1" t="s">
        <v>101</v>
      </c>
      <c r="D358" s="1" t="s">
        <v>39</v>
      </c>
      <c r="E358" s="1" t="s">
        <v>40</v>
      </c>
      <c r="F358" s="1" t="s">
        <v>41</v>
      </c>
      <c r="G358" s="1">
        <v>4</v>
      </c>
      <c r="H358" s="1" t="s">
        <v>69</v>
      </c>
      <c r="I358" s="1" t="s">
        <v>144</v>
      </c>
      <c r="J358" s="1" t="s">
        <v>71</v>
      </c>
      <c r="Q358" s="1">
        <v>8</v>
      </c>
      <c r="R358" s="1">
        <v>2</v>
      </c>
      <c r="S358" s="1">
        <v>3</v>
      </c>
      <c r="T358" s="1">
        <v>1</v>
      </c>
      <c r="U358" s="1">
        <v>6</v>
      </c>
      <c r="V358" s="1">
        <v>5</v>
      </c>
      <c r="W358" s="1">
        <v>7</v>
      </c>
      <c r="X358" s="1">
        <v>4</v>
      </c>
      <c r="Y358" s="1" t="s">
        <v>396</v>
      </c>
      <c r="Z358" s="1" t="s">
        <v>66</v>
      </c>
      <c r="AA358" s="1" t="s">
        <v>903</v>
      </c>
      <c r="AB358" s="1" t="s">
        <v>51</v>
      </c>
      <c r="AC358" s="1" t="s">
        <v>75</v>
      </c>
      <c r="AD358" s="1" t="s">
        <v>904</v>
      </c>
      <c r="AE358" s="1" t="s">
        <v>119</v>
      </c>
      <c r="AF358" s="1" t="s">
        <v>68</v>
      </c>
      <c r="AG358" s="1" t="s">
        <v>40</v>
      </c>
      <c r="AJ358" s="1" t="s">
        <v>135</v>
      </c>
      <c r="AK358" s="1" t="s">
        <v>40</v>
      </c>
      <c r="AL358" s="1" t="s">
        <v>56</v>
      </c>
    </row>
    <row r="359" spans="1:38" x14ac:dyDescent="0.25">
      <c r="A359" s="2">
        <v>361</v>
      </c>
      <c r="B359" s="1" t="s">
        <v>57</v>
      </c>
      <c r="C359" s="1" t="s">
        <v>101</v>
      </c>
      <c r="D359" s="1" t="s">
        <v>39</v>
      </c>
      <c r="E359" s="1" t="s">
        <v>40</v>
      </c>
      <c r="F359" s="1" t="s">
        <v>58</v>
      </c>
      <c r="G359" s="1">
        <v>3</v>
      </c>
      <c r="H359" s="1" t="s">
        <v>69</v>
      </c>
      <c r="I359" s="1" t="s">
        <v>43</v>
      </c>
      <c r="J359" s="1" t="s">
        <v>71</v>
      </c>
      <c r="Q359" s="1">
        <v>2</v>
      </c>
      <c r="R359" s="1">
        <v>4</v>
      </c>
      <c r="S359" s="1">
        <v>6</v>
      </c>
      <c r="T359" s="1">
        <v>5</v>
      </c>
      <c r="U359" s="1">
        <v>3</v>
      </c>
      <c r="V359" s="1">
        <v>7</v>
      </c>
      <c r="W359" s="1">
        <v>8</v>
      </c>
      <c r="X359" s="1">
        <v>1</v>
      </c>
      <c r="Y359" s="1" t="s">
        <v>905</v>
      </c>
      <c r="Z359" s="1" t="s">
        <v>66</v>
      </c>
      <c r="AA359" s="1" t="s">
        <v>906</v>
      </c>
      <c r="AB359" s="1" t="s">
        <v>254</v>
      </c>
      <c r="AC359" s="1" t="s">
        <v>186</v>
      </c>
      <c r="AD359" s="1" t="s">
        <v>66</v>
      </c>
      <c r="AE359" s="1" t="s">
        <v>126</v>
      </c>
      <c r="AF359" s="1" t="s">
        <v>218</v>
      </c>
      <c r="AG359" s="1" t="s">
        <v>40</v>
      </c>
      <c r="AJ359" s="1" t="s">
        <v>135</v>
      </c>
      <c r="AK359" s="1" t="s">
        <v>40</v>
      </c>
      <c r="AL359" s="1" t="s">
        <v>907</v>
      </c>
    </row>
    <row r="360" spans="1:38" x14ac:dyDescent="0.25">
      <c r="A360" s="2">
        <v>362</v>
      </c>
      <c r="B360" s="1" t="s">
        <v>37</v>
      </c>
      <c r="C360" s="1" t="s">
        <v>101</v>
      </c>
      <c r="D360" s="1" t="s">
        <v>82</v>
      </c>
      <c r="E360" s="1" t="s">
        <v>40</v>
      </c>
      <c r="F360" s="1" t="s">
        <v>41</v>
      </c>
      <c r="G360" s="1">
        <v>3</v>
      </c>
      <c r="H360" s="1" t="s">
        <v>69</v>
      </c>
      <c r="I360" s="1" t="s">
        <v>43</v>
      </c>
      <c r="J360" s="1" t="s">
        <v>71</v>
      </c>
      <c r="Q360" s="1">
        <v>3</v>
      </c>
      <c r="R360" s="1">
        <v>2</v>
      </c>
      <c r="S360" s="1">
        <v>6</v>
      </c>
      <c r="T360" s="1">
        <v>5</v>
      </c>
      <c r="U360" s="1">
        <v>4</v>
      </c>
      <c r="V360" s="1">
        <v>7</v>
      </c>
      <c r="W360" s="1">
        <v>8</v>
      </c>
      <c r="X360" s="1">
        <v>1</v>
      </c>
      <c r="Y360" s="1" t="s">
        <v>232</v>
      </c>
      <c r="Z360" s="1" t="s">
        <v>73</v>
      </c>
      <c r="AA360" s="1" t="s">
        <v>908</v>
      </c>
      <c r="AB360" s="1" t="s">
        <v>51</v>
      </c>
      <c r="AC360" s="1" t="s">
        <v>97</v>
      </c>
      <c r="AD360" s="1" t="s">
        <v>76</v>
      </c>
      <c r="AE360" s="1" t="s">
        <v>279</v>
      </c>
      <c r="AF360" s="1" t="s">
        <v>78</v>
      </c>
      <c r="AG360" s="1" t="s">
        <v>40</v>
      </c>
      <c r="AJ360" s="1" t="s">
        <v>108</v>
      </c>
      <c r="AK360" s="1" t="s">
        <v>40</v>
      </c>
      <c r="AL360" s="1" t="s">
        <v>909</v>
      </c>
    </row>
    <row r="361" spans="1:38" x14ac:dyDescent="0.25">
      <c r="A361" s="2">
        <v>363</v>
      </c>
      <c r="B361" s="1" t="s">
        <v>37</v>
      </c>
      <c r="C361" s="1" t="s">
        <v>38</v>
      </c>
      <c r="D361" s="1" t="s">
        <v>143</v>
      </c>
      <c r="E361" s="1" t="s">
        <v>40</v>
      </c>
      <c r="F361" s="1" t="s">
        <v>41</v>
      </c>
      <c r="G361" s="1">
        <v>3</v>
      </c>
      <c r="H361" s="1" t="s">
        <v>69</v>
      </c>
      <c r="I361" s="1" t="s">
        <v>43</v>
      </c>
      <c r="J361" s="1" t="s">
        <v>71</v>
      </c>
      <c r="Q361" s="1">
        <v>7</v>
      </c>
      <c r="R361" s="1">
        <v>4</v>
      </c>
      <c r="S361" s="1">
        <v>3</v>
      </c>
      <c r="T361" s="1">
        <v>6</v>
      </c>
      <c r="U361" s="1">
        <v>2</v>
      </c>
      <c r="V361" s="1">
        <v>5</v>
      </c>
      <c r="W361" s="1">
        <v>8</v>
      </c>
      <c r="X361" s="1">
        <v>1</v>
      </c>
      <c r="Y361" s="1" t="s">
        <v>910</v>
      </c>
      <c r="Z361" s="1" t="s">
        <v>73</v>
      </c>
      <c r="AA361" s="1" t="s">
        <v>911</v>
      </c>
      <c r="AB361" s="1" t="s">
        <v>254</v>
      </c>
      <c r="AC361" s="1" t="s">
        <v>106</v>
      </c>
      <c r="AD361" s="1" t="s">
        <v>76</v>
      </c>
      <c r="AE361" s="1" t="s">
        <v>126</v>
      </c>
      <c r="AF361" s="1" t="s">
        <v>78</v>
      </c>
      <c r="AG361" s="1" t="s">
        <v>40</v>
      </c>
      <c r="AJ361" s="1" t="s">
        <v>114</v>
      </c>
      <c r="AK361" s="1" t="s">
        <v>40</v>
      </c>
      <c r="AL361" s="1" t="s">
        <v>56</v>
      </c>
    </row>
    <row r="362" spans="1:38" x14ac:dyDescent="0.25">
      <c r="A362" s="2">
        <v>364</v>
      </c>
      <c r="B362" s="1" t="s">
        <v>37</v>
      </c>
      <c r="C362" s="1" t="s">
        <v>101</v>
      </c>
      <c r="D362" s="1" t="s">
        <v>39</v>
      </c>
      <c r="E362" s="1" t="s">
        <v>40</v>
      </c>
      <c r="F362" s="1" t="s">
        <v>41</v>
      </c>
      <c r="G362" s="1">
        <v>2</v>
      </c>
      <c r="H362" s="1" t="s">
        <v>69</v>
      </c>
      <c r="I362" s="1" t="s">
        <v>43</v>
      </c>
      <c r="J362" s="1" t="s">
        <v>71</v>
      </c>
      <c r="Q362" s="1">
        <v>6</v>
      </c>
      <c r="R362" s="1">
        <v>4</v>
      </c>
      <c r="S362" s="1">
        <v>3</v>
      </c>
      <c r="T362" s="1">
        <v>1</v>
      </c>
      <c r="U362" s="1">
        <v>7</v>
      </c>
      <c r="V362" s="1">
        <v>5</v>
      </c>
      <c r="W362" s="1">
        <v>8</v>
      </c>
      <c r="X362" s="1">
        <v>2</v>
      </c>
      <c r="Y362" s="1" t="s">
        <v>881</v>
      </c>
      <c r="Z362" s="1" t="s">
        <v>73</v>
      </c>
      <c r="AA362" s="1" t="s">
        <v>912</v>
      </c>
      <c r="AB362" s="1" t="s">
        <v>254</v>
      </c>
      <c r="AC362" s="1" t="s">
        <v>52</v>
      </c>
      <c r="AD362" s="1" t="s">
        <v>66</v>
      </c>
      <c r="AE362" s="1" t="s">
        <v>279</v>
      </c>
      <c r="AF362" s="1" t="s">
        <v>68</v>
      </c>
      <c r="AG362" s="1" t="s">
        <v>40</v>
      </c>
      <c r="AJ362" s="1" t="s">
        <v>135</v>
      </c>
      <c r="AK362" s="1" t="s">
        <v>40</v>
      </c>
      <c r="AL362" s="1" t="s">
        <v>56</v>
      </c>
    </row>
    <row r="363" spans="1:38" x14ac:dyDescent="0.25">
      <c r="A363" s="2">
        <v>365</v>
      </c>
      <c r="B363" s="1" t="s">
        <v>37</v>
      </c>
      <c r="C363" s="1" t="s">
        <v>81</v>
      </c>
      <c r="D363" s="1" t="s">
        <v>39</v>
      </c>
      <c r="E363" s="1" t="s">
        <v>40</v>
      </c>
      <c r="F363" s="1" t="s">
        <v>41</v>
      </c>
      <c r="G363" s="1">
        <v>3</v>
      </c>
      <c r="H363" s="1" t="s">
        <v>69</v>
      </c>
      <c r="I363" s="1" t="s">
        <v>43</v>
      </c>
      <c r="J363" s="1" t="s">
        <v>71</v>
      </c>
      <c r="Q363" s="1">
        <v>7</v>
      </c>
      <c r="R363" s="1">
        <v>2</v>
      </c>
      <c r="S363" s="1">
        <v>8</v>
      </c>
      <c r="T363" s="1">
        <v>1</v>
      </c>
      <c r="U363" s="1">
        <v>3</v>
      </c>
      <c r="V363" s="1">
        <v>4</v>
      </c>
      <c r="W363" s="1">
        <v>6</v>
      </c>
      <c r="X363" s="1">
        <v>5</v>
      </c>
      <c r="Y363" s="1" t="s">
        <v>164</v>
      </c>
      <c r="Z363" s="1" t="s">
        <v>63</v>
      </c>
      <c r="AA363" s="1" t="s">
        <v>913</v>
      </c>
      <c r="AB363" s="1" t="s">
        <v>51</v>
      </c>
      <c r="AC363" s="1" t="s">
        <v>106</v>
      </c>
      <c r="AD363" s="1" t="s">
        <v>63</v>
      </c>
      <c r="AE363" s="1" t="s">
        <v>139</v>
      </c>
      <c r="AF363" s="1" t="s">
        <v>218</v>
      </c>
      <c r="AG363" s="1" t="s">
        <v>40</v>
      </c>
      <c r="AJ363" s="1" t="s">
        <v>135</v>
      </c>
      <c r="AK363" s="1" t="s">
        <v>40</v>
      </c>
      <c r="AL363" s="1" t="s">
        <v>914</v>
      </c>
    </row>
    <row r="364" spans="1:38" x14ac:dyDescent="0.25">
      <c r="A364" s="2">
        <v>366</v>
      </c>
      <c r="B364" s="1" t="s">
        <v>37</v>
      </c>
      <c r="C364" s="1" t="s">
        <v>101</v>
      </c>
      <c r="D364" s="1" t="s">
        <v>39</v>
      </c>
      <c r="E364" s="1" t="s">
        <v>40</v>
      </c>
      <c r="F364" s="1" t="s">
        <v>41</v>
      </c>
      <c r="G364" s="1">
        <v>3</v>
      </c>
      <c r="H364" s="1" t="s">
        <v>84</v>
      </c>
      <c r="I364" s="1" t="s">
        <v>43</v>
      </c>
      <c r="J364" s="1" t="s">
        <v>71</v>
      </c>
      <c r="Q364" s="1">
        <v>8</v>
      </c>
      <c r="R364" s="1">
        <v>4</v>
      </c>
      <c r="S364" s="1">
        <v>5</v>
      </c>
      <c r="T364" s="1">
        <v>2</v>
      </c>
      <c r="U364" s="1">
        <v>3</v>
      </c>
      <c r="V364" s="1">
        <v>6</v>
      </c>
      <c r="W364" s="1">
        <v>7</v>
      </c>
      <c r="X364" s="1">
        <v>1</v>
      </c>
      <c r="Y364" s="1" t="s">
        <v>111</v>
      </c>
      <c r="Z364" s="1" t="s">
        <v>66</v>
      </c>
      <c r="AA364" s="1" t="s">
        <v>915</v>
      </c>
      <c r="AB364" s="1" t="s">
        <v>254</v>
      </c>
      <c r="AC364" s="1" t="s">
        <v>635</v>
      </c>
      <c r="AD364" s="1" t="s">
        <v>66</v>
      </c>
      <c r="AE364" s="1" t="s">
        <v>883</v>
      </c>
      <c r="AF364" s="1" t="s">
        <v>78</v>
      </c>
      <c r="AG364" s="1" t="s">
        <v>40</v>
      </c>
      <c r="AJ364" s="1" t="s">
        <v>55</v>
      </c>
      <c r="AK364" s="1" t="s">
        <v>40</v>
      </c>
      <c r="AL364" s="1" t="s">
        <v>916</v>
      </c>
    </row>
    <row r="365" spans="1:38" x14ac:dyDescent="0.25">
      <c r="A365" s="2">
        <v>367</v>
      </c>
      <c r="B365" s="1" t="s">
        <v>57</v>
      </c>
      <c r="C365" s="1" t="s">
        <v>38</v>
      </c>
      <c r="D365" s="1" t="s">
        <v>39</v>
      </c>
      <c r="E365" s="1" t="s">
        <v>40</v>
      </c>
      <c r="F365" s="1" t="s">
        <v>58</v>
      </c>
      <c r="G365" s="1">
        <v>3</v>
      </c>
      <c r="H365" s="1" t="s">
        <v>69</v>
      </c>
      <c r="I365" s="1" t="s">
        <v>43</v>
      </c>
      <c r="J365" s="1" t="s">
        <v>71</v>
      </c>
      <c r="Q365" s="1">
        <v>7</v>
      </c>
      <c r="R365" s="1">
        <v>4</v>
      </c>
      <c r="S365" s="1">
        <v>8</v>
      </c>
      <c r="T365" s="1">
        <v>6</v>
      </c>
      <c r="U365" s="1">
        <v>5</v>
      </c>
      <c r="V365" s="1">
        <v>3</v>
      </c>
      <c r="W365" s="1">
        <v>2</v>
      </c>
      <c r="X365" s="1">
        <v>1</v>
      </c>
      <c r="Y365" s="1" t="s">
        <v>917</v>
      </c>
      <c r="Z365" s="1" t="s">
        <v>73</v>
      </c>
      <c r="AA365" s="1" t="s">
        <v>918</v>
      </c>
      <c r="AB365" s="1" t="s">
        <v>254</v>
      </c>
      <c r="AC365" s="1" t="s">
        <v>106</v>
      </c>
      <c r="AD365" s="1" t="s">
        <v>76</v>
      </c>
      <c r="AE365" s="1" t="s">
        <v>99</v>
      </c>
      <c r="AF365" s="1" t="s">
        <v>78</v>
      </c>
      <c r="AG365" s="1" t="s">
        <v>40</v>
      </c>
      <c r="AJ365" s="1" t="s">
        <v>223</v>
      </c>
      <c r="AK365" s="1" t="s">
        <v>40</v>
      </c>
      <c r="AL365" s="1" t="s">
        <v>919</v>
      </c>
    </row>
    <row r="366" spans="1:38" x14ac:dyDescent="0.25">
      <c r="A366" s="2">
        <v>368</v>
      </c>
      <c r="B366" s="1" t="s">
        <v>37</v>
      </c>
      <c r="C366" s="1" t="s">
        <v>101</v>
      </c>
      <c r="D366" s="1" t="s">
        <v>39</v>
      </c>
      <c r="E366" s="1" t="s">
        <v>40</v>
      </c>
      <c r="F366" s="1" t="s">
        <v>58</v>
      </c>
      <c r="G366" s="1">
        <v>2</v>
      </c>
      <c r="H366" s="1" t="s">
        <v>69</v>
      </c>
      <c r="I366" s="1" t="s">
        <v>144</v>
      </c>
      <c r="J366" s="1" t="s">
        <v>40</v>
      </c>
      <c r="M366" s="1" t="s">
        <v>44</v>
      </c>
      <c r="N366" s="1" t="s">
        <v>334</v>
      </c>
      <c r="O366" s="1" t="s">
        <v>109</v>
      </c>
      <c r="P366" s="1" t="s">
        <v>47</v>
      </c>
      <c r="Q366" s="1">
        <v>6</v>
      </c>
      <c r="R366" s="1">
        <v>4</v>
      </c>
      <c r="S366" s="1">
        <v>1</v>
      </c>
      <c r="T366" s="1">
        <v>2</v>
      </c>
      <c r="U366" s="1">
        <v>5</v>
      </c>
      <c r="V366" s="1">
        <v>8</v>
      </c>
      <c r="W366" s="1">
        <v>7</v>
      </c>
      <c r="X366" s="1">
        <v>3</v>
      </c>
      <c r="Y366" s="1" t="s">
        <v>881</v>
      </c>
      <c r="Z366" s="1" t="s">
        <v>73</v>
      </c>
      <c r="AA366" s="1" t="s">
        <v>920</v>
      </c>
      <c r="AB366" s="1" t="s">
        <v>149</v>
      </c>
      <c r="AJ366" s="1" t="s">
        <v>108</v>
      </c>
      <c r="AK366" s="1" t="s">
        <v>40</v>
      </c>
      <c r="AL366" s="1" t="s">
        <v>109</v>
      </c>
    </row>
    <row r="367" spans="1:38" x14ac:dyDescent="0.25">
      <c r="A367" s="2">
        <v>369</v>
      </c>
      <c r="B367" s="1" t="s">
        <v>37</v>
      </c>
      <c r="C367" s="1" t="s">
        <v>101</v>
      </c>
      <c r="D367" s="1" t="s">
        <v>170</v>
      </c>
      <c r="E367" s="1" t="s">
        <v>40</v>
      </c>
      <c r="F367" s="1" t="s">
        <v>83</v>
      </c>
      <c r="G367" s="1">
        <v>3</v>
      </c>
      <c r="H367" s="1" t="s">
        <v>84</v>
      </c>
      <c r="I367" s="1" t="s">
        <v>43</v>
      </c>
      <c r="J367" s="1" t="s">
        <v>40</v>
      </c>
      <c r="M367" s="1" t="s">
        <v>44</v>
      </c>
      <c r="N367" s="1" t="s">
        <v>679</v>
      </c>
      <c r="O367" s="1" t="s">
        <v>921</v>
      </c>
      <c r="P367" s="1" t="s">
        <v>123</v>
      </c>
      <c r="Q367" s="1">
        <v>8</v>
      </c>
      <c r="R367" s="1">
        <v>7</v>
      </c>
      <c r="S367" s="1">
        <v>5</v>
      </c>
      <c r="T367" s="1">
        <v>6</v>
      </c>
      <c r="U367" s="1">
        <v>4</v>
      </c>
      <c r="V367" s="1">
        <v>3</v>
      </c>
      <c r="W367" s="1">
        <v>2</v>
      </c>
      <c r="X367" s="1">
        <v>1</v>
      </c>
      <c r="Y367" s="1" t="s">
        <v>194</v>
      </c>
      <c r="Z367" s="1" t="s">
        <v>66</v>
      </c>
      <c r="AA367" s="1" t="s">
        <v>922</v>
      </c>
      <c r="AB367" s="1" t="s">
        <v>51</v>
      </c>
      <c r="AC367" s="1" t="s">
        <v>106</v>
      </c>
      <c r="AD367" s="1" t="s">
        <v>76</v>
      </c>
      <c r="AE367" s="1" t="s">
        <v>382</v>
      </c>
      <c r="AF367" s="1" t="s">
        <v>68</v>
      </c>
      <c r="AG367" s="1" t="s">
        <v>40</v>
      </c>
      <c r="AJ367" s="1" t="s">
        <v>315</v>
      </c>
      <c r="AK367" s="1" t="s">
        <v>40</v>
      </c>
      <c r="AL367" s="1" t="s">
        <v>923</v>
      </c>
    </row>
    <row r="368" spans="1:38" x14ac:dyDescent="0.25">
      <c r="A368" s="2">
        <v>370</v>
      </c>
      <c r="B368" s="1" t="s">
        <v>37</v>
      </c>
      <c r="C368" s="1" t="s">
        <v>101</v>
      </c>
      <c r="D368" s="1" t="s">
        <v>39</v>
      </c>
      <c r="E368" s="1" t="s">
        <v>40</v>
      </c>
      <c r="F368" s="1" t="s">
        <v>58</v>
      </c>
      <c r="G368" s="1">
        <v>3</v>
      </c>
      <c r="H368" s="1" t="s">
        <v>69</v>
      </c>
      <c r="I368" s="1" t="s">
        <v>43</v>
      </c>
      <c r="J368" s="1" t="s">
        <v>40</v>
      </c>
      <c r="M368" s="1" t="s">
        <v>44</v>
      </c>
      <c r="N368" s="1" t="s">
        <v>188</v>
      </c>
      <c r="O368" s="1" t="s">
        <v>924</v>
      </c>
      <c r="P368" s="1" t="s">
        <v>47</v>
      </c>
      <c r="Q368" s="1">
        <v>6</v>
      </c>
      <c r="R368" s="1">
        <v>1</v>
      </c>
      <c r="S368" s="1">
        <v>3</v>
      </c>
      <c r="T368" s="1">
        <v>4</v>
      </c>
      <c r="U368" s="1">
        <v>5</v>
      </c>
      <c r="V368" s="1">
        <v>8</v>
      </c>
      <c r="W368" s="1">
        <v>7</v>
      </c>
      <c r="X368" s="1">
        <v>2</v>
      </c>
      <c r="Y368" s="1" t="s">
        <v>925</v>
      </c>
      <c r="Z368" s="1" t="s">
        <v>73</v>
      </c>
      <c r="AA368" s="1" t="s">
        <v>926</v>
      </c>
      <c r="AB368" s="1" t="s">
        <v>51</v>
      </c>
      <c r="AC368" s="1" t="s">
        <v>75</v>
      </c>
      <c r="AD368" s="1" t="s">
        <v>76</v>
      </c>
      <c r="AE368" s="1" t="s">
        <v>230</v>
      </c>
      <c r="AF368" s="1" t="s">
        <v>78</v>
      </c>
      <c r="AG368" s="1" t="s">
        <v>40</v>
      </c>
      <c r="AJ368" s="1" t="s">
        <v>108</v>
      </c>
      <c r="AK368" s="1" t="s">
        <v>56</v>
      </c>
      <c r="AL368" s="1" t="s">
        <v>56</v>
      </c>
    </row>
    <row r="369" spans="1:38" x14ac:dyDescent="0.25">
      <c r="A369" s="2">
        <v>371</v>
      </c>
      <c r="B369" s="1" t="s">
        <v>37</v>
      </c>
      <c r="C369" s="1" t="s">
        <v>101</v>
      </c>
      <c r="D369" s="1" t="s">
        <v>143</v>
      </c>
      <c r="E369" s="1" t="s">
        <v>40</v>
      </c>
      <c r="F369" s="1" t="s">
        <v>83</v>
      </c>
      <c r="G369" s="1">
        <v>3</v>
      </c>
      <c r="H369" s="1" t="s">
        <v>69</v>
      </c>
      <c r="I369" s="1" t="s">
        <v>43</v>
      </c>
      <c r="J369" s="1" t="s">
        <v>40</v>
      </c>
      <c r="M369" s="1" t="s">
        <v>44</v>
      </c>
      <c r="N369" s="1" t="s">
        <v>102</v>
      </c>
      <c r="O369" s="1" t="s">
        <v>268</v>
      </c>
      <c r="P369" s="1" t="s">
        <v>178</v>
      </c>
      <c r="Q369" s="1">
        <v>8</v>
      </c>
      <c r="R369" s="1">
        <v>1</v>
      </c>
      <c r="S369" s="1">
        <v>7</v>
      </c>
      <c r="T369" s="1">
        <v>6</v>
      </c>
      <c r="U369" s="1">
        <v>5</v>
      </c>
      <c r="V369" s="1">
        <v>4</v>
      </c>
      <c r="W369" s="1">
        <v>3</v>
      </c>
      <c r="X369" s="1">
        <v>2</v>
      </c>
      <c r="Y369" s="1" t="s">
        <v>232</v>
      </c>
      <c r="Z369" s="1" t="s">
        <v>66</v>
      </c>
      <c r="AA369" s="1" t="s">
        <v>927</v>
      </c>
      <c r="AB369" s="1" t="s">
        <v>51</v>
      </c>
      <c r="AC369" s="1" t="s">
        <v>106</v>
      </c>
      <c r="AD369" s="1" t="s">
        <v>66</v>
      </c>
      <c r="AE369" s="1" t="s">
        <v>279</v>
      </c>
      <c r="AF369" s="1" t="s">
        <v>78</v>
      </c>
      <c r="AG369" s="1" t="s">
        <v>40</v>
      </c>
      <c r="AJ369" s="1" t="s">
        <v>90</v>
      </c>
      <c r="AK369" s="1" t="s">
        <v>40</v>
      </c>
      <c r="AL369" s="1" t="s">
        <v>928</v>
      </c>
    </row>
    <row r="370" spans="1:38" x14ac:dyDescent="0.25">
      <c r="A370" s="2">
        <v>372</v>
      </c>
      <c r="B370" s="1" t="s">
        <v>57</v>
      </c>
      <c r="C370" s="1" t="s">
        <v>101</v>
      </c>
      <c r="D370" s="1" t="s">
        <v>39</v>
      </c>
      <c r="E370" s="1" t="s">
        <v>40</v>
      </c>
      <c r="F370" s="1" t="s">
        <v>58</v>
      </c>
      <c r="G370" s="1">
        <v>2</v>
      </c>
      <c r="H370" s="1" t="s">
        <v>69</v>
      </c>
      <c r="I370" s="1" t="s">
        <v>43</v>
      </c>
      <c r="J370" s="1" t="s">
        <v>40</v>
      </c>
      <c r="M370" s="1" t="s">
        <v>44</v>
      </c>
      <c r="N370" s="1" t="s">
        <v>145</v>
      </c>
      <c r="O370" s="1" t="s">
        <v>866</v>
      </c>
      <c r="P370" s="1" t="s">
        <v>47</v>
      </c>
      <c r="Q370" s="1">
        <v>7</v>
      </c>
      <c r="R370" s="1">
        <v>6</v>
      </c>
      <c r="S370" s="1">
        <v>8</v>
      </c>
      <c r="T370" s="1">
        <v>5</v>
      </c>
      <c r="U370" s="1">
        <v>4</v>
      </c>
      <c r="V370" s="1">
        <v>2</v>
      </c>
      <c r="W370" s="1">
        <v>3</v>
      </c>
      <c r="X370" s="1">
        <v>1</v>
      </c>
      <c r="Y370" s="1" t="s">
        <v>905</v>
      </c>
      <c r="Z370" s="1" t="s">
        <v>66</v>
      </c>
      <c r="AA370" s="1" t="s">
        <v>929</v>
      </c>
      <c r="AB370" s="1" t="s">
        <v>51</v>
      </c>
      <c r="AC370" s="1" t="s">
        <v>97</v>
      </c>
      <c r="AD370" s="1" t="s">
        <v>76</v>
      </c>
      <c r="AE370" s="1" t="s">
        <v>134</v>
      </c>
      <c r="AF370" s="1" t="s">
        <v>78</v>
      </c>
      <c r="AG370" s="1" t="s">
        <v>40</v>
      </c>
      <c r="AJ370" s="1" t="s">
        <v>114</v>
      </c>
      <c r="AK370" s="1" t="s">
        <v>40</v>
      </c>
      <c r="AL370" s="1" t="s">
        <v>930</v>
      </c>
    </row>
    <row r="371" spans="1:38" x14ac:dyDescent="0.25">
      <c r="A371" s="2">
        <v>373</v>
      </c>
      <c r="B371" s="1" t="s">
        <v>37</v>
      </c>
      <c r="C371" s="1" t="s">
        <v>101</v>
      </c>
      <c r="D371" s="1" t="s">
        <v>39</v>
      </c>
      <c r="E371" s="1" t="s">
        <v>40</v>
      </c>
      <c r="F371" s="1" t="s">
        <v>83</v>
      </c>
      <c r="G371" s="1">
        <v>5</v>
      </c>
      <c r="H371" s="1" t="s">
        <v>84</v>
      </c>
      <c r="I371" s="1" t="s">
        <v>144</v>
      </c>
      <c r="J371" s="1" t="s">
        <v>40</v>
      </c>
      <c r="M371" s="1" t="s">
        <v>59</v>
      </c>
      <c r="N371" s="1" t="s">
        <v>121</v>
      </c>
      <c r="O371" s="1" t="s">
        <v>152</v>
      </c>
      <c r="P371" s="1" t="s">
        <v>123</v>
      </c>
      <c r="Q371" s="1">
        <v>7</v>
      </c>
      <c r="R371" s="1">
        <v>6</v>
      </c>
      <c r="S371" s="1">
        <v>2</v>
      </c>
      <c r="T371" s="1">
        <v>5</v>
      </c>
      <c r="U371" s="1">
        <v>3</v>
      </c>
      <c r="V371" s="1">
        <v>4</v>
      </c>
      <c r="W371" s="1">
        <v>8</v>
      </c>
      <c r="X371" s="1">
        <v>1</v>
      </c>
      <c r="Y371" s="1" t="s">
        <v>244</v>
      </c>
      <c r="Z371" s="1" t="s">
        <v>66</v>
      </c>
      <c r="AA371" s="1" t="s">
        <v>931</v>
      </c>
      <c r="AB371" s="1" t="s">
        <v>51</v>
      </c>
      <c r="AC371" s="1" t="s">
        <v>97</v>
      </c>
      <c r="AD371" s="1" t="s">
        <v>98</v>
      </c>
      <c r="AE371" s="1" t="s">
        <v>126</v>
      </c>
      <c r="AF371" s="1" t="s">
        <v>78</v>
      </c>
      <c r="AG371" s="1" t="s">
        <v>40</v>
      </c>
      <c r="AJ371" s="1" t="s">
        <v>55</v>
      </c>
      <c r="AK371" s="1" t="s">
        <v>40</v>
      </c>
      <c r="AL371" s="1" t="s">
        <v>56</v>
      </c>
    </row>
    <row r="372" spans="1:38" x14ac:dyDescent="0.25">
      <c r="A372" s="2">
        <v>374</v>
      </c>
      <c r="B372" s="1" t="s">
        <v>37</v>
      </c>
      <c r="C372" s="1" t="s">
        <v>101</v>
      </c>
      <c r="D372" s="1" t="s">
        <v>39</v>
      </c>
      <c r="E372" s="1" t="s">
        <v>40</v>
      </c>
      <c r="F372" s="1" t="s">
        <v>83</v>
      </c>
      <c r="G372" s="1">
        <v>2</v>
      </c>
      <c r="H372" s="1" t="s">
        <v>69</v>
      </c>
      <c r="I372" s="1" t="s">
        <v>43</v>
      </c>
      <c r="J372" s="1" t="s">
        <v>40</v>
      </c>
      <c r="M372" s="1" t="s">
        <v>161</v>
      </c>
      <c r="N372" s="1" t="s">
        <v>115</v>
      </c>
      <c r="O372" s="1" t="s">
        <v>932</v>
      </c>
      <c r="P372" s="1" t="s">
        <v>47</v>
      </c>
      <c r="Q372" s="1">
        <v>8</v>
      </c>
      <c r="R372" s="1">
        <v>1</v>
      </c>
      <c r="S372" s="1">
        <v>6</v>
      </c>
      <c r="T372" s="1">
        <v>5</v>
      </c>
      <c r="U372" s="1">
        <v>2</v>
      </c>
      <c r="V372" s="1">
        <v>3</v>
      </c>
      <c r="W372" s="1">
        <v>7</v>
      </c>
      <c r="X372" s="1">
        <v>4</v>
      </c>
      <c r="Y372" s="1" t="s">
        <v>111</v>
      </c>
      <c r="Z372" s="1" t="s">
        <v>49</v>
      </c>
      <c r="AA372" s="1" t="s">
        <v>933</v>
      </c>
      <c r="AB372" s="1" t="s">
        <v>254</v>
      </c>
      <c r="AC372" s="1" t="s">
        <v>106</v>
      </c>
      <c r="AD372" s="1" t="s">
        <v>49</v>
      </c>
      <c r="AE372" s="1" t="s">
        <v>166</v>
      </c>
      <c r="AF372" s="1" t="s">
        <v>54</v>
      </c>
      <c r="AG372" s="1" t="s">
        <v>40</v>
      </c>
      <c r="AJ372" s="1" t="s">
        <v>315</v>
      </c>
      <c r="AK372" s="1" t="s">
        <v>40</v>
      </c>
      <c r="AL372" s="1" t="s">
        <v>934</v>
      </c>
    </row>
    <row r="373" spans="1:38" x14ac:dyDescent="0.25">
      <c r="A373" s="2">
        <v>375</v>
      </c>
      <c r="B373" s="1" t="s">
        <v>37</v>
      </c>
      <c r="C373" s="1" t="s">
        <v>101</v>
      </c>
      <c r="D373" s="1" t="s">
        <v>39</v>
      </c>
      <c r="E373" s="1" t="s">
        <v>40</v>
      </c>
      <c r="F373" s="1" t="s">
        <v>41</v>
      </c>
      <c r="G373" s="1">
        <v>4</v>
      </c>
      <c r="H373" s="1" t="s">
        <v>69</v>
      </c>
      <c r="I373" s="1" t="s">
        <v>43</v>
      </c>
      <c r="J373" s="1" t="s">
        <v>71</v>
      </c>
      <c r="Q373" s="1">
        <v>8</v>
      </c>
      <c r="R373" s="1">
        <v>7</v>
      </c>
      <c r="S373" s="1">
        <v>6</v>
      </c>
      <c r="T373" s="1">
        <v>2</v>
      </c>
      <c r="U373" s="1">
        <v>4</v>
      </c>
      <c r="V373" s="1">
        <v>3</v>
      </c>
      <c r="W373" s="1">
        <v>5</v>
      </c>
      <c r="X373" s="1">
        <v>1</v>
      </c>
      <c r="Y373" s="1" t="s">
        <v>582</v>
      </c>
      <c r="Z373" s="1" t="s">
        <v>73</v>
      </c>
      <c r="AA373" s="1" t="s">
        <v>935</v>
      </c>
      <c r="AB373" s="1" t="s">
        <v>51</v>
      </c>
      <c r="AC373" s="1" t="s">
        <v>97</v>
      </c>
      <c r="AD373" s="1" t="s">
        <v>76</v>
      </c>
      <c r="AE373" s="1" t="s">
        <v>599</v>
      </c>
      <c r="AF373" s="1" t="s">
        <v>78</v>
      </c>
      <c r="AG373" s="1" t="s">
        <v>40</v>
      </c>
      <c r="AJ373" s="1" t="s">
        <v>135</v>
      </c>
      <c r="AK373" s="1" t="s">
        <v>40</v>
      </c>
      <c r="AL373" s="1" t="s">
        <v>936</v>
      </c>
    </row>
    <row r="374" spans="1:38" x14ac:dyDescent="0.25">
      <c r="A374" s="2">
        <v>376</v>
      </c>
      <c r="B374" s="1" t="s">
        <v>37</v>
      </c>
      <c r="C374" s="1" t="s">
        <v>101</v>
      </c>
      <c r="D374" s="1" t="s">
        <v>39</v>
      </c>
      <c r="E374" s="1" t="s">
        <v>40</v>
      </c>
      <c r="F374" s="1" t="s">
        <v>937</v>
      </c>
      <c r="G374" s="1">
        <v>4</v>
      </c>
      <c r="H374" s="1" t="s">
        <v>69</v>
      </c>
      <c r="I374" s="1" t="s">
        <v>43</v>
      </c>
      <c r="J374" s="1" t="s">
        <v>40</v>
      </c>
      <c r="M374" s="1" t="s">
        <v>161</v>
      </c>
      <c r="N374" s="1" t="s">
        <v>702</v>
      </c>
      <c r="O374" s="1" t="s">
        <v>86</v>
      </c>
      <c r="P374" s="1" t="s">
        <v>47</v>
      </c>
      <c r="Q374" s="1">
        <v>7</v>
      </c>
      <c r="R374" s="1">
        <v>5</v>
      </c>
      <c r="S374" s="1">
        <v>6</v>
      </c>
      <c r="T374" s="1">
        <v>4</v>
      </c>
      <c r="U374" s="1">
        <v>1</v>
      </c>
      <c r="V374" s="1">
        <v>2</v>
      </c>
      <c r="W374" s="1">
        <v>8</v>
      </c>
      <c r="X374" s="1">
        <v>3</v>
      </c>
      <c r="Y374" s="1" t="s">
        <v>938</v>
      </c>
      <c r="Z374" s="1" t="s">
        <v>63</v>
      </c>
      <c r="AA374" s="1" t="s">
        <v>109</v>
      </c>
      <c r="AB374" s="1" t="s">
        <v>51</v>
      </c>
      <c r="AC374" s="1" t="s">
        <v>97</v>
      </c>
      <c r="AD374" s="1" t="s">
        <v>49</v>
      </c>
      <c r="AE374" s="1" t="s">
        <v>939</v>
      </c>
      <c r="AF374" s="1" t="s">
        <v>218</v>
      </c>
      <c r="AG374" s="1" t="s">
        <v>40</v>
      </c>
      <c r="AJ374" s="1" t="s">
        <v>55</v>
      </c>
      <c r="AK374" s="1" t="s">
        <v>40</v>
      </c>
      <c r="AL374" s="1" t="s">
        <v>109</v>
      </c>
    </row>
    <row r="375" spans="1:38" x14ac:dyDescent="0.25">
      <c r="A375" s="2">
        <v>377</v>
      </c>
      <c r="B375" s="1" t="s">
        <v>37</v>
      </c>
      <c r="C375" s="1" t="s">
        <v>101</v>
      </c>
      <c r="D375" s="1" t="s">
        <v>143</v>
      </c>
      <c r="E375" s="1" t="s">
        <v>40</v>
      </c>
      <c r="F375" s="1" t="s">
        <v>58</v>
      </c>
      <c r="G375" s="1">
        <v>3</v>
      </c>
      <c r="H375" s="1" t="s">
        <v>69</v>
      </c>
      <c r="I375" s="1" t="s">
        <v>43</v>
      </c>
      <c r="J375" s="1" t="s">
        <v>71</v>
      </c>
      <c r="Q375" s="1">
        <v>5</v>
      </c>
      <c r="R375" s="1">
        <v>4</v>
      </c>
      <c r="S375" s="1">
        <v>6</v>
      </c>
      <c r="T375" s="1">
        <v>1</v>
      </c>
      <c r="U375" s="1">
        <v>3</v>
      </c>
      <c r="V375" s="1">
        <v>7</v>
      </c>
      <c r="W375" s="1">
        <v>2</v>
      </c>
      <c r="X375" s="1">
        <v>8</v>
      </c>
      <c r="Y375" s="1" t="s">
        <v>940</v>
      </c>
      <c r="Z375" s="1" t="s">
        <v>66</v>
      </c>
      <c r="AA375" s="1" t="s">
        <v>941</v>
      </c>
      <c r="AB375" s="1" t="s">
        <v>51</v>
      </c>
      <c r="AC375" s="1" t="s">
        <v>97</v>
      </c>
      <c r="AD375" s="1" t="s">
        <v>66</v>
      </c>
      <c r="AE375" s="1" t="s">
        <v>942</v>
      </c>
      <c r="AF375" s="1" t="s">
        <v>68</v>
      </c>
      <c r="AG375" s="1" t="s">
        <v>40</v>
      </c>
      <c r="AJ375" s="1" t="s">
        <v>90</v>
      </c>
      <c r="AK375" s="1" t="s">
        <v>40</v>
      </c>
      <c r="AL375" s="1" t="s">
        <v>56</v>
      </c>
    </row>
    <row r="376" spans="1:38" x14ac:dyDescent="0.25">
      <c r="A376" s="2">
        <v>378</v>
      </c>
      <c r="B376" s="1" t="s">
        <v>57</v>
      </c>
      <c r="C376" s="1" t="s">
        <v>38</v>
      </c>
      <c r="D376" s="1" t="s">
        <v>39</v>
      </c>
      <c r="E376" s="1" t="s">
        <v>40</v>
      </c>
      <c r="F376" s="1" t="s">
        <v>58</v>
      </c>
      <c r="G376" s="1">
        <v>4</v>
      </c>
      <c r="H376" s="1" t="s">
        <v>42</v>
      </c>
      <c r="I376" s="1" t="s">
        <v>43</v>
      </c>
      <c r="J376" s="1" t="s">
        <v>40</v>
      </c>
      <c r="M376" s="1" t="s">
        <v>161</v>
      </c>
      <c r="N376" s="1" t="s">
        <v>115</v>
      </c>
      <c r="O376" s="1" t="s">
        <v>86</v>
      </c>
      <c r="P376" s="1" t="s">
        <v>47</v>
      </c>
      <c r="Q376" s="1">
        <v>5</v>
      </c>
      <c r="R376" s="1">
        <v>1</v>
      </c>
      <c r="S376" s="1">
        <v>6</v>
      </c>
      <c r="T376" s="1">
        <v>2</v>
      </c>
      <c r="U376" s="1">
        <v>8</v>
      </c>
      <c r="V376" s="1">
        <v>3</v>
      </c>
      <c r="W376" s="1">
        <v>7</v>
      </c>
      <c r="X376" s="1">
        <v>4</v>
      </c>
      <c r="Y376" s="1" t="s">
        <v>244</v>
      </c>
      <c r="Z376" s="1" t="s">
        <v>49</v>
      </c>
      <c r="AA376" s="1" t="s">
        <v>943</v>
      </c>
      <c r="AB376" s="1" t="s">
        <v>51</v>
      </c>
      <c r="AC376" s="1" t="s">
        <v>52</v>
      </c>
      <c r="AD376" s="1" t="s">
        <v>63</v>
      </c>
      <c r="AE376" s="1" t="s">
        <v>166</v>
      </c>
      <c r="AF376" s="1" t="s">
        <v>68</v>
      </c>
      <c r="AG376" s="1" t="s">
        <v>40</v>
      </c>
      <c r="AJ376" s="1" t="s">
        <v>108</v>
      </c>
      <c r="AK376" s="1" t="s">
        <v>40</v>
      </c>
      <c r="AL376" s="1" t="s">
        <v>944</v>
      </c>
    </row>
    <row r="377" spans="1:38" x14ac:dyDescent="0.25">
      <c r="A377" s="2">
        <v>379</v>
      </c>
      <c r="B377" s="1" t="s">
        <v>57</v>
      </c>
      <c r="C377" s="1" t="s">
        <v>101</v>
      </c>
      <c r="D377" s="1" t="s">
        <v>82</v>
      </c>
      <c r="E377" s="1" t="s">
        <v>40</v>
      </c>
      <c r="F377" s="1" t="s">
        <v>58</v>
      </c>
      <c r="G377" s="1">
        <v>4</v>
      </c>
      <c r="H377" s="1" t="s">
        <v>69</v>
      </c>
      <c r="I377" s="1" t="s">
        <v>144</v>
      </c>
      <c r="J377" s="1" t="s">
        <v>200</v>
      </c>
      <c r="K377" s="1" t="s">
        <v>530</v>
      </c>
      <c r="L377" s="1" t="s">
        <v>945</v>
      </c>
      <c r="AJ377" s="1" t="s">
        <v>114</v>
      </c>
      <c r="AK377" s="1" t="s">
        <v>40</v>
      </c>
      <c r="AL377" s="1" t="s">
        <v>109</v>
      </c>
    </row>
    <row r="378" spans="1:38" x14ac:dyDescent="0.25">
      <c r="A378" s="2">
        <v>380</v>
      </c>
      <c r="B378" s="1" t="s">
        <v>37</v>
      </c>
      <c r="C378" s="1" t="s">
        <v>101</v>
      </c>
      <c r="D378" s="1" t="s">
        <v>39</v>
      </c>
      <c r="E378" s="1" t="s">
        <v>40</v>
      </c>
      <c r="F378" s="1" t="s">
        <v>58</v>
      </c>
      <c r="G378" s="1">
        <v>3</v>
      </c>
      <c r="H378" s="1" t="s">
        <v>69</v>
      </c>
      <c r="I378" s="1" t="s">
        <v>144</v>
      </c>
      <c r="J378" s="1" t="s">
        <v>71</v>
      </c>
      <c r="Q378" s="1">
        <v>6</v>
      </c>
      <c r="R378" s="1">
        <v>1</v>
      </c>
      <c r="S378" s="1">
        <v>7</v>
      </c>
      <c r="T378" s="1">
        <v>4</v>
      </c>
      <c r="U378" s="1">
        <v>3</v>
      </c>
      <c r="V378" s="1">
        <v>5</v>
      </c>
      <c r="W378" s="1">
        <v>8</v>
      </c>
      <c r="X378" s="1">
        <v>2</v>
      </c>
      <c r="Y378" s="1" t="s">
        <v>221</v>
      </c>
      <c r="Z378" s="1" t="s">
        <v>73</v>
      </c>
      <c r="AA378" s="1" t="s">
        <v>946</v>
      </c>
      <c r="AB378" s="1" t="s">
        <v>51</v>
      </c>
      <c r="AC378" s="1" t="s">
        <v>255</v>
      </c>
      <c r="AD378" s="1" t="s">
        <v>66</v>
      </c>
      <c r="AE378" s="1" t="s">
        <v>230</v>
      </c>
      <c r="AF378" s="1" t="s">
        <v>78</v>
      </c>
      <c r="AG378" s="1" t="s">
        <v>40</v>
      </c>
      <c r="AJ378" s="1" t="s">
        <v>135</v>
      </c>
      <c r="AK378" s="1" t="s">
        <v>40</v>
      </c>
      <c r="AL378" s="1" t="s">
        <v>56</v>
      </c>
    </row>
    <row r="379" spans="1:38" x14ac:dyDescent="0.25">
      <c r="A379" s="2">
        <v>381</v>
      </c>
      <c r="B379" s="1" t="s">
        <v>37</v>
      </c>
      <c r="C379" s="1" t="s">
        <v>101</v>
      </c>
      <c r="D379" s="1" t="s">
        <v>170</v>
      </c>
      <c r="E379" s="1" t="s">
        <v>40</v>
      </c>
      <c r="F379" s="1" t="s">
        <v>58</v>
      </c>
      <c r="G379" s="1">
        <v>4</v>
      </c>
      <c r="H379" s="1" t="s">
        <v>84</v>
      </c>
      <c r="I379" s="1" t="s">
        <v>43</v>
      </c>
      <c r="J379" s="1" t="s">
        <v>40</v>
      </c>
      <c r="M379" s="1" t="s">
        <v>44</v>
      </c>
      <c r="N379" s="1" t="s">
        <v>263</v>
      </c>
      <c r="O379" s="1" t="s">
        <v>658</v>
      </c>
      <c r="P379" s="1" t="s">
        <v>947</v>
      </c>
      <c r="Q379" s="1">
        <v>8</v>
      </c>
      <c r="R379" s="1">
        <v>1</v>
      </c>
      <c r="S379" s="1">
        <v>7</v>
      </c>
      <c r="T379" s="1">
        <v>6</v>
      </c>
      <c r="U379" s="1">
        <v>5</v>
      </c>
      <c r="V379" s="1">
        <v>2</v>
      </c>
      <c r="W379" s="1">
        <v>4</v>
      </c>
      <c r="X379" s="1">
        <v>3</v>
      </c>
      <c r="Y379" s="1" t="s">
        <v>111</v>
      </c>
      <c r="Z379" s="1" t="s">
        <v>73</v>
      </c>
      <c r="AA379" s="1" t="s">
        <v>948</v>
      </c>
      <c r="AB379" s="1" t="s">
        <v>51</v>
      </c>
      <c r="AC379" s="1" t="s">
        <v>97</v>
      </c>
      <c r="AD379" s="1" t="s">
        <v>76</v>
      </c>
      <c r="AE379" s="1" t="s">
        <v>382</v>
      </c>
      <c r="AF379" s="1" t="s">
        <v>78</v>
      </c>
      <c r="AG379" s="1" t="s">
        <v>40</v>
      </c>
      <c r="AJ379" s="1" t="s">
        <v>223</v>
      </c>
      <c r="AK379" s="1" t="s">
        <v>40</v>
      </c>
      <c r="AL379" s="1" t="s">
        <v>56</v>
      </c>
    </row>
    <row r="380" spans="1:38" x14ac:dyDescent="0.25">
      <c r="A380" s="2">
        <v>382</v>
      </c>
      <c r="B380" s="1" t="s">
        <v>37</v>
      </c>
      <c r="C380" s="1" t="s">
        <v>101</v>
      </c>
      <c r="D380" s="1" t="s">
        <v>39</v>
      </c>
      <c r="E380" s="1" t="s">
        <v>56</v>
      </c>
    </row>
    <row r="381" spans="1:38" x14ac:dyDescent="0.25">
      <c r="A381" s="2">
        <v>383</v>
      </c>
      <c r="B381" s="1" t="s">
        <v>57</v>
      </c>
      <c r="C381" s="1" t="s">
        <v>101</v>
      </c>
      <c r="D381" s="1" t="s">
        <v>39</v>
      </c>
      <c r="E381" s="1" t="s">
        <v>56</v>
      </c>
    </row>
    <row r="382" spans="1:38" x14ac:dyDescent="0.25">
      <c r="A382" s="2">
        <v>384</v>
      </c>
      <c r="B382" s="1" t="s">
        <v>37</v>
      </c>
      <c r="C382" s="1" t="s">
        <v>101</v>
      </c>
      <c r="D382" s="1" t="s">
        <v>82</v>
      </c>
      <c r="E382" s="1" t="s">
        <v>40</v>
      </c>
      <c r="F382" s="1" t="s">
        <v>83</v>
      </c>
      <c r="G382" s="1">
        <v>5</v>
      </c>
      <c r="H382" s="1" t="s">
        <v>69</v>
      </c>
      <c r="I382" s="1" t="s">
        <v>43</v>
      </c>
      <c r="J382" s="1" t="s">
        <v>40</v>
      </c>
      <c r="M382" s="1" t="s">
        <v>44</v>
      </c>
      <c r="N382" s="1" t="s">
        <v>176</v>
      </c>
      <c r="O382" s="1" t="s">
        <v>949</v>
      </c>
      <c r="P382" s="1" t="s">
        <v>47</v>
      </c>
      <c r="Q382" s="1">
        <v>8</v>
      </c>
      <c r="R382" s="1">
        <v>6</v>
      </c>
      <c r="S382" s="1">
        <v>5</v>
      </c>
      <c r="T382" s="1">
        <v>4</v>
      </c>
      <c r="U382" s="1">
        <v>7</v>
      </c>
      <c r="V382" s="1">
        <v>3</v>
      </c>
      <c r="W382" s="1">
        <v>2</v>
      </c>
      <c r="X382" s="1">
        <v>1</v>
      </c>
      <c r="Y382" s="1" t="s">
        <v>228</v>
      </c>
      <c r="Z382" s="1" t="s">
        <v>66</v>
      </c>
      <c r="AA382" s="1" t="s">
        <v>950</v>
      </c>
      <c r="AB382" s="1" t="s">
        <v>51</v>
      </c>
      <c r="AC382" s="1" t="s">
        <v>52</v>
      </c>
      <c r="AD382" s="1" t="s">
        <v>98</v>
      </c>
      <c r="AE382" s="1" t="s">
        <v>692</v>
      </c>
      <c r="AF382" s="1" t="s">
        <v>78</v>
      </c>
      <c r="AG382" s="1" t="s">
        <v>40</v>
      </c>
      <c r="AJ382" s="1" t="s">
        <v>135</v>
      </c>
      <c r="AK382" s="1" t="s">
        <v>40</v>
      </c>
      <c r="AL382" s="1" t="s">
        <v>56</v>
      </c>
    </row>
    <row r="383" spans="1:38" x14ac:dyDescent="0.25">
      <c r="A383" s="2">
        <v>385</v>
      </c>
      <c r="B383" s="1" t="s">
        <v>57</v>
      </c>
      <c r="C383" s="1" t="s">
        <v>101</v>
      </c>
      <c r="D383" s="1" t="s">
        <v>82</v>
      </c>
      <c r="E383" s="1" t="s">
        <v>40</v>
      </c>
      <c r="F383" s="1" t="s">
        <v>41</v>
      </c>
      <c r="G383" s="1">
        <v>4</v>
      </c>
      <c r="H383" s="1" t="s">
        <v>69</v>
      </c>
      <c r="I383" s="1" t="s">
        <v>43</v>
      </c>
      <c r="J383" s="1" t="s">
        <v>40</v>
      </c>
      <c r="M383" s="1" t="s">
        <v>44</v>
      </c>
      <c r="N383" s="1" t="s">
        <v>45</v>
      </c>
      <c r="O383" s="1" t="s">
        <v>276</v>
      </c>
      <c r="P383" s="1" t="s">
        <v>47</v>
      </c>
      <c r="Q383" s="1">
        <v>7</v>
      </c>
      <c r="R383" s="1">
        <v>4</v>
      </c>
      <c r="S383" s="1">
        <v>3</v>
      </c>
      <c r="T383" s="1">
        <v>1</v>
      </c>
      <c r="U383" s="1">
        <v>6</v>
      </c>
      <c r="V383" s="1">
        <v>5</v>
      </c>
      <c r="W383" s="1">
        <v>8</v>
      </c>
      <c r="X383" s="1">
        <v>2</v>
      </c>
      <c r="Y383" s="1" t="s">
        <v>87</v>
      </c>
      <c r="Z383" s="1" t="s">
        <v>66</v>
      </c>
      <c r="AA383" s="1" t="s">
        <v>951</v>
      </c>
      <c r="AB383" s="1" t="s">
        <v>51</v>
      </c>
      <c r="AC383" s="1" t="s">
        <v>97</v>
      </c>
      <c r="AD383" s="1" t="s">
        <v>98</v>
      </c>
      <c r="AE383" s="1" t="s">
        <v>67</v>
      </c>
      <c r="AF383" s="1" t="s">
        <v>78</v>
      </c>
      <c r="AG383" s="1" t="s">
        <v>40</v>
      </c>
      <c r="AJ383" s="1" t="s">
        <v>114</v>
      </c>
      <c r="AK383" s="1" t="s">
        <v>40</v>
      </c>
      <c r="AL383" s="1" t="s">
        <v>56</v>
      </c>
    </row>
    <row r="384" spans="1:38" x14ac:dyDescent="0.25">
      <c r="A384" s="2">
        <v>386</v>
      </c>
      <c r="B384" s="1" t="s">
        <v>37</v>
      </c>
      <c r="C384" s="1" t="s">
        <v>101</v>
      </c>
      <c r="D384" s="1" t="s">
        <v>170</v>
      </c>
      <c r="E384" s="1" t="s">
        <v>40</v>
      </c>
      <c r="F384" s="1" t="s">
        <v>952</v>
      </c>
      <c r="G384" s="1">
        <v>1</v>
      </c>
      <c r="H384" s="1" t="s">
        <v>69</v>
      </c>
      <c r="I384" s="1" t="s">
        <v>43</v>
      </c>
      <c r="J384" s="1" t="s">
        <v>40</v>
      </c>
      <c r="M384" s="1" t="s">
        <v>161</v>
      </c>
      <c r="N384" s="1" t="s">
        <v>145</v>
      </c>
      <c r="O384" s="1" t="s">
        <v>721</v>
      </c>
      <c r="P384" s="1" t="s">
        <v>47</v>
      </c>
      <c r="Q384" s="1">
        <v>3</v>
      </c>
      <c r="R384" s="1">
        <v>4</v>
      </c>
      <c r="S384" s="1">
        <v>5</v>
      </c>
      <c r="T384" s="1">
        <v>6</v>
      </c>
      <c r="U384" s="1">
        <v>7</v>
      </c>
      <c r="V384" s="1">
        <v>8</v>
      </c>
      <c r="W384" s="1">
        <v>2</v>
      </c>
      <c r="X384" s="1">
        <v>1</v>
      </c>
      <c r="Y384" s="1" t="s">
        <v>111</v>
      </c>
      <c r="Z384" s="1" t="s">
        <v>66</v>
      </c>
      <c r="AA384" s="1" t="s">
        <v>953</v>
      </c>
      <c r="AB384" s="1" t="s">
        <v>254</v>
      </c>
      <c r="AC384" s="1" t="s">
        <v>186</v>
      </c>
      <c r="AD384" s="1" t="s">
        <v>76</v>
      </c>
      <c r="AE384" s="1" t="s">
        <v>382</v>
      </c>
      <c r="AF384" s="1" t="s">
        <v>78</v>
      </c>
      <c r="AG384" s="1" t="s">
        <v>40</v>
      </c>
      <c r="AJ384" s="1" t="s">
        <v>90</v>
      </c>
      <c r="AK384" s="1" t="s">
        <v>40</v>
      </c>
      <c r="AL384" s="1" t="s">
        <v>56</v>
      </c>
    </row>
    <row r="385" spans="1:38" x14ac:dyDescent="0.25">
      <c r="A385" s="2">
        <v>387</v>
      </c>
      <c r="B385" s="1" t="s">
        <v>37</v>
      </c>
      <c r="C385" s="1" t="s">
        <v>160</v>
      </c>
      <c r="D385" s="1" t="s">
        <v>39</v>
      </c>
      <c r="E385" s="1" t="s">
        <v>40</v>
      </c>
      <c r="F385" s="1" t="s">
        <v>954</v>
      </c>
      <c r="G385" s="1">
        <v>3</v>
      </c>
      <c r="H385" s="1" t="s">
        <v>84</v>
      </c>
      <c r="I385" s="1" t="s">
        <v>144</v>
      </c>
      <c r="J385" s="1" t="s">
        <v>71</v>
      </c>
      <c r="Q385" s="1">
        <v>8</v>
      </c>
      <c r="R385" s="1">
        <v>5</v>
      </c>
      <c r="S385" s="1">
        <v>6</v>
      </c>
      <c r="T385" s="1">
        <v>1</v>
      </c>
      <c r="U385" s="1">
        <v>4</v>
      </c>
      <c r="V385" s="1">
        <v>3</v>
      </c>
      <c r="W385" s="1">
        <v>7</v>
      </c>
      <c r="X385" s="1">
        <v>2</v>
      </c>
      <c r="Y385" s="1" t="s">
        <v>244</v>
      </c>
      <c r="Z385" s="1" t="s">
        <v>63</v>
      </c>
      <c r="AA385" s="1" t="s">
        <v>955</v>
      </c>
      <c r="AB385" s="1" t="s">
        <v>254</v>
      </c>
      <c r="AC385" s="1" t="s">
        <v>186</v>
      </c>
      <c r="AD385" s="1" t="s">
        <v>49</v>
      </c>
      <c r="AE385" s="1" t="s">
        <v>126</v>
      </c>
      <c r="AF385" s="1" t="s">
        <v>54</v>
      </c>
      <c r="AG385" s="1" t="s">
        <v>40</v>
      </c>
      <c r="AJ385" s="1" t="s">
        <v>114</v>
      </c>
      <c r="AK385" s="1" t="s">
        <v>40</v>
      </c>
      <c r="AL385" s="1" t="s">
        <v>956</v>
      </c>
    </row>
    <row r="386" spans="1:38" x14ac:dyDescent="0.25">
      <c r="A386" s="2">
        <v>388</v>
      </c>
      <c r="B386" s="1" t="s">
        <v>37</v>
      </c>
      <c r="C386" s="1" t="s">
        <v>92</v>
      </c>
      <c r="D386" s="1" t="s">
        <v>82</v>
      </c>
      <c r="E386" s="1" t="s">
        <v>40</v>
      </c>
      <c r="F386" s="1" t="s">
        <v>41</v>
      </c>
      <c r="G386" s="1">
        <v>5</v>
      </c>
      <c r="H386" s="1" t="s">
        <v>42</v>
      </c>
      <c r="I386" s="1" t="s">
        <v>43</v>
      </c>
      <c r="J386" s="1" t="s">
        <v>40</v>
      </c>
      <c r="M386" s="1" t="s">
        <v>161</v>
      </c>
      <c r="N386" s="1" t="s">
        <v>121</v>
      </c>
      <c r="O386" s="1" t="s">
        <v>957</v>
      </c>
      <c r="P386" s="1" t="s">
        <v>958</v>
      </c>
      <c r="Q386" s="1">
        <v>8</v>
      </c>
      <c r="R386" s="1">
        <v>4</v>
      </c>
      <c r="S386" s="1">
        <v>5</v>
      </c>
      <c r="T386" s="1">
        <v>3</v>
      </c>
      <c r="U386" s="1">
        <v>2</v>
      </c>
      <c r="V386" s="1">
        <v>7</v>
      </c>
      <c r="W386" s="1">
        <v>6</v>
      </c>
      <c r="X386" s="1">
        <v>1</v>
      </c>
      <c r="Y386" s="1" t="s">
        <v>940</v>
      </c>
      <c r="Z386" s="1" t="s">
        <v>66</v>
      </c>
      <c r="AA386" s="1" t="s">
        <v>96</v>
      </c>
      <c r="AB386" s="1" t="s">
        <v>51</v>
      </c>
      <c r="AC386" s="1" t="s">
        <v>97</v>
      </c>
      <c r="AD386" s="1" t="s">
        <v>66</v>
      </c>
      <c r="AE386" s="1" t="s">
        <v>119</v>
      </c>
      <c r="AF386" s="1" t="s">
        <v>68</v>
      </c>
      <c r="AG386" s="1" t="s">
        <v>40</v>
      </c>
      <c r="AJ386" s="1" t="s">
        <v>90</v>
      </c>
      <c r="AK386" s="1" t="s">
        <v>40</v>
      </c>
      <c r="AL386" s="1" t="s">
        <v>56</v>
      </c>
    </row>
    <row r="387" spans="1:38" x14ac:dyDescent="0.25">
      <c r="A387" s="2">
        <v>389</v>
      </c>
      <c r="B387" s="1" t="s">
        <v>37</v>
      </c>
      <c r="C387" s="1" t="s">
        <v>101</v>
      </c>
      <c r="D387" s="1" t="s">
        <v>110</v>
      </c>
    </row>
    <row r="388" spans="1:38" x14ac:dyDescent="0.25">
      <c r="A388" s="2">
        <v>390</v>
      </c>
      <c r="B388" s="1" t="s">
        <v>57</v>
      </c>
      <c r="C388" s="1" t="s">
        <v>38</v>
      </c>
      <c r="D388" s="1" t="s">
        <v>82</v>
      </c>
      <c r="E388" s="1" t="s">
        <v>40</v>
      </c>
      <c r="F388" s="1" t="s">
        <v>41</v>
      </c>
      <c r="G388" s="1">
        <v>3</v>
      </c>
      <c r="H388" s="1" t="s">
        <v>84</v>
      </c>
      <c r="I388" s="1" t="s">
        <v>144</v>
      </c>
      <c r="J388" s="1" t="s">
        <v>40</v>
      </c>
      <c r="M388" s="1" t="s">
        <v>44</v>
      </c>
      <c r="N388" s="1" t="s">
        <v>121</v>
      </c>
      <c r="O388" s="1" t="s">
        <v>379</v>
      </c>
      <c r="P388" s="1" t="s">
        <v>959</v>
      </c>
      <c r="Q388" s="1">
        <v>8</v>
      </c>
      <c r="R388" s="1">
        <v>7</v>
      </c>
      <c r="S388" s="1">
        <v>6</v>
      </c>
      <c r="T388" s="1">
        <v>5</v>
      </c>
      <c r="U388" s="1">
        <v>4</v>
      </c>
      <c r="V388" s="1">
        <v>3</v>
      </c>
      <c r="W388" s="1">
        <v>2</v>
      </c>
      <c r="X388" s="1">
        <v>1</v>
      </c>
      <c r="Y388" s="1" t="s">
        <v>236</v>
      </c>
      <c r="Z388" s="1" t="s">
        <v>66</v>
      </c>
      <c r="AA388" s="1" t="s">
        <v>331</v>
      </c>
      <c r="AB388" s="1" t="s">
        <v>254</v>
      </c>
      <c r="AC388" s="1" t="s">
        <v>75</v>
      </c>
      <c r="AD388" s="1" t="s">
        <v>66</v>
      </c>
      <c r="AE388" s="1" t="s">
        <v>119</v>
      </c>
      <c r="AF388" s="1" t="s">
        <v>78</v>
      </c>
      <c r="AG388" s="1" t="s">
        <v>40</v>
      </c>
      <c r="AJ388" s="1" t="s">
        <v>90</v>
      </c>
      <c r="AK388" s="1" t="s">
        <v>40</v>
      </c>
      <c r="AL388" s="1" t="s">
        <v>379</v>
      </c>
    </row>
    <row r="389" spans="1:38" x14ac:dyDescent="0.25">
      <c r="A389" s="2">
        <v>391</v>
      </c>
      <c r="B389" s="1" t="s">
        <v>37</v>
      </c>
      <c r="C389" s="1" t="s">
        <v>101</v>
      </c>
      <c r="D389" s="1" t="s">
        <v>39</v>
      </c>
      <c r="E389" s="1" t="s">
        <v>56</v>
      </c>
    </row>
    <row r="390" spans="1:38" x14ac:dyDescent="0.25">
      <c r="A390" s="2">
        <v>392</v>
      </c>
      <c r="B390" s="1" t="s">
        <v>37</v>
      </c>
      <c r="C390" s="1" t="s">
        <v>101</v>
      </c>
      <c r="D390" s="1" t="s">
        <v>82</v>
      </c>
      <c r="E390" s="1" t="s">
        <v>40</v>
      </c>
      <c r="F390" s="1" t="s">
        <v>58</v>
      </c>
      <c r="G390" s="1">
        <v>2</v>
      </c>
      <c r="H390" s="1" t="s">
        <v>69</v>
      </c>
      <c r="I390" s="1" t="s">
        <v>43</v>
      </c>
      <c r="J390" s="1" t="s">
        <v>71</v>
      </c>
      <c r="Q390" s="1">
        <v>6</v>
      </c>
      <c r="R390" s="1">
        <v>4</v>
      </c>
      <c r="S390" s="1">
        <v>7</v>
      </c>
      <c r="T390" s="1">
        <v>8</v>
      </c>
      <c r="U390" s="1">
        <v>5</v>
      </c>
      <c r="V390" s="1">
        <v>3</v>
      </c>
      <c r="W390" s="1">
        <v>1</v>
      </c>
      <c r="X390" s="1">
        <v>2</v>
      </c>
      <c r="Y390" s="1" t="s">
        <v>244</v>
      </c>
      <c r="Z390" s="1" t="s">
        <v>73</v>
      </c>
      <c r="AA390" s="1" t="s">
        <v>960</v>
      </c>
      <c r="AB390" s="1" t="s">
        <v>51</v>
      </c>
      <c r="AC390" s="1" t="s">
        <v>97</v>
      </c>
      <c r="AD390" s="1" t="s">
        <v>76</v>
      </c>
      <c r="AE390" s="1" t="s">
        <v>599</v>
      </c>
      <c r="AF390" s="1" t="s">
        <v>218</v>
      </c>
      <c r="AG390" s="1" t="s">
        <v>40</v>
      </c>
      <c r="AJ390" s="1" t="s">
        <v>90</v>
      </c>
      <c r="AK390" s="1" t="s">
        <v>40</v>
      </c>
      <c r="AL390" s="1" t="s">
        <v>258</v>
      </c>
    </row>
    <row r="391" spans="1:38" x14ac:dyDescent="0.25">
      <c r="A391" s="2">
        <v>393</v>
      </c>
      <c r="B391" s="1" t="s">
        <v>57</v>
      </c>
      <c r="C391" s="1" t="s">
        <v>101</v>
      </c>
      <c r="D391" s="1" t="s">
        <v>82</v>
      </c>
      <c r="E391" s="1" t="s">
        <v>56</v>
      </c>
    </row>
    <row r="392" spans="1:38" x14ac:dyDescent="0.25">
      <c r="A392" s="2">
        <v>394</v>
      </c>
      <c r="B392" s="1" t="s">
        <v>37</v>
      </c>
      <c r="C392" s="1" t="s">
        <v>38</v>
      </c>
      <c r="D392" s="1" t="s">
        <v>39</v>
      </c>
      <c r="E392" s="1" t="s">
        <v>40</v>
      </c>
      <c r="F392" s="1" t="s">
        <v>58</v>
      </c>
      <c r="G392" s="1">
        <v>4</v>
      </c>
      <c r="H392" s="1" t="s">
        <v>84</v>
      </c>
      <c r="I392" s="1" t="s">
        <v>43</v>
      </c>
      <c r="J392" s="1" t="s">
        <v>40</v>
      </c>
      <c r="M392" s="1" t="s">
        <v>161</v>
      </c>
      <c r="N392" s="1" t="s">
        <v>702</v>
      </c>
      <c r="O392" s="1" t="s">
        <v>961</v>
      </c>
      <c r="P392" s="1" t="s">
        <v>47</v>
      </c>
      <c r="Q392" s="1">
        <v>3</v>
      </c>
      <c r="R392" s="1">
        <v>5</v>
      </c>
      <c r="S392" s="1">
        <v>7</v>
      </c>
      <c r="T392" s="1">
        <v>6</v>
      </c>
      <c r="U392" s="1">
        <v>4</v>
      </c>
      <c r="V392" s="1">
        <v>1</v>
      </c>
      <c r="W392" s="1">
        <v>8</v>
      </c>
      <c r="X392" s="1">
        <v>2</v>
      </c>
      <c r="Y392" s="1" t="s">
        <v>962</v>
      </c>
      <c r="Z392" s="1" t="s">
        <v>66</v>
      </c>
      <c r="AA392" s="1" t="s">
        <v>963</v>
      </c>
      <c r="AB392" s="1" t="s">
        <v>254</v>
      </c>
      <c r="AC392" s="1" t="s">
        <v>255</v>
      </c>
      <c r="AD392" s="1" t="s">
        <v>66</v>
      </c>
      <c r="AE392" s="1" t="s">
        <v>126</v>
      </c>
      <c r="AF392" s="1" t="s">
        <v>78</v>
      </c>
      <c r="AG392" s="1" t="s">
        <v>40</v>
      </c>
      <c r="AJ392" s="1" t="s">
        <v>223</v>
      </c>
      <c r="AK392" s="1" t="s">
        <v>40</v>
      </c>
      <c r="AL392" s="1" t="s">
        <v>109</v>
      </c>
    </row>
    <row r="393" spans="1:38" x14ac:dyDescent="0.25">
      <c r="A393" s="2">
        <v>395</v>
      </c>
      <c r="B393" s="1" t="s">
        <v>57</v>
      </c>
      <c r="C393" s="1" t="s">
        <v>101</v>
      </c>
      <c r="D393" s="1" t="s">
        <v>39</v>
      </c>
      <c r="E393" s="1" t="s">
        <v>40</v>
      </c>
      <c r="F393" s="1" t="s">
        <v>83</v>
      </c>
      <c r="G393" s="1" t="s">
        <v>131</v>
      </c>
      <c r="H393" s="1" t="s">
        <v>84</v>
      </c>
      <c r="I393" s="1" t="s">
        <v>43</v>
      </c>
      <c r="J393" s="1" t="s">
        <v>71</v>
      </c>
      <c r="Q393" s="1">
        <v>7</v>
      </c>
      <c r="R393" s="1">
        <v>4</v>
      </c>
      <c r="S393" s="1">
        <v>6</v>
      </c>
      <c r="T393" s="1">
        <v>3</v>
      </c>
      <c r="U393" s="1">
        <v>2</v>
      </c>
      <c r="V393" s="1">
        <v>5</v>
      </c>
      <c r="W393" s="1">
        <v>8</v>
      </c>
      <c r="X393" s="1">
        <v>1</v>
      </c>
      <c r="Y393" s="1" t="s">
        <v>111</v>
      </c>
      <c r="Z393" s="1" t="s">
        <v>49</v>
      </c>
      <c r="AA393" s="1" t="s">
        <v>964</v>
      </c>
      <c r="AB393" s="1" t="s">
        <v>51</v>
      </c>
      <c r="AC393" s="1" t="s">
        <v>106</v>
      </c>
      <c r="AD393" s="1" t="s">
        <v>66</v>
      </c>
      <c r="AE393" s="1" t="s">
        <v>166</v>
      </c>
      <c r="AF393" s="1" t="s">
        <v>218</v>
      </c>
      <c r="AG393" s="1" t="s">
        <v>40</v>
      </c>
      <c r="AJ393" s="1" t="s">
        <v>90</v>
      </c>
      <c r="AK393" s="1" t="s">
        <v>40</v>
      </c>
      <c r="AL393" s="1" t="s">
        <v>965</v>
      </c>
    </row>
    <row r="394" spans="1:38" x14ac:dyDescent="0.25">
      <c r="A394" s="2">
        <v>396</v>
      </c>
      <c r="B394" s="1" t="s">
        <v>37</v>
      </c>
      <c r="C394" s="1" t="s">
        <v>101</v>
      </c>
      <c r="D394" s="1" t="s">
        <v>39</v>
      </c>
      <c r="E394" s="1" t="s">
        <v>40</v>
      </c>
      <c r="F394" s="1" t="s">
        <v>41</v>
      </c>
      <c r="G394" s="1">
        <v>2</v>
      </c>
      <c r="H394" s="1" t="s">
        <v>69</v>
      </c>
      <c r="I394" s="1" t="s">
        <v>43</v>
      </c>
      <c r="J394" s="1" t="s">
        <v>71</v>
      </c>
      <c r="Q394" s="1">
        <v>6</v>
      </c>
      <c r="R394" s="1">
        <v>7</v>
      </c>
      <c r="S394" s="1">
        <v>8</v>
      </c>
      <c r="T394" s="1">
        <v>5</v>
      </c>
      <c r="U394" s="1">
        <v>4</v>
      </c>
      <c r="V394" s="1">
        <v>3</v>
      </c>
      <c r="W394" s="1">
        <v>2</v>
      </c>
      <c r="X394" s="1">
        <v>1</v>
      </c>
      <c r="Y394" s="1" t="s">
        <v>688</v>
      </c>
      <c r="Z394" s="1" t="s">
        <v>73</v>
      </c>
      <c r="AA394" s="1" t="s">
        <v>966</v>
      </c>
      <c r="AB394" s="1" t="s">
        <v>51</v>
      </c>
      <c r="AC394" s="1" t="s">
        <v>106</v>
      </c>
      <c r="AD394" s="1" t="s">
        <v>66</v>
      </c>
      <c r="AE394" s="1" t="s">
        <v>126</v>
      </c>
      <c r="AF394" s="1" t="s">
        <v>68</v>
      </c>
      <c r="AG394" s="1" t="s">
        <v>40</v>
      </c>
      <c r="AJ394" s="1" t="s">
        <v>114</v>
      </c>
      <c r="AK394" s="1" t="s">
        <v>40</v>
      </c>
      <c r="AL394" s="1" t="s">
        <v>967</v>
      </c>
    </row>
    <row r="395" spans="1:38" x14ac:dyDescent="0.25">
      <c r="A395" s="2">
        <v>397</v>
      </c>
      <c r="B395" s="1" t="s">
        <v>37</v>
      </c>
      <c r="C395" s="1" t="s">
        <v>101</v>
      </c>
      <c r="D395" s="1" t="s">
        <v>39</v>
      </c>
      <c r="E395" s="1" t="s">
        <v>56</v>
      </c>
    </row>
    <row r="396" spans="1:38" x14ac:dyDescent="0.25">
      <c r="A396" s="2">
        <v>398</v>
      </c>
      <c r="B396" s="1" t="s">
        <v>37</v>
      </c>
      <c r="C396" s="1" t="s">
        <v>38</v>
      </c>
      <c r="D396" s="1" t="s">
        <v>110</v>
      </c>
    </row>
    <row r="397" spans="1:38" x14ac:dyDescent="0.25">
      <c r="A397" s="2">
        <v>399</v>
      </c>
      <c r="B397" s="1" t="s">
        <v>37</v>
      </c>
      <c r="C397" s="1" t="s">
        <v>101</v>
      </c>
      <c r="D397" s="1" t="s">
        <v>170</v>
      </c>
      <c r="E397" s="1" t="s">
        <v>40</v>
      </c>
      <c r="F397" s="1" t="s">
        <v>58</v>
      </c>
      <c r="G397" s="1">
        <v>1</v>
      </c>
      <c r="H397" s="1" t="s">
        <v>69</v>
      </c>
      <c r="I397" s="1" t="s">
        <v>144</v>
      </c>
      <c r="J397" s="1" t="s">
        <v>40</v>
      </c>
      <c r="M397" s="1" t="s">
        <v>44</v>
      </c>
      <c r="N397" s="1" t="s">
        <v>115</v>
      </c>
      <c r="O397" s="1" t="s">
        <v>968</v>
      </c>
      <c r="P397" s="1" t="s">
        <v>47</v>
      </c>
      <c r="Q397" s="1">
        <v>6</v>
      </c>
      <c r="R397" s="1">
        <v>7</v>
      </c>
      <c r="S397" s="1">
        <v>8</v>
      </c>
      <c r="T397" s="1">
        <v>5</v>
      </c>
      <c r="U397" s="1">
        <v>3</v>
      </c>
      <c r="V397" s="1">
        <v>1</v>
      </c>
      <c r="W397" s="1">
        <v>4</v>
      </c>
      <c r="X397" s="1">
        <v>2</v>
      </c>
      <c r="Y397" s="1" t="s">
        <v>568</v>
      </c>
      <c r="Z397" s="1" t="s">
        <v>66</v>
      </c>
      <c r="AA397" s="1" t="s">
        <v>969</v>
      </c>
      <c r="AB397" s="1" t="s">
        <v>51</v>
      </c>
      <c r="AC397" s="1" t="s">
        <v>437</v>
      </c>
      <c r="AD397" s="1" t="s">
        <v>98</v>
      </c>
      <c r="AE397" s="1" t="s">
        <v>99</v>
      </c>
      <c r="AF397" s="1" t="s">
        <v>68</v>
      </c>
      <c r="AG397" s="1" t="s">
        <v>40</v>
      </c>
      <c r="AJ397" s="1" t="s">
        <v>55</v>
      </c>
      <c r="AK397" s="1" t="s">
        <v>40</v>
      </c>
      <c r="AL397" s="1" t="s">
        <v>970</v>
      </c>
    </row>
    <row r="398" spans="1:38" x14ac:dyDescent="0.25">
      <c r="A398" s="2">
        <v>400</v>
      </c>
      <c r="B398" s="1" t="s">
        <v>37</v>
      </c>
      <c r="C398" s="1" t="s">
        <v>101</v>
      </c>
      <c r="D398" s="1" t="s">
        <v>143</v>
      </c>
      <c r="E398" s="1" t="s">
        <v>40</v>
      </c>
      <c r="F398" s="1" t="s">
        <v>41</v>
      </c>
      <c r="G398" s="1">
        <v>3</v>
      </c>
      <c r="H398" s="1" t="s">
        <v>84</v>
      </c>
      <c r="I398" s="1" t="s">
        <v>43</v>
      </c>
      <c r="J398" s="1" t="s">
        <v>40</v>
      </c>
      <c r="M398" s="1" t="s">
        <v>161</v>
      </c>
      <c r="N398" s="1" t="s">
        <v>578</v>
      </c>
      <c r="O398" s="1" t="s">
        <v>127</v>
      </c>
      <c r="P398" s="1" t="s">
        <v>47</v>
      </c>
      <c r="Q398" s="1">
        <v>6</v>
      </c>
      <c r="R398" s="1">
        <v>5</v>
      </c>
      <c r="S398" s="1">
        <v>8</v>
      </c>
      <c r="T398" s="1">
        <v>3</v>
      </c>
      <c r="U398" s="1">
        <v>4</v>
      </c>
      <c r="V398" s="1">
        <v>1</v>
      </c>
      <c r="W398" s="1">
        <v>7</v>
      </c>
      <c r="X398" s="1">
        <v>2</v>
      </c>
      <c r="Y398" s="1" t="s">
        <v>940</v>
      </c>
      <c r="Z398" s="1" t="s">
        <v>49</v>
      </c>
      <c r="AA398" s="1" t="s">
        <v>971</v>
      </c>
      <c r="AB398" s="1" t="s">
        <v>51</v>
      </c>
      <c r="AC398" s="1" t="s">
        <v>186</v>
      </c>
      <c r="AD398" s="1" t="s">
        <v>63</v>
      </c>
      <c r="AE398" s="1" t="s">
        <v>126</v>
      </c>
      <c r="AF398" s="1" t="s">
        <v>218</v>
      </c>
      <c r="AG398" s="1" t="s">
        <v>40</v>
      </c>
      <c r="AJ398" s="1" t="s">
        <v>100</v>
      </c>
      <c r="AK398" s="1" t="s">
        <v>40</v>
      </c>
      <c r="AL398" s="1" t="s">
        <v>56</v>
      </c>
    </row>
    <row r="399" spans="1:38" x14ac:dyDescent="0.25">
      <c r="A399" s="2">
        <v>401</v>
      </c>
      <c r="B399" s="1" t="s">
        <v>37</v>
      </c>
      <c r="C399" s="1" t="s">
        <v>101</v>
      </c>
      <c r="D399" s="1" t="s">
        <v>39</v>
      </c>
      <c r="E399" s="1" t="s">
        <v>40</v>
      </c>
      <c r="F399" s="1" t="s">
        <v>58</v>
      </c>
      <c r="G399" s="1">
        <v>5</v>
      </c>
      <c r="H399" s="1" t="s">
        <v>84</v>
      </c>
      <c r="I399" s="1" t="s">
        <v>43</v>
      </c>
      <c r="J399" s="1" t="s">
        <v>40</v>
      </c>
      <c r="M399" s="1" t="s">
        <v>161</v>
      </c>
      <c r="N399" s="1" t="s">
        <v>102</v>
      </c>
      <c r="O399" s="1" t="s">
        <v>972</v>
      </c>
      <c r="P399" s="1" t="s">
        <v>47</v>
      </c>
      <c r="Q399" s="1">
        <v>4</v>
      </c>
      <c r="R399" s="1">
        <v>2</v>
      </c>
      <c r="S399" s="1">
        <v>5</v>
      </c>
      <c r="T399" s="1">
        <v>3</v>
      </c>
      <c r="U399" s="1">
        <v>6</v>
      </c>
      <c r="V399" s="1">
        <v>7</v>
      </c>
      <c r="W399" s="1">
        <v>8</v>
      </c>
      <c r="X399" s="1">
        <v>1</v>
      </c>
      <c r="Y399" s="1" t="s">
        <v>62</v>
      </c>
      <c r="Z399" s="1" t="s">
        <v>63</v>
      </c>
      <c r="AA399" s="1" t="s">
        <v>973</v>
      </c>
      <c r="AB399" s="1" t="s">
        <v>51</v>
      </c>
      <c r="AC399" s="1" t="s">
        <v>97</v>
      </c>
      <c r="AD399" s="1" t="s">
        <v>66</v>
      </c>
      <c r="AE399" s="1" t="s">
        <v>230</v>
      </c>
      <c r="AF399" s="1" t="s">
        <v>68</v>
      </c>
      <c r="AG399" s="1" t="s">
        <v>40</v>
      </c>
      <c r="AJ399" s="1" t="s">
        <v>135</v>
      </c>
      <c r="AK399" s="1" t="s">
        <v>40</v>
      </c>
      <c r="AL399" s="1" t="s">
        <v>425</v>
      </c>
    </row>
    <row r="400" spans="1:38" x14ac:dyDescent="0.25">
      <c r="A400" s="2">
        <v>402</v>
      </c>
      <c r="B400" s="1" t="s">
        <v>37</v>
      </c>
      <c r="C400" s="1" t="s">
        <v>38</v>
      </c>
      <c r="D400" s="1" t="s">
        <v>39</v>
      </c>
      <c r="E400" s="1" t="s">
        <v>40</v>
      </c>
      <c r="F400" s="1" t="s">
        <v>58</v>
      </c>
      <c r="G400" s="1">
        <v>5</v>
      </c>
      <c r="H400" s="1" t="s">
        <v>42</v>
      </c>
      <c r="I400" s="1" t="s">
        <v>144</v>
      </c>
      <c r="J400" s="1" t="s">
        <v>40</v>
      </c>
      <c r="M400" s="1" t="s">
        <v>161</v>
      </c>
      <c r="N400" s="1" t="s">
        <v>121</v>
      </c>
      <c r="O400" s="1" t="s">
        <v>974</v>
      </c>
      <c r="P400" s="1" t="s">
        <v>47</v>
      </c>
      <c r="Q400" s="1">
        <v>7</v>
      </c>
      <c r="R400" s="1">
        <v>6</v>
      </c>
      <c r="S400" s="1">
        <v>1</v>
      </c>
      <c r="T400" s="1">
        <v>2</v>
      </c>
      <c r="U400" s="1">
        <v>5</v>
      </c>
      <c r="V400" s="1">
        <v>3</v>
      </c>
      <c r="W400" s="1">
        <v>8</v>
      </c>
      <c r="X400" s="1">
        <v>4</v>
      </c>
      <c r="Y400" s="1" t="s">
        <v>364</v>
      </c>
      <c r="Z400" s="1" t="s">
        <v>63</v>
      </c>
      <c r="AA400" s="1" t="s">
        <v>975</v>
      </c>
      <c r="AB400" s="1" t="s">
        <v>149</v>
      </c>
      <c r="AJ400" s="1" t="s">
        <v>114</v>
      </c>
      <c r="AK400" s="1" t="s">
        <v>40</v>
      </c>
      <c r="AL400" s="1" t="s">
        <v>976</v>
      </c>
    </row>
    <row r="401" spans="1:38" x14ac:dyDescent="0.25">
      <c r="A401" s="2">
        <v>403</v>
      </c>
      <c r="B401" s="1" t="s">
        <v>37</v>
      </c>
      <c r="C401" s="1" t="s">
        <v>101</v>
      </c>
      <c r="D401" s="1" t="s">
        <v>39</v>
      </c>
      <c r="E401" s="1" t="s">
        <v>40</v>
      </c>
      <c r="F401" s="1" t="s">
        <v>58</v>
      </c>
      <c r="G401" s="1">
        <v>2</v>
      </c>
      <c r="H401" s="1" t="s">
        <v>69</v>
      </c>
      <c r="I401" s="1" t="s">
        <v>144</v>
      </c>
      <c r="J401" s="1" t="s">
        <v>71</v>
      </c>
      <c r="Q401" s="1">
        <v>7</v>
      </c>
      <c r="R401" s="1">
        <v>4</v>
      </c>
      <c r="S401" s="1">
        <v>3</v>
      </c>
      <c r="T401" s="1">
        <v>1</v>
      </c>
      <c r="U401" s="1">
        <v>5</v>
      </c>
      <c r="V401" s="1">
        <v>8</v>
      </c>
      <c r="W401" s="1">
        <v>6</v>
      </c>
      <c r="X401" s="1">
        <v>2</v>
      </c>
      <c r="Y401" s="1" t="s">
        <v>111</v>
      </c>
      <c r="Z401" s="1" t="s">
        <v>73</v>
      </c>
      <c r="AA401" s="1" t="s">
        <v>760</v>
      </c>
      <c r="AB401" s="1" t="s">
        <v>149</v>
      </c>
      <c r="AJ401" s="1" t="s">
        <v>150</v>
      </c>
      <c r="AK401" s="1" t="s">
        <v>40</v>
      </c>
      <c r="AL401" s="1" t="s">
        <v>56</v>
      </c>
    </row>
    <row r="402" spans="1:38" x14ac:dyDescent="0.25">
      <c r="A402" s="2">
        <v>404</v>
      </c>
      <c r="B402" s="1" t="s">
        <v>57</v>
      </c>
      <c r="C402" s="1" t="s">
        <v>38</v>
      </c>
      <c r="D402" s="1" t="s">
        <v>39</v>
      </c>
      <c r="E402" s="1" t="s">
        <v>40</v>
      </c>
      <c r="F402" s="1" t="s">
        <v>58</v>
      </c>
      <c r="G402" s="1">
        <v>4</v>
      </c>
      <c r="H402" s="1" t="s">
        <v>84</v>
      </c>
      <c r="I402" s="1" t="s">
        <v>144</v>
      </c>
      <c r="J402" s="1" t="s">
        <v>71</v>
      </c>
      <c r="Q402" s="1">
        <v>4</v>
      </c>
      <c r="R402" s="1">
        <v>5</v>
      </c>
      <c r="S402" s="1">
        <v>6</v>
      </c>
      <c r="T402" s="1">
        <v>3</v>
      </c>
      <c r="U402" s="1">
        <v>2</v>
      </c>
      <c r="V402" s="1">
        <v>8</v>
      </c>
      <c r="W402" s="1">
        <v>7</v>
      </c>
      <c r="X402" s="1">
        <v>1</v>
      </c>
      <c r="Y402" s="1" t="s">
        <v>977</v>
      </c>
      <c r="Z402" s="1" t="s">
        <v>66</v>
      </c>
      <c r="AA402" s="1" t="s">
        <v>978</v>
      </c>
      <c r="AB402" s="1" t="s">
        <v>149</v>
      </c>
      <c r="AJ402" s="1" t="s">
        <v>135</v>
      </c>
      <c r="AK402" s="1" t="s">
        <v>40</v>
      </c>
      <c r="AL402" s="1" t="s">
        <v>56</v>
      </c>
    </row>
    <row r="403" spans="1:38" x14ac:dyDescent="0.25">
      <c r="A403" s="2">
        <v>405</v>
      </c>
      <c r="B403" s="1" t="s">
        <v>37</v>
      </c>
      <c r="C403" s="1" t="s">
        <v>101</v>
      </c>
      <c r="D403" s="1" t="s">
        <v>82</v>
      </c>
      <c r="E403" s="1" t="s">
        <v>40</v>
      </c>
      <c r="F403" s="1" t="s">
        <v>41</v>
      </c>
      <c r="G403" s="1" t="s">
        <v>131</v>
      </c>
      <c r="H403" s="1" t="s">
        <v>69</v>
      </c>
      <c r="I403" s="1" t="s">
        <v>43</v>
      </c>
      <c r="J403" s="1" t="s">
        <v>40</v>
      </c>
      <c r="M403" s="1" t="s">
        <v>59</v>
      </c>
      <c r="N403" s="1" t="s">
        <v>151</v>
      </c>
      <c r="O403" s="1" t="s">
        <v>152</v>
      </c>
      <c r="P403" s="1" t="s">
        <v>123</v>
      </c>
      <c r="Q403" s="1">
        <v>7</v>
      </c>
      <c r="R403" s="1">
        <v>6</v>
      </c>
      <c r="S403" s="1">
        <v>4</v>
      </c>
      <c r="T403" s="1">
        <v>2</v>
      </c>
      <c r="U403" s="1">
        <v>5</v>
      </c>
      <c r="V403" s="1">
        <v>3</v>
      </c>
      <c r="W403" s="1">
        <v>8</v>
      </c>
      <c r="X403" s="1">
        <v>1</v>
      </c>
      <c r="Y403" s="1" t="s">
        <v>236</v>
      </c>
      <c r="Z403" s="1" t="s">
        <v>66</v>
      </c>
      <c r="AA403" s="1" t="s">
        <v>979</v>
      </c>
      <c r="AB403" s="1" t="s">
        <v>254</v>
      </c>
      <c r="AC403" s="1" t="s">
        <v>172</v>
      </c>
      <c r="AD403" s="1" t="s">
        <v>98</v>
      </c>
      <c r="AE403" s="1" t="s">
        <v>119</v>
      </c>
      <c r="AF403" s="1" t="s">
        <v>78</v>
      </c>
      <c r="AG403" s="1" t="s">
        <v>40</v>
      </c>
      <c r="AJ403" s="1" t="s">
        <v>320</v>
      </c>
      <c r="AK403" s="1" t="s">
        <v>40</v>
      </c>
      <c r="AL403" s="1" t="s">
        <v>56</v>
      </c>
    </row>
    <row r="404" spans="1:38" x14ac:dyDescent="0.25">
      <c r="A404" s="2">
        <v>406</v>
      </c>
      <c r="B404" s="1" t="s">
        <v>57</v>
      </c>
      <c r="C404" s="1" t="s">
        <v>101</v>
      </c>
      <c r="D404" s="1" t="s">
        <v>143</v>
      </c>
      <c r="E404" s="1" t="s">
        <v>40</v>
      </c>
      <c r="F404" s="1" t="s">
        <v>41</v>
      </c>
      <c r="G404" s="1" t="s">
        <v>131</v>
      </c>
      <c r="H404" s="1" t="s">
        <v>69</v>
      </c>
      <c r="I404" s="1" t="s">
        <v>43</v>
      </c>
      <c r="J404" s="1" t="s">
        <v>71</v>
      </c>
      <c r="Q404" s="1">
        <v>7</v>
      </c>
      <c r="R404" s="1">
        <v>3</v>
      </c>
      <c r="S404" s="1">
        <v>2</v>
      </c>
      <c r="T404" s="1">
        <v>1</v>
      </c>
      <c r="U404" s="1">
        <v>4</v>
      </c>
      <c r="V404" s="1">
        <v>6</v>
      </c>
      <c r="W404" s="1">
        <v>8</v>
      </c>
      <c r="X404" s="1">
        <v>5</v>
      </c>
      <c r="Y404" s="1" t="s">
        <v>111</v>
      </c>
      <c r="Z404" s="1" t="s">
        <v>66</v>
      </c>
      <c r="AA404" s="1" t="s">
        <v>980</v>
      </c>
      <c r="AB404" s="1" t="s">
        <v>619</v>
      </c>
      <c r="AJ404" s="1" t="s">
        <v>135</v>
      </c>
      <c r="AK404" s="1" t="s">
        <v>56</v>
      </c>
      <c r="AL404" s="1" t="s">
        <v>976</v>
      </c>
    </row>
    <row r="405" spans="1:38" x14ac:dyDescent="0.25">
      <c r="A405" s="2">
        <v>407</v>
      </c>
      <c r="B405" s="1" t="s">
        <v>57</v>
      </c>
      <c r="C405" s="1" t="s">
        <v>101</v>
      </c>
      <c r="D405" s="1" t="s">
        <v>39</v>
      </c>
      <c r="E405" s="1" t="s">
        <v>40</v>
      </c>
      <c r="F405" s="1" t="s">
        <v>41</v>
      </c>
      <c r="G405" s="1">
        <v>4</v>
      </c>
      <c r="H405" s="1" t="s">
        <v>84</v>
      </c>
      <c r="I405" s="1" t="s">
        <v>43</v>
      </c>
      <c r="J405" s="1" t="s">
        <v>40</v>
      </c>
      <c r="M405" s="1" t="s">
        <v>44</v>
      </c>
      <c r="N405" s="1" t="s">
        <v>151</v>
      </c>
      <c r="O405" s="1" t="s">
        <v>808</v>
      </c>
      <c r="P405" s="1" t="s">
        <v>47</v>
      </c>
      <c r="Q405" s="1">
        <v>2</v>
      </c>
      <c r="R405" s="1">
        <v>5</v>
      </c>
      <c r="S405" s="1">
        <v>6</v>
      </c>
      <c r="T405" s="1">
        <v>3</v>
      </c>
      <c r="U405" s="1">
        <v>7</v>
      </c>
      <c r="V405" s="1">
        <v>8</v>
      </c>
      <c r="W405" s="1">
        <v>4</v>
      </c>
      <c r="X405" s="1">
        <v>1</v>
      </c>
      <c r="Y405" s="1" t="s">
        <v>981</v>
      </c>
      <c r="Z405" s="1" t="s">
        <v>73</v>
      </c>
      <c r="AA405" s="1" t="s">
        <v>982</v>
      </c>
      <c r="AB405" s="1" t="s">
        <v>51</v>
      </c>
      <c r="AC405" s="1" t="s">
        <v>75</v>
      </c>
      <c r="AD405" s="1" t="s">
        <v>66</v>
      </c>
      <c r="AE405" s="1" t="s">
        <v>126</v>
      </c>
      <c r="AF405" s="1" t="s">
        <v>78</v>
      </c>
      <c r="AG405" s="1" t="s">
        <v>40</v>
      </c>
      <c r="AJ405" s="1" t="s">
        <v>55</v>
      </c>
      <c r="AK405" s="1" t="s">
        <v>40</v>
      </c>
      <c r="AL405" s="1" t="s">
        <v>983</v>
      </c>
    </row>
    <row r="406" spans="1:38" x14ac:dyDescent="0.25">
      <c r="A406" s="2">
        <v>408</v>
      </c>
      <c r="B406" s="1" t="s">
        <v>57</v>
      </c>
      <c r="C406" s="1" t="s">
        <v>38</v>
      </c>
      <c r="D406" s="1" t="s">
        <v>39</v>
      </c>
      <c r="E406" s="1" t="s">
        <v>40</v>
      </c>
      <c r="F406" s="1" t="s">
        <v>41</v>
      </c>
      <c r="G406" s="1">
        <v>4</v>
      </c>
      <c r="H406" s="1" t="s">
        <v>69</v>
      </c>
      <c r="I406" s="1" t="s">
        <v>144</v>
      </c>
      <c r="J406" s="1" t="s">
        <v>40</v>
      </c>
      <c r="M406" s="1" t="s">
        <v>44</v>
      </c>
      <c r="N406" s="1" t="s">
        <v>121</v>
      </c>
      <c r="O406" s="1" t="s">
        <v>984</v>
      </c>
      <c r="P406" s="1" t="s">
        <v>178</v>
      </c>
      <c r="Q406" s="1">
        <v>8</v>
      </c>
      <c r="R406" s="1">
        <v>5</v>
      </c>
      <c r="S406" s="1">
        <v>4</v>
      </c>
      <c r="T406" s="1">
        <v>3</v>
      </c>
      <c r="U406" s="1">
        <v>1</v>
      </c>
      <c r="V406" s="1">
        <v>7</v>
      </c>
      <c r="W406" s="1">
        <v>6</v>
      </c>
      <c r="X406" s="1">
        <v>2</v>
      </c>
      <c r="Y406" s="1" t="s">
        <v>244</v>
      </c>
      <c r="Z406" s="1" t="s">
        <v>63</v>
      </c>
      <c r="AA406" s="1" t="s">
        <v>985</v>
      </c>
      <c r="AB406" s="1" t="s">
        <v>149</v>
      </c>
      <c r="AJ406" s="1" t="s">
        <v>90</v>
      </c>
      <c r="AK406" s="1" t="s">
        <v>56</v>
      </c>
      <c r="AL406" s="1" t="s">
        <v>986</v>
      </c>
    </row>
    <row r="407" spans="1:38" x14ac:dyDescent="0.25">
      <c r="A407" s="2">
        <v>409</v>
      </c>
      <c r="B407" s="1" t="s">
        <v>57</v>
      </c>
      <c r="C407" s="1" t="s">
        <v>92</v>
      </c>
      <c r="D407" s="1" t="s">
        <v>39</v>
      </c>
      <c r="E407" s="1" t="s">
        <v>40</v>
      </c>
      <c r="F407" s="1" t="s">
        <v>58</v>
      </c>
      <c r="G407" s="1" t="s">
        <v>131</v>
      </c>
      <c r="H407" s="1" t="s">
        <v>42</v>
      </c>
      <c r="I407" s="1" t="s">
        <v>144</v>
      </c>
      <c r="J407" s="1" t="s">
        <v>71</v>
      </c>
      <c r="Q407" s="1">
        <v>8</v>
      </c>
      <c r="R407" s="1">
        <v>4</v>
      </c>
      <c r="S407" s="1">
        <v>2</v>
      </c>
      <c r="T407" s="1">
        <v>1</v>
      </c>
      <c r="U407" s="1">
        <v>5</v>
      </c>
      <c r="V407" s="1">
        <v>6</v>
      </c>
      <c r="W407" s="1">
        <v>7</v>
      </c>
      <c r="X407" s="1">
        <v>3</v>
      </c>
      <c r="Y407" s="1" t="s">
        <v>637</v>
      </c>
      <c r="Z407" s="1" t="s">
        <v>49</v>
      </c>
      <c r="AA407" s="1" t="s">
        <v>987</v>
      </c>
      <c r="AB407" s="1" t="s">
        <v>51</v>
      </c>
      <c r="AC407" s="1" t="s">
        <v>97</v>
      </c>
      <c r="AD407" s="1" t="s">
        <v>98</v>
      </c>
      <c r="AE407" s="1" t="s">
        <v>119</v>
      </c>
      <c r="AF407" s="1" t="s">
        <v>78</v>
      </c>
      <c r="AG407" s="1" t="s">
        <v>40</v>
      </c>
      <c r="AJ407" s="1" t="s">
        <v>150</v>
      </c>
      <c r="AK407" s="1" t="s">
        <v>40</v>
      </c>
      <c r="AL407" s="1" t="s">
        <v>56</v>
      </c>
    </row>
    <row r="408" spans="1:38" x14ac:dyDescent="0.25">
      <c r="A408" s="2">
        <v>410</v>
      </c>
      <c r="B408" s="1" t="s">
        <v>57</v>
      </c>
      <c r="C408" s="1" t="s">
        <v>101</v>
      </c>
      <c r="D408" s="1" t="s">
        <v>39</v>
      </c>
      <c r="E408" s="1" t="s">
        <v>40</v>
      </c>
      <c r="F408" s="1" t="s">
        <v>41</v>
      </c>
      <c r="G408" s="1">
        <v>1</v>
      </c>
      <c r="H408" s="1" t="s">
        <v>69</v>
      </c>
      <c r="I408" s="1" t="s">
        <v>144</v>
      </c>
      <c r="J408" s="1" t="s">
        <v>71</v>
      </c>
      <c r="Q408" s="1">
        <v>8</v>
      </c>
      <c r="R408" s="1">
        <v>7</v>
      </c>
      <c r="S408" s="1">
        <v>2</v>
      </c>
      <c r="T408" s="1">
        <v>6</v>
      </c>
      <c r="U408" s="1">
        <v>3</v>
      </c>
      <c r="V408" s="1">
        <v>5</v>
      </c>
      <c r="W408" s="1">
        <v>4</v>
      </c>
      <c r="X408" s="1">
        <v>1</v>
      </c>
      <c r="Y408" s="1" t="s">
        <v>236</v>
      </c>
      <c r="Z408" s="1" t="s">
        <v>66</v>
      </c>
      <c r="AA408" s="1" t="s">
        <v>988</v>
      </c>
      <c r="AB408" s="1" t="s">
        <v>149</v>
      </c>
      <c r="AJ408" s="1" t="s">
        <v>55</v>
      </c>
      <c r="AK408" s="1" t="s">
        <v>40</v>
      </c>
      <c r="AL408" s="1" t="s">
        <v>976</v>
      </c>
    </row>
    <row r="409" spans="1:38" x14ac:dyDescent="0.25">
      <c r="A409" s="2">
        <v>411</v>
      </c>
      <c r="B409" s="1" t="s">
        <v>57</v>
      </c>
      <c r="C409" s="1" t="s">
        <v>101</v>
      </c>
      <c r="D409" s="1" t="s">
        <v>39</v>
      </c>
      <c r="E409" s="1" t="s">
        <v>40</v>
      </c>
      <c r="F409" s="1" t="s">
        <v>58</v>
      </c>
      <c r="G409" s="1">
        <v>3</v>
      </c>
      <c r="H409" s="1" t="s">
        <v>69</v>
      </c>
      <c r="I409" s="1" t="s">
        <v>43</v>
      </c>
      <c r="J409" s="1" t="s">
        <v>71</v>
      </c>
      <c r="Q409" s="1">
        <v>8</v>
      </c>
      <c r="R409" s="1">
        <v>3</v>
      </c>
      <c r="S409" s="1">
        <v>7</v>
      </c>
      <c r="T409" s="1">
        <v>4</v>
      </c>
      <c r="U409" s="1">
        <v>2</v>
      </c>
      <c r="V409" s="1">
        <v>5</v>
      </c>
      <c r="W409" s="1">
        <v>6</v>
      </c>
      <c r="X409" s="1">
        <v>1</v>
      </c>
      <c r="Y409" s="1" t="s">
        <v>216</v>
      </c>
      <c r="Z409" s="1" t="s">
        <v>73</v>
      </c>
      <c r="AA409" s="1" t="s">
        <v>989</v>
      </c>
      <c r="AB409" s="1" t="s">
        <v>254</v>
      </c>
      <c r="AC409" s="1" t="s">
        <v>186</v>
      </c>
      <c r="AD409" s="1" t="s">
        <v>76</v>
      </c>
      <c r="AE409" s="1" t="s">
        <v>126</v>
      </c>
      <c r="AF409" s="1" t="s">
        <v>78</v>
      </c>
      <c r="AG409" s="1" t="s">
        <v>40</v>
      </c>
      <c r="AJ409" s="1" t="s">
        <v>150</v>
      </c>
      <c r="AK409" s="1" t="s">
        <v>56</v>
      </c>
      <c r="AL409" s="1" t="s">
        <v>56</v>
      </c>
    </row>
    <row r="410" spans="1:38" x14ac:dyDescent="0.25">
      <c r="A410" s="2">
        <v>412</v>
      </c>
      <c r="B410" s="1" t="s">
        <v>57</v>
      </c>
      <c r="C410" s="1" t="s">
        <v>101</v>
      </c>
      <c r="D410" s="1" t="s">
        <v>39</v>
      </c>
      <c r="E410" s="1" t="s">
        <v>56</v>
      </c>
    </row>
    <row r="411" spans="1:38" x14ac:dyDescent="0.25">
      <c r="A411" s="2">
        <v>413</v>
      </c>
      <c r="B411" s="1" t="s">
        <v>57</v>
      </c>
      <c r="C411" s="1" t="s">
        <v>357</v>
      </c>
      <c r="D411" s="1" t="s">
        <v>39</v>
      </c>
      <c r="E411" s="1" t="s">
        <v>56</v>
      </c>
    </row>
    <row r="412" spans="1:38" x14ac:dyDescent="0.25">
      <c r="A412" s="2">
        <v>414</v>
      </c>
      <c r="B412" s="1" t="s">
        <v>37</v>
      </c>
      <c r="C412" s="1" t="s">
        <v>101</v>
      </c>
      <c r="D412" s="1" t="s">
        <v>39</v>
      </c>
      <c r="E412" s="1" t="s">
        <v>40</v>
      </c>
      <c r="F412" s="1" t="s">
        <v>41</v>
      </c>
      <c r="G412" s="1">
        <v>4</v>
      </c>
      <c r="H412" s="1" t="s">
        <v>69</v>
      </c>
      <c r="I412" s="1" t="s">
        <v>43</v>
      </c>
      <c r="J412" s="1" t="s">
        <v>71</v>
      </c>
      <c r="Q412" s="1">
        <v>6</v>
      </c>
      <c r="R412" s="1">
        <v>2</v>
      </c>
      <c r="S412" s="1">
        <v>8</v>
      </c>
      <c r="T412" s="1">
        <v>4</v>
      </c>
      <c r="U412" s="1">
        <v>1</v>
      </c>
      <c r="V412" s="1">
        <v>3</v>
      </c>
      <c r="W412" s="1">
        <v>7</v>
      </c>
      <c r="X412" s="1">
        <v>5</v>
      </c>
      <c r="Y412" s="1" t="s">
        <v>990</v>
      </c>
      <c r="Z412" s="1" t="s">
        <v>66</v>
      </c>
      <c r="AA412" s="1" t="s">
        <v>991</v>
      </c>
      <c r="AB412" s="1" t="s">
        <v>51</v>
      </c>
      <c r="AC412" s="1" t="s">
        <v>314</v>
      </c>
      <c r="AD412" s="1" t="s">
        <v>63</v>
      </c>
      <c r="AE412" s="1" t="s">
        <v>640</v>
      </c>
      <c r="AF412" s="1" t="s">
        <v>68</v>
      </c>
      <c r="AG412" s="1" t="s">
        <v>40</v>
      </c>
      <c r="AJ412" s="1" t="s">
        <v>135</v>
      </c>
      <c r="AK412" s="1" t="s">
        <v>40</v>
      </c>
      <c r="AL412" s="1" t="s">
        <v>203</v>
      </c>
    </row>
    <row r="413" spans="1:38" x14ac:dyDescent="0.25">
      <c r="A413" s="2">
        <v>415</v>
      </c>
      <c r="B413" s="1" t="s">
        <v>57</v>
      </c>
      <c r="C413" s="1" t="s">
        <v>38</v>
      </c>
      <c r="D413" s="1" t="s">
        <v>170</v>
      </c>
      <c r="E413" s="1" t="s">
        <v>40</v>
      </c>
      <c r="F413" s="1" t="s">
        <v>41</v>
      </c>
      <c r="G413" s="1">
        <v>3</v>
      </c>
      <c r="H413" s="1" t="s">
        <v>69</v>
      </c>
      <c r="I413" s="1" t="s">
        <v>144</v>
      </c>
      <c r="J413" s="1" t="s">
        <v>71</v>
      </c>
      <c r="Q413" s="1">
        <v>7</v>
      </c>
      <c r="R413" s="1">
        <v>1</v>
      </c>
      <c r="S413" s="1">
        <v>8</v>
      </c>
      <c r="T413" s="1">
        <v>6</v>
      </c>
      <c r="U413" s="1">
        <v>2</v>
      </c>
      <c r="V413" s="1">
        <v>4</v>
      </c>
      <c r="W413" s="1">
        <v>3</v>
      </c>
      <c r="X413" s="1">
        <v>5</v>
      </c>
      <c r="Y413" s="1" t="s">
        <v>62</v>
      </c>
      <c r="Z413" s="1" t="s">
        <v>66</v>
      </c>
      <c r="AA413" s="1" t="s">
        <v>992</v>
      </c>
      <c r="AB413" s="1" t="s">
        <v>149</v>
      </c>
      <c r="AJ413" s="1" t="s">
        <v>90</v>
      </c>
      <c r="AK413" s="1" t="s">
        <v>40</v>
      </c>
      <c r="AL413" s="1" t="s">
        <v>993</v>
      </c>
    </row>
    <row r="414" spans="1:38" x14ac:dyDescent="0.25">
      <c r="A414" s="2">
        <v>416</v>
      </c>
      <c r="B414" s="1" t="s">
        <v>37</v>
      </c>
      <c r="C414" s="1" t="s">
        <v>38</v>
      </c>
      <c r="D414" s="1" t="s">
        <v>39</v>
      </c>
      <c r="E414" s="1" t="s">
        <v>40</v>
      </c>
      <c r="F414" s="1" t="s">
        <v>58</v>
      </c>
      <c r="G414" s="1">
        <v>3</v>
      </c>
      <c r="H414" s="1" t="s">
        <v>69</v>
      </c>
      <c r="I414" s="1" t="s">
        <v>43</v>
      </c>
      <c r="J414" s="1" t="s">
        <v>71</v>
      </c>
      <c r="Q414" s="1">
        <v>3</v>
      </c>
      <c r="R414" s="1">
        <v>2</v>
      </c>
      <c r="S414" s="1">
        <v>6</v>
      </c>
      <c r="T414" s="1">
        <v>8</v>
      </c>
      <c r="U414" s="1">
        <v>5</v>
      </c>
      <c r="V414" s="1">
        <v>7</v>
      </c>
      <c r="W414" s="1">
        <v>4</v>
      </c>
      <c r="X414" s="1">
        <v>1</v>
      </c>
      <c r="Y414" s="1" t="s">
        <v>111</v>
      </c>
      <c r="Z414" s="1" t="s">
        <v>66</v>
      </c>
      <c r="AA414" s="1" t="s">
        <v>994</v>
      </c>
      <c r="AB414" s="1" t="s">
        <v>51</v>
      </c>
      <c r="AC414" s="1" t="s">
        <v>186</v>
      </c>
      <c r="AD414" s="1" t="s">
        <v>98</v>
      </c>
      <c r="AE414" s="1" t="s">
        <v>382</v>
      </c>
      <c r="AF414" s="1" t="s">
        <v>78</v>
      </c>
      <c r="AG414" s="1" t="s">
        <v>40</v>
      </c>
      <c r="AJ414" s="1" t="s">
        <v>90</v>
      </c>
      <c r="AK414" s="1" t="s">
        <v>40</v>
      </c>
      <c r="AL414" s="1" t="s">
        <v>995</v>
      </c>
    </row>
    <row r="415" spans="1:38" x14ac:dyDescent="0.25">
      <c r="A415" s="2">
        <v>417</v>
      </c>
      <c r="B415" s="1" t="s">
        <v>57</v>
      </c>
      <c r="C415" s="1" t="s">
        <v>101</v>
      </c>
      <c r="D415" s="1" t="s">
        <v>39</v>
      </c>
      <c r="E415" s="1" t="s">
        <v>56</v>
      </c>
    </row>
    <row r="416" spans="1:38" x14ac:dyDescent="0.25">
      <c r="A416" s="2">
        <v>418</v>
      </c>
      <c r="B416" s="1" t="s">
        <v>37</v>
      </c>
      <c r="C416" s="1" t="s">
        <v>357</v>
      </c>
      <c r="D416" s="1" t="s">
        <v>39</v>
      </c>
      <c r="E416" s="1" t="s">
        <v>40</v>
      </c>
      <c r="F416" s="1" t="s">
        <v>41</v>
      </c>
      <c r="G416" s="1">
        <v>4</v>
      </c>
      <c r="H416" s="1" t="s">
        <v>84</v>
      </c>
      <c r="I416" s="1" t="s">
        <v>144</v>
      </c>
      <c r="J416" s="1" t="s">
        <v>40</v>
      </c>
      <c r="M416" s="1" t="s">
        <v>161</v>
      </c>
      <c r="N416" s="1" t="s">
        <v>188</v>
      </c>
      <c r="O416" s="1" t="s">
        <v>152</v>
      </c>
      <c r="P416" s="1" t="s">
        <v>123</v>
      </c>
      <c r="Q416" s="1">
        <v>8</v>
      </c>
      <c r="R416" s="1">
        <v>7</v>
      </c>
      <c r="S416" s="1">
        <v>4</v>
      </c>
      <c r="T416" s="1">
        <v>2</v>
      </c>
      <c r="U416" s="1">
        <v>5</v>
      </c>
      <c r="V416" s="1">
        <v>6</v>
      </c>
      <c r="W416" s="1">
        <v>1</v>
      </c>
      <c r="X416" s="1">
        <v>3</v>
      </c>
      <c r="Y416" s="1" t="s">
        <v>996</v>
      </c>
      <c r="Z416" s="1" t="s">
        <v>66</v>
      </c>
      <c r="AA416" s="1" t="s">
        <v>997</v>
      </c>
      <c r="AB416" s="1" t="s">
        <v>149</v>
      </c>
      <c r="AJ416" s="1" t="s">
        <v>114</v>
      </c>
      <c r="AK416" s="1" t="s">
        <v>56</v>
      </c>
      <c r="AL416" s="1" t="s">
        <v>998</v>
      </c>
    </row>
    <row r="417" spans="1:38" x14ac:dyDescent="0.25">
      <c r="A417" s="2">
        <v>419</v>
      </c>
      <c r="B417" s="1" t="s">
        <v>37</v>
      </c>
      <c r="C417" s="1" t="s">
        <v>101</v>
      </c>
      <c r="D417" s="1" t="s">
        <v>39</v>
      </c>
      <c r="E417" s="1" t="s">
        <v>40</v>
      </c>
      <c r="F417" s="1" t="s">
        <v>58</v>
      </c>
      <c r="G417" s="1">
        <v>2</v>
      </c>
      <c r="H417" s="1" t="s">
        <v>69</v>
      </c>
      <c r="I417" s="1" t="s">
        <v>144</v>
      </c>
      <c r="J417" s="1" t="s">
        <v>71</v>
      </c>
      <c r="Q417" s="1">
        <v>8</v>
      </c>
      <c r="R417" s="1">
        <v>7</v>
      </c>
      <c r="S417" s="1">
        <v>6</v>
      </c>
      <c r="T417" s="1">
        <v>5</v>
      </c>
      <c r="U417" s="1">
        <v>4</v>
      </c>
      <c r="V417" s="1">
        <v>3</v>
      </c>
      <c r="W417" s="1">
        <v>2</v>
      </c>
      <c r="X417" s="1">
        <v>1</v>
      </c>
      <c r="Y417" s="1" t="s">
        <v>111</v>
      </c>
      <c r="Z417" s="1" t="s">
        <v>63</v>
      </c>
      <c r="AA417" s="1" t="s">
        <v>109</v>
      </c>
      <c r="AB417" s="1" t="s">
        <v>149</v>
      </c>
      <c r="AJ417" s="1" t="s">
        <v>223</v>
      </c>
      <c r="AK417" s="1" t="s">
        <v>40</v>
      </c>
      <c r="AL417" s="1" t="s">
        <v>109</v>
      </c>
    </row>
    <row r="418" spans="1:38" x14ac:dyDescent="0.25">
      <c r="A418" s="2">
        <v>420</v>
      </c>
      <c r="B418" s="1" t="s">
        <v>37</v>
      </c>
      <c r="C418" s="1" t="s">
        <v>101</v>
      </c>
      <c r="D418" s="1" t="s">
        <v>39</v>
      </c>
      <c r="E418" s="1" t="s">
        <v>40</v>
      </c>
      <c r="F418" s="1" t="s">
        <v>41</v>
      </c>
      <c r="G418" s="1">
        <v>4</v>
      </c>
      <c r="H418" s="1" t="s">
        <v>69</v>
      </c>
      <c r="I418" s="1" t="s">
        <v>43</v>
      </c>
      <c r="J418" s="1" t="s">
        <v>40</v>
      </c>
      <c r="M418" s="1" t="s">
        <v>44</v>
      </c>
      <c r="N418" s="1" t="s">
        <v>679</v>
      </c>
      <c r="O418" s="1" t="s">
        <v>187</v>
      </c>
      <c r="P418" s="1" t="s">
        <v>123</v>
      </c>
      <c r="Q418" s="1">
        <v>7</v>
      </c>
      <c r="R418" s="1">
        <v>5</v>
      </c>
      <c r="S418" s="1">
        <v>6</v>
      </c>
      <c r="T418" s="1">
        <v>4</v>
      </c>
      <c r="U418" s="1">
        <v>3</v>
      </c>
      <c r="V418" s="1">
        <v>2</v>
      </c>
      <c r="W418" s="1">
        <v>8</v>
      </c>
      <c r="X418" s="1">
        <v>1</v>
      </c>
      <c r="Y418" s="1" t="s">
        <v>111</v>
      </c>
      <c r="Z418" s="1" t="s">
        <v>73</v>
      </c>
      <c r="AA418" s="1" t="s">
        <v>999</v>
      </c>
      <c r="AB418" s="1" t="s">
        <v>51</v>
      </c>
      <c r="AC418" s="1" t="s">
        <v>97</v>
      </c>
      <c r="AD418" s="1" t="s">
        <v>98</v>
      </c>
      <c r="AE418" s="1" t="s">
        <v>1000</v>
      </c>
      <c r="AF418" s="1" t="s">
        <v>78</v>
      </c>
      <c r="AG418" s="1" t="s">
        <v>40</v>
      </c>
      <c r="AJ418" s="1" t="s">
        <v>223</v>
      </c>
      <c r="AK418" s="1" t="s">
        <v>40</v>
      </c>
      <c r="AL418" s="1" t="s">
        <v>56</v>
      </c>
    </row>
    <row r="419" spans="1:38" x14ac:dyDescent="0.25">
      <c r="A419" s="2">
        <v>421</v>
      </c>
      <c r="B419" s="1" t="s">
        <v>37</v>
      </c>
      <c r="C419" s="1" t="s">
        <v>38</v>
      </c>
      <c r="D419" s="1" t="s">
        <v>39</v>
      </c>
      <c r="E419" s="1" t="s">
        <v>40</v>
      </c>
      <c r="F419" s="1" t="s">
        <v>41</v>
      </c>
      <c r="G419" s="1">
        <v>4</v>
      </c>
      <c r="H419" s="1" t="s">
        <v>69</v>
      </c>
      <c r="I419" s="1" t="s">
        <v>43</v>
      </c>
      <c r="J419" s="1" t="s">
        <v>40</v>
      </c>
      <c r="M419" s="1" t="s">
        <v>44</v>
      </c>
      <c r="N419" s="1" t="s">
        <v>151</v>
      </c>
      <c r="O419" s="1" t="s">
        <v>1001</v>
      </c>
      <c r="P419" s="1" t="s">
        <v>178</v>
      </c>
      <c r="Q419" s="1">
        <v>7</v>
      </c>
      <c r="R419" s="1">
        <v>4</v>
      </c>
      <c r="S419" s="1">
        <v>5</v>
      </c>
      <c r="T419" s="1">
        <v>3</v>
      </c>
      <c r="U419" s="1">
        <v>2</v>
      </c>
      <c r="V419" s="1">
        <v>6</v>
      </c>
      <c r="W419" s="1">
        <v>8</v>
      </c>
      <c r="X419" s="1">
        <v>1</v>
      </c>
      <c r="Y419" s="1" t="s">
        <v>111</v>
      </c>
      <c r="Z419" s="1" t="s">
        <v>63</v>
      </c>
      <c r="AA419" s="1" t="s">
        <v>1002</v>
      </c>
      <c r="AB419" s="1" t="s">
        <v>254</v>
      </c>
      <c r="AC419" s="1" t="s">
        <v>106</v>
      </c>
      <c r="AD419" s="1" t="s">
        <v>76</v>
      </c>
      <c r="AE419" s="1" t="s">
        <v>1003</v>
      </c>
      <c r="AF419" s="1" t="s">
        <v>68</v>
      </c>
      <c r="AG419" s="1" t="s">
        <v>40</v>
      </c>
      <c r="AJ419" s="1" t="s">
        <v>320</v>
      </c>
      <c r="AK419" s="1" t="s">
        <v>40</v>
      </c>
      <c r="AL419" s="1" t="s">
        <v>1004</v>
      </c>
    </row>
    <row r="420" spans="1:38" x14ac:dyDescent="0.25">
      <c r="A420" s="2">
        <v>422</v>
      </c>
      <c r="B420" s="1" t="s">
        <v>37</v>
      </c>
      <c r="C420" s="1" t="s">
        <v>101</v>
      </c>
      <c r="D420" s="1" t="s">
        <v>39</v>
      </c>
      <c r="E420" s="1" t="s">
        <v>40</v>
      </c>
      <c r="F420" s="1" t="s">
        <v>58</v>
      </c>
      <c r="G420" s="1">
        <v>4</v>
      </c>
      <c r="H420" s="1" t="s">
        <v>69</v>
      </c>
      <c r="I420" s="1" t="s">
        <v>70</v>
      </c>
      <c r="J420" s="1" t="s">
        <v>40</v>
      </c>
      <c r="M420" s="1" t="s">
        <v>59</v>
      </c>
      <c r="N420" s="1" t="s">
        <v>487</v>
      </c>
      <c r="O420" s="1" t="s">
        <v>1005</v>
      </c>
      <c r="P420" s="1" t="s">
        <v>47</v>
      </c>
      <c r="Q420" s="1">
        <v>7</v>
      </c>
      <c r="R420" s="1">
        <v>4</v>
      </c>
      <c r="S420" s="1">
        <v>6</v>
      </c>
      <c r="T420" s="1">
        <v>2</v>
      </c>
      <c r="U420" s="1">
        <v>3</v>
      </c>
      <c r="V420" s="1">
        <v>5</v>
      </c>
      <c r="W420" s="1">
        <v>8</v>
      </c>
      <c r="X420" s="1">
        <v>1</v>
      </c>
      <c r="Y420" s="1" t="s">
        <v>1006</v>
      </c>
      <c r="Z420" s="1" t="s">
        <v>66</v>
      </c>
      <c r="AA420" s="1" t="s">
        <v>1007</v>
      </c>
      <c r="AB420" s="1" t="s">
        <v>51</v>
      </c>
      <c r="AC420" s="1" t="s">
        <v>97</v>
      </c>
      <c r="AD420" s="1" t="s">
        <v>63</v>
      </c>
      <c r="AE420" s="1" t="s">
        <v>126</v>
      </c>
      <c r="AF420" s="1" t="s">
        <v>68</v>
      </c>
      <c r="AG420" s="1" t="s">
        <v>40</v>
      </c>
      <c r="AJ420" s="1" t="s">
        <v>135</v>
      </c>
      <c r="AK420" s="1" t="s">
        <v>40</v>
      </c>
      <c r="AL420" s="1" t="s">
        <v>1008</v>
      </c>
    </row>
    <row r="421" spans="1:38" x14ac:dyDescent="0.25">
      <c r="A421" s="2">
        <v>423</v>
      </c>
      <c r="B421" s="1" t="s">
        <v>57</v>
      </c>
      <c r="C421" s="1" t="s">
        <v>101</v>
      </c>
      <c r="D421" s="1" t="s">
        <v>39</v>
      </c>
      <c r="E421" s="1" t="s">
        <v>40</v>
      </c>
      <c r="F421" s="1" t="s">
        <v>58</v>
      </c>
      <c r="G421" s="1">
        <v>4</v>
      </c>
      <c r="H421" s="1" t="s">
        <v>69</v>
      </c>
      <c r="I421" s="1" t="s">
        <v>43</v>
      </c>
      <c r="J421" s="1" t="s">
        <v>40</v>
      </c>
      <c r="M421" s="1" t="s">
        <v>44</v>
      </c>
      <c r="N421" s="1" t="s">
        <v>334</v>
      </c>
      <c r="O421" s="1" t="s">
        <v>1009</v>
      </c>
      <c r="P421" s="1" t="s">
        <v>47</v>
      </c>
      <c r="Q421" s="1">
        <v>6</v>
      </c>
      <c r="R421" s="1">
        <v>5</v>
      </c>
      <c r="S421" s="1">
        <v>7</v>
      </c>
      <c r="T421" s="1">
        <v>8</v>
      </c>
      <c r="U421" s="1">
        <v>4</v>
      </c>
      <c r="V421" s="1">
        <v>3</v>
      </c>
      <c r="W421" s="1">
        <v>2</v>
      </c>
      <c r="X421" s="1">
        <v>1</v>
      </c>
      <c r="Y421" s="1" t="s">
        <v>431</v>
      </c>
      <c r="Z421" s="1" t="s">
        <v>66</v>
      </c>
      <c r="AA421" s="1" t="s">
        <v>1010</v>
      </c>
      <c r="AB421" s="1" t="s">
        <v>51</v>
      </c>
      <c r="AC421" s="1" t="s">
        <v>133</v>
      </c>
      <c r="AD421" s="1" t="s">
        <v>66</v>
      </c>
      <c r="AE421" s="1" t="s">
        <v>382</v>
      </c>
      <c r="AF421" s="1" t="s">
        <v>78</v>
      </c>
      <c r="AG421" s="1" t="s">
        <v>40</v>
      </c>
      <c r="AJ421" s="1" t="s">
        <v>114</v>
      </c>
      <c r="AK421" s="1" t="s">
        <v>40</v>
      </c>
      <c r="AL421" s="1" t="s">
        <v>1011</v>
      </c>
    </row>
    <row r="422" spans="1:38" x14ac:dyDescent="0.25">
      <c r="A422" s="2">
        <v>424</v>
      </c>
      <c r="B422" s="1" t="s">
        <v>57</v>
      </c>
      <c r="C422" s="1" t="s">
        <v>101</v>
      </c>
      <c r="D422" s="1" t="s">
        <v>39</v>
      </c>
      <c r="E422" s="1" t="s">
        <v>40</v>
      </c>
      <c r="F422" s="1" t="s">
        <v>83</v>
      </c>
      <c r="G422" s="1">
        <v>5</v>
      </c>
      <c r="H422" s="1" t="s">
        <v>69</v>
      </c>
      <c r="I422" s="1" t="s">
        <v>144</v>
      </c>
      <c r="J422" s="1" t="s">
        <v>71</v>
      </c>
      <c r="Q422" s="1">
        <v>8</v>
      </c>
      <c r="R422" s="1">
        <v>6</v>
      </c>
      <c r="S422" s="1">
        <v>1</v>
      </c>
      <c r="T422" s="1">
        <v>7</v>
      </c>
      <c r="U422" s="1">
        <v>5</v>
      </c>
      <c r="V422" s="1">
        <v>4</v>
      </c>
      <c r="W422" s="1">
        <v>3</v>
      </c>
      <c r="X422" s="1">
        <v>2</v>
      </c>
      <c r="Y422" s="1" t="s">
        <v>224</v>
      </c>
      <c r="Z422" s="1" t="s">
        <v>66</v>
      </c>
      <c r="AA422" s="1" t="s">
        <v>1012</v>
      </c>
      <c r="AB422" s="1" t="s">
        <v>254</v>
      </c>
      <c r="AC422" s="1" t="s">
        <v>75</v>
      </c>
      <c r="AD422" s="1" t="s">
        <v>66</v>
      </c>
      <c r="AE422" s="1" t="s">
        <v>134</v>
      </c>
      <c r="AF422" s="1" t="s">
        <v>218</v>
      </c>
      <c r="AG422" s="1" t="s">
        <v>40</v>
      </c>
      <c r="AJ422" s="1" t="s">
        <v>135</v>
      </c>
      <c r="AK422" s="1" t="s">
        <v>40</v>
      </c>
      <c r="AL422" s="1" t="s">
        <v>258</v>
      </c>
    </row>
    <row r="423" spans="1:38" x14ac:dyDescent="0.25">
      <c r="A423" s="2">
        <v>425</v>
      </c>
      <c r="B423" s="1" t="s">
        <v>37</v>
      </c>
      <c r="C423" s="1" t="s">
        <v>101</v>
      </c>
      <c r="D423" s="1" t="s">
        <v>39</v>
      </c>
      <c r="E423" s="1" t="s">
        <v>40</v>
      </c>
      <c r="F423" s="1" t="s">
        <v>58</v>
      </c>
      <c r="G423" s="1">
        <v>4</v>
      </c>
      <c r="H423" s="1" t="s">
        <v>69</v>
      </c>
      <c r="I423" s="1" t="s">
        <v>43</v>
      </c>
      <c r="J423" s="1" t="s">
        <v>40</v>
      </c>
      <c r="M423" s="1" t="s">
        <v>59</v>
      </c>
      <c r="N423" s="1" t="s">
        <v>45</v>
      </c>
      <c r="O423" s="1" t="s">
        <v>1013</v>
      </c>
      <c r="P423" s="1" t="s">
        <v>47</v>
      </c>
      <c r="Q423" s="1">
        <v>8</v>
      </c>
      <c r="R423" s="1">
        <v>2</v>
      </c>
      <c r="S423" s="1">
        <v>7</v>
      </c>
      <c r="T423" s="1">
        <v>4</v>
      </c>
      <c r="U423" s="1">
        <v>5</v>
      </c>
      <c r="V423" s="1">
        <v>3</v>
      </c>
      <c r="W423" s="1">
        <v>6</v>
      </c>
      <c r="X423" s="1">
        <v>1</v>
      </c>
      <c r="Y423" s="1" t="s">
        <v>232</v>
      </c>
      <c r="Z423" s="1" t="s">
        <v>66</v>
      </c>
      <c r="AA423" s="1" t="s">
        <v>1014</v>
      </c>
      <c r="AB423" s="1" t="s">
        <v>254</v>
      </c>
      <c r="AC423" s="1" t="s">
        <v>314</v>
      </c>
      <c r="AD423" s="1" t="s">
        <v>63</v>
      </c>
      <c r="AE423" s="1" t="s">
        <v>139</v>
      </c>
      <c r="AF423" s="1" t="s">
        <v>218</v>
      </c>
      <c r="AG423" s="1" t="s">
        <v>40</v>
      </c>
      <c r="AJ423" s="1" t="s">
        <v>114</v>
      </c>
      <c r="AK423" s="1" t="s">
        <v>40</v>
      </c>
      <c r="AL423" s="1" t="s">
        <v>1015</v>
      </c>
    </row>
    <row r="424" spans="1:38" x14ac:dyDescent="0.25">
      <c r="A424" s="2">
        <v>426</v>
      </c>
      <c r="B424" s="1" t="s">
        <v>37</v>
      </c>
      <c r="C424" s="1" t="s">
        <v>38</v>
      </c>
      <c r="D424" s="1" t="s">
        <v>39</v>
      </c>
      <c r="E424" s="1" t="s">
        <v>40</v>
      </c>
      <c r="F424" s="1" t="s">
        <v>58</v>
      </c>
      <c r="G424" s="1">
        <v>4</v>
      </c>
      <c r="H424" s="1" t="s">
        <v>84</v>
      </c>
      <c r="I424" s="1" t="s">
        <v>144</v>
      </c>
      <c r="J424" s="1" t="s">
        <v>71</v>
      </c>
      <c r="Q424" s="1">
        <v>7</v>
      </c>
      <c r="R424" s="1">
        <v>4</v>
      </c>
      <c r="S424" s="1">
        <v>5</v>
      </c>
      <c r="T424" s="1">
        <v>6</v>
      </c>
      <c r="U424" s="1">
        <v>2</v>
      </c>
      <c r="V424" s="1">
        <v>3</v>
      </c>
      <c r="W424" s="1">
        <v>8</v>
      </c>
      <c r="X424" s="1">
        <v>1</v>
      </c>
      <c r="Y424" s="1" t="s">
        <v>782</v>
      </c>
      <c r="Z424" s="1" t="s">
        <v>66</v>
      </c>
      <c r="AA424" s="1" t="s">
        <v>1016</v>
      </c>
      <c r="AB424" s="1" t="s">
        <v>51</v>
      </c>
      <c r="AC424" s="1" t="s">
        <v>97</v>
      </c>
      <c r="AD424" s="1" t="s">
        <v>76</v>
      </c>
      <c r="AE424" s="1" t="s">
        <v>119</v>
      </c>
      <c r="AF424" s="1" t="s">
        <v>113</v>
      </c>
      <c r="AG424" s="1" t="s">
        <v>40</v>
      </c>
      <c r="AJ424" s="1" t="s">
        <v>114</v>
      </c>
      <c r="AK424" s="1" t="s">
        <v>56</v>
      </c>
      <c r="AL424" s="1" t="s">
        <v>56</v>
      </c>
    </row>
    <row r="425" spans="1:38" x14ac:dyDescent="0.25">
      <c r="A425" s="2">
        <v>427</v>
      </c>
      <c r="B425" s="1" t="s">
        <v>37</v>
      </c>
      <c r="C425" s="1" t="s">
        <v>101</v>
      </c>
      <c r="D425" s="1" t="s">
        <v>143</v>
      </c>
      <c r="E425" s="1" t="s">
        <v>40</v>
      </c>
      <c r="F425" s="1" t="s">
        <v>83</v>
      </c>
      <c r="G425" s="1">
        <v>4</v>
      </c>
      <c r="H425" s="1" t="s">
        <v>69</v>
      </c>
      <c r="I425" s="1" t="s">
        <v>43</v>
      </c>
      <c r="J425" s="1" t="s">
        <v>40</v>
      </c>
      <c r="M425" s="1" t="s">
        <v>161</v>
      </c>
      <c r="N425" s="1" t="s">
        <v>60</v>
      </c>
      <c r="O425" s="1" t="s">
        <v>86</v>
      </c>
      <c r="P425" s="1" t="s">
        <v>47</v>
      </c>
      <c r="Q425" s="1">
        <v>7</v>
      </c>
      <c r="R425" s="1">
        <v>5</v>
      </c>
      <c r="S425" s="1">
        <v>8</v>
      </c>
      <c r="T425" s="1">
        <v>6</v>
      </c>
      <c r="U425" s="1">
        <v>4</v>
      </c>
      <c r="V425" s="1">
        <v>3</v>
      </c>
      <c r="W425" s="1">
        <v>2</v>
      </c>
      <c r="X425" s="1">
        <v>1</v>
      </c>
      <c r="Y425" s="1" t="s">
        <v>62</v>
      </c>
      <c r="Z425" s="1" t="s">
        <v>66</v>
      </c>
      <c r="AA425" s="1" t="s">
        <v>1017</v>
      </c>
      <c r="AB425" s="1" t="s">
        <v>51</v>
      </c>
      <c r="AC425" s="1" t="s">
        <v>133</v>
      </c>
      <c r="AD425" s="1" t="s">
        <v>63</v>
      </c>
      <c r="AE425" s="1" t="s">
        <v>599</v>
      </c>
      <c r="AF425" s="1" t="s">
        <v>218</v>
      </c>
      <c r="AG425" s="1" t="s">
        <v>40</v>
      </c>
      <c r="AJ425" s="1" t="s">
        <v>55</v>
      </c>
      <c r="AK425" s="1" t="s">
        <v>40</v>
      </c>
      <c r="AL425" s="1" t="s">
        <v>1018</v>
      </c>
    </row>
    <row r="426" spans="1:38" x14ac:dyDescent="0.25">
      <c r="A426" s="2">
        <v>428</v>
      </c>
      <c r="B426" s="1" t="s">
        <v>57</v>
      </c>
      <c r="C426" s="1" t="s">
        <v>38</v>
      </c>
      <c r="D426" s="1" t="s">
        <v>39</v>
      </c>
      <c r="E426" s="1" t="s">
        <v>40</v>
      </c>
      <c r="F426" s="1" t="s">
        <v>41</v>
      </c>
      <c r="G426" s="1">
        <v>4</v>
      </c>
      <c r="H426" s="1" t="s">
        <v>69</v>
      </c>
      <c r="I426" s="1" t="s">
        <v>144</v>
      </c>
      <c r="J426" s="1" t="s">
        <v>71</v>
      </c>
      <c r="Q426" s="1">
        <v>6</v>
      </c>
      <c r="R426" s="1">
        <v>5</v>
      </c>
      <c r="S426" s="1">
        <v>4</v>
      </c>
      <c r="T426" s="1">
        <v>3</v>
      </c>
      <c r="U426" s="1">
        <v>2</v>
      </c>
      <c r="V426" s="1">
        <v>8</v>
      </c>
      <c r="W426" s="1">
        <v>7</v>
      </c>
      <c r="X426" s="1">
        <v>1</v>
      </c>
      <c r="Y426" s="1" t="s">
        <v>940</v>
      </c>
      <c r="Z426" s="1" t="s">
        <v>73</v>
      </c>
      <c r="AA426" s="1" t="s">
        <v>1019</v>
      </c>
      <c r="AB426" s="1" t="s">
        <v>149</v>
      </c>
      <c r="AJ426" s="1" t="s">
        <v>55</v>
      </c>
      <c r="AK426" s="1" t="s">
        <v>40</v>
      </c>
      <c r="AL426" s="1" t="s">
        <v>56</v>
      </c>
    </row>
    <row r="427" spans="1:38" x14ac:dyDescent="0.25">
      <c r="A427" s="2">
        <v>429</v>
      </c>
      <c r="B427" s="1" t="s">
        <v>57</v>
      </c>
      <c r="C427" s="1" t="s">
        <v>101</v>
      </c>
      <c r="D427" s="1" t="s">
        <v>39</v>
      </c>
      <c r="E427" s="1" t="s">
        <v>40</v>
      </c>
      <c r="F427" s="1" t="s">
        <v>58</v>
      </c>
      <c r="G427" s="1">
        <v>2</v>
      </c>
      <c r="H427" s="1" t="s">
        <v>69</v>
      </c>
      <c r="I427" s="1" t="s">
        <v>43</v>
      </c>
      <c r="J427" s="1" t="s">
        <v>71</v>
      </c>
      <c r="Q427" s="1">
        <v>7</v>
      </c>
      <c r="R427" s="1">
        <v>6</v>
      </c>
      <c r="S427" s="1">
        <v>5</v>
      </c>
      <c r="T427" s="1">
        <v>4</v>
      </c>
      <c r="U427" s="1">
        <v>1</v>
      </c>
      <c r="V427" s="1">
        <v>8</v>
      </c>
      <c r="W427" s="1">
        <v>3</v>
      </c>
      <c r="X427" s="1">
        <v>2</v>
      </c>
      <c r="Y427" s="1" t="s">
        <v>412</v>
      </c>
      <c r="Z427" s="1" t="s">
        <v>66</v>
      </c>
      <c r="AA427" s="1" t="s">
        <v>1020</v>
      </c>
      <c r="AB427" s="1" t="s">
        <v>51</v>
      </c>
      <c r="AC427" s="1" t="s">
        <v>52</v>
      </c>
      <c r="AD427" s="1" t="s">
        <v>66</v>
      </c>
      <c r="AE427" s="1" t="s">
        <v>126</v>
      </c>
      <c r="AF427" s="1" t="s">
        <v>68</v>
      </c>
      <c r="AG427" s="1" t="s">
        <v>40</v>
      </c>
      <c r="AJ427" s="1" t="s">
        <v>315</v>
      </c>
      <c r="AK427" s="1" t="s">
        <v>56</v>
      </c>
      <c r="AL427" s="1" t="s">
        <v>976</v>
      </c>
    </row>
    <row r="428" spans="1:38" x14ac:dyDescent="0.25">
      <c r="A428" s="2">
        <v>430</v>
      </c>
      <c r="B428" s="1" t="s">
        <v>37</v>
      </c>
      <c r="C428" s="1" t="s">
        <v>101</v>
      </c>
      <c r="D428" s="1" t="s">
        <v>39</v>
      </c>
      <c r="E428" s="1" t="s">
        <v>40</v>
      </c>
      <c r="F428" s="1" t="s">
        <v>41</v>
      </c>
      <c r="G428" s="1" t="s">
        <v>131</v>
      </c>
      <c r="H428" s="1" t="s">
        <v>69</v>
      </c>
      <c r="I428" s="1" t="s">
        <v>43</v>
      </c>
      <c r="J428" s="1" t="s">
        <v>40</v>
      </c>
      <c r="M428" s="1" t="s">
        <v>555</v>
      </c>
      <c r="N428" s="1" t="s">
        <v>263</v>
      </c>
      <c r="O428" s="1" t="s">
        <v>1021</v>
      </c>
      <c r="P428" s="1" t="s">
        <v>47</v>
      </c>
      <c r="Q428" s="1">
        <v>6</v>
      </c>
      <c r="R428" s="1">
        <v>7</v>
      </c>
      <c r="S428" s="1">
        <v>3</v>
      </c>
      <c r="T428" s="1">
        <v>2</v>
      </c>
      <c r="U428" s="1">
        <v>4</v>
      </c>
      <c r="V428" s="1">
        <v>5</v>
      </c>
      <c r="W428" s="1">
        <v>8</v>
      </c>
      <c r="X428" s="1">
        <v>1</v>
      </c>
      <c r="Y428" s="1" t="s">
        <v>147</v>
      </c>
      <c r="Z428" s="1" t="s">
        <v>49</v>
      </c>
      <c r="AA428" s="1" t="s">
        <v>1022</v>
      </c>
      <c r="AB428" s="1" t="s">
        <v>51</v>
      </c>
      <c r="AC428" s="1" t="s">
        <v>97</v>
      </c>
      <c r="AD428" s="1" t="s">
        <v>76</v>
      </c>
      <c r="AE428" s="1" t="s">
        <v>1023</v>
      </c>
      <c r="AF428" s="1" t="s">
        <v>218</v>
      </c>
      <c r="AG428" s="1" t="s">
        <v>40</v>
      </c>
      <c r="AJ428" s="1" t="s">
        <v>135</v>
      </c>
      <c r="AK428" s="1" t="s">
        <v>40</v>
      </c>
      <c r="AL428" s="1" t="s">
        <v>1024</v>
      </c>
    </row>
    <row r="429" spans="1:38" x14ac:dyDescent="0.25">
      <c r="A429" s="2">
        <v>431</v>
      </c>
      <c r="B429" s="1" t="s">
        <v>37</v>
      </c>
      <c r="C429" s="1" t="s">
        <v>101</v>
      </c>
      <c r="D429" s="1" t="s">
        <v>39</v>
      </c>
      <c r="E429" s="1" t="s">
        <v>40</v>
      </c>
      <c r="F429" s="1" t="s">
        <v>58</v>
      </c>
      <c r="G429" s="1">
        <v>3</v>
      </c>
      <c r="H429" s="1" t="s">
        <v>84</v>
      </c>
      <c r="I429" s="1" t="s">
        <v>144</v>
      </c>
      <c r="J429" s="1" t="s">
        <v>71</v>
      </c>
      <c r="Q429" s="1">
        <v>7</v>
      </c>
      <c r="R429" s="1">
        <v>1</v>
      </c>
      <c r="S429" s="1">
        <v>8</v>
      </c>
      <c r="T429" s="1">
        <v>6</v>
      </c>
      <c r="U429" s="1">
        <v>2</v>
      </c>
      <c r="V429" s="1">
        <v>5</v>
      </c>
      <c r="W429" s="1">
        <v>4</v>
      </c>
      <c r="X429" s="1">
        <v>3</v>
      </c>
      <c r="Y429" s="1" t="s">
        <v>111</v>
      </c>
      <c r="Z429" s="1" t="s">
        <v>66</v>
      </c>
      <c r="AA429" s="1" t="s">
        <v>1025</v>
      </c>
      <c r="AB429" s="1" t="s">
        <v>51</v>
      </c>
      <c r="AC429" s="1" t="s">
        <v>802</v>
      </c>
      <c r="AD429" s="1" t="s">
        <v>76</v>
      </c>
      <c r="AE429" s="1" t="s">
        <v>850</v>
      </c>
      <c r="AF429" s="1" t="s">
        <v>78</v>
      </c>
      <c r="AG429" s="1" t="s">
        <v>40</v>
      </c>
      <c r="AJ429" s="1" t="s">
        <v>320</v>
      </c>
      <c r="AK429" s="1" t="s">
        <v>40</v>
      </c>
      <c r="AL429" s="1" t="s">
        <v>1026</v>
      </c>
    </row>
    <row r="430" spans="1:38" x14ac:dyDescent="0.25">
      <c r="A430" s="2">
        <v>432</v>
      </c>
      <c r="B430" s="1" t="s">
        <v>37</v>
      </c>
      <c r="C430" s="1" t="s">
        <v>101</v>
      </c>
      <c r="D430" s="1" t="s">
        <v>82</v>
      </c>
      <c r="E430" s="1" t="s">
        <v>40</v>
      </c>
      <c r="F430" s="1" t="s">
        <v>58</v>
      </c>
      <c r="G430" s="1">
        <v>3</v>
      </c>
      <c r="H430" s="1" t="s">
        <v>69</v>
      </c>
      <c r="I430" s="1" t="s">
        <v>43</v>
      </c>
      <c r="J430" s="1" t="s">
        <v>71</v>
      </c>
      <c r="Q430" s="1">
        <v>8</v>
      </c>
      <c r="R430" s="1">
        <v>3</v>
      </c>
      <c r="S430" s="1">
        <v>6</v>
      </c>
      <c r="T430" s="1">
        <v>1</v>
      </c>
      <c r="U430" s="1">
        <v>4</v>
      </c>
      <c r="V430" s="1">
        <v>5</v>
      </c>
      <c r="W430" s="1">
        <v>7</v>
      </c>
      <c r="X430" s="1">
        <v>2</v>
      </c>
      <c r="Y430" s="1" t="s">
        <v>667</v>
      </c>
      <c r="Z430" s="1" t="s">
        <v>73</v>
      </c>
      <c r="AA430" s="1" t="s">
        <v>1027</v>
      </c>
      <c r="AB430" s="1" t="s">
        <v>51</v>
      </c>
      <c r="AC430" s="1" t="s">
        <v>52</v>
      </c>
      <c r="AD430" s="1" t="s">
        <v>66</v>
      </c>
      <c r="AE430" s="1" t="s">
        <v>519</v>
      </c>
      <c r="AF430" s="1" t="s">
        <v>68</v>
      </c>
      <c r="AG430" s="1" t="s">
        <v>40</v>
      </c>
      <c r="AJ430" s="1" t="s">
        <v>55</v>
      </c>
      <c r="AK430" s="1" t="s">
        <v>40</v>
      </c>
      <c r="AL430" s="1" t="s">
        <v>258</v>
      </c>
    </row>
    <row r="431" spans="1:38" x14ac:dyDescent="0.25">
      <c r="A431" s="2">
        <v>433</v>
      </c>
      <c r="B431" s="1" t="s">
        <v>57</v>
      </c>
      <c r="C431" s="1" t="s">
        <v>101</v>
      </c>
      <c r="D431" s="1" t="s">
        <v>170</v>
      </c>
      <c r="E431" s="1" t="s">
        <v>40</v>
      </c>
      <c r="F431" s="1" t="s">
        <v>58</v>
      </c>
      <c r="G431" s="1">
        <v>2</v>
      </c>
      <c r="H431" s="1" t="s">
        <v>69</v>
      </c>
      <c r="I431" s="1" t="s">
        <v>43</v>
      </c>
      <c r="J431" s="1" t="s">
        <v>71</v>
      </c>
      <c r="Q431" s="1">
        <v>1</v>
      </c>
      <c r="R431" s="1">
        <v>2</v>
      </c>
      <c r="S431" s="1">
        <v>3</v>
      </c>
      <c r="T431" s="1">
        <v>4</v>
      </c>
      <c r="U431" s="1">
        <v>5</v>
      </c>
      <c r="V431" s="1">
        <v>6</v>
      </c>
      <c r="W431" s="1">
        <v>7</v>
      </c>
      <c r="X431" s="1">
        <v>8</v>
      </c>
      <c r="Y431" s="1" t="s">
        <v>1028</v>
      </c>
      <c r="Z431" s="1" t="s">
        <v>66</v>
      </c>
      <c r="AA431" s="1" t="s">
        <v>1029</v>
      </c>
      <c r="AB431" s="1" t="s">
        <v>51</v>
      </c>
      <c r="AC431" s="1" t="s">
        <v>97</v>
      </c>
      <c r="AD431" s="1" t="s">
        <v>98</v>
      </c>
      <c r="AE431" s="1" t="s">
        <v>99</v>
      </c>
      <c r="AF431" s="1" t="s">
        <v>78</v>
      </c>
      <c r="AG431" s="1" t="s">
        <v>40</v>
      </c>
      <c r="AJ431" s="1" t="s">
        <v>55</v>
      </c>
      <c r="AK431" s="1" t="s">
        <v>40</v>
      </c>
      <c r="AL431" s="1" t="s">
        <v>1030</v>
      </c>
    </row>
    <row r="432" spans="1:38" x14ac:dyDescent="0.25">
      <c r="A432" s="2">
        <v>434</v>
      </c>
      <c r="B432" s="1" t="s">
        <v>57</v>
      </c>
      <c r="C432" s="1" t="s">
        <v>101</v>
      </c>
      <c r="D432" s="1" t="s">
        <v>39</v>
      </c>
      <c r="E432" s="1" t="s">
        <v>40</v>
      </c>
      <c r="F432" s="1" t="s">
        <v>41</v>
      </c>
      <c r="G432" s="1">
        <v>4</v>
      </c>
      <c r="H432" s="1" t="s">
        <v>69</v>
      </c>
      <c r="I432" s="1" t="s">
        <v>144</v>
      </c>
      <c r="J432" s="1" t="s">
        <v>71</v>
      </c>
      <c r="Q432" s="1">
        <v>7</v>
      </c>
      <c r="R432" s="1">
        <v>1</v>
      </c>
      <c r="S432" s="1">
        <v>8</v>
      </c>
      <c r="T432" s="1">
        <v>6</v>
      </c>
      <c r="U432" s="1">
        <v>4</v>
      </c>
      <c r="V432" s="1">
        <v>3</v>
      </c>
      <c r="W432" s="1">
        <v>2</v>
      </c>
      <c r="X432" s="1">
        <v>5</v>
      </c>
      <c r="Y432" s="1" t="s">
        <v>281</v>
      </c>
      <c r="Z432" s="1" t="s">
        <v>73</v>
      </c>
      <c r="AA432" s="1" t="s">
        <v>1031</v>
      </c>
      <c r="AB432" s="1" t="s">
        <v>149</v>
      </c>
      <c r="AJ432" s="1" t="s">
        <v>90</v>
      </c>
      <c r="AK432" s="1" t="s">
        <v>40</v>
      </c>
      <c r="AL432" s="1" t="s">
        <v>56</v>
      </c>
    </row>
    <row r="433" spans="1:38" x14ac:dyDescent="0.25">
      <c r="A433" s="2">
        <v>435</v>
      </c>
      <c r="B433" s="1" t="s">
        <v>37</v>
      </c>
      <c r="C433" s="1" t="s">
        <v>101</v>
      </c>
      <c r="D433" s="1" t="s">
        <v>39</v>
      </c>
      <c r="E433" s="1" t="s">
        <v>40</v>
      </c>
      <c r="F433" s="1" t="s">
        <v>58</v>
      </c>
      <c r="G433" s="1">
        <v>2</v>
      </c>
      <c r="H433" s="1" t="s">
        <v>69</v>
      </c>
      <c r="I433" s="1" t="s">
        <v>43</v>
      </c>
      <c r="J433" s="1" t="s">
        <v>71</v>
      </c>
      <c r="Q433" s="1">
        <v>6</v>
      </c>
      <c r="R433" s="1">
        <v>3</v>
      </c>
      <c r="S433" s="1">
        <v>8</v>
      </c>
      <c r="T433" s="1">
        <v>7</v>
      </c>
      <c r="U433" s="1">
        <v>2</v>
      </c>
      <c r="V433" s="1">
        <v>5</v>
      </c>
      <c r="W433" s="1">
        <v>4</v>
      </c>
      <c r="X433" s="1">
        <v>1</v>
      </c>
      <c r="Y433" s="1" t="s">
        <v>111</v>
      </c>
      <c r="Z433" s="1" t="s">
        <v>66</v>
      </c>
      <c r="AA433" s="1" t="s">
        <v>1032</v>
      </c>
      <c r="AB433" s="1" t="s">
        <v>149</v>
      </c>
      <c r="AJ433" s="1" t="s">
        <v>114</v>
      </c>
      <c r="AK433" s="1" t="s">
        <v>40</v>
      </c>
      <c r="AL433" s="1" t="s">
        <v>1033</v>
      </c>
    </row>
    <row r="434" spans="1:38" x14ac:dyDescent="0.25">
      <c r="A434" s="2">
        <v>436</v>
      </c>
      <c r="B434" s="1" t="s">
        <v>57</v>
      </c>
      <c r="C434" s="1" t="s">
        <v>101</v>
      </c>
      <c r="D434" s="1" t="s">
        <v>82</v>
      </c>
      <c r="E434" s="1" t="s">
        <v>40</v>
      </c>
      <c r="F434" s="1" t="s">
        <v>41</v>
      </c>
      <c r="G434" s="1">
        <v>2</v>
      </c>
      <c r="H434" s="1" t="s">
        <v>69</v>
      </c>
      <c r="I434" s="1" t="s">
        <v>144</v>
      </c>
      <c r="J434" s="1" t="s">
        <v>200</v>
      </c>
      <c r="K434" s="1" t="s">
        <v>1034</v>
      </c>
      <c r="L434" s="1" t="s">
        <v>1035</v>
      </c>
      <c r="AJ434" s="1" t="s">
        <v>1036</v>
      </c>
      <c r="AK434" s="1" t="s">
        <v>40</v>
      </c>
      <c r="AL434" s="1" t="s">
        <v>1037</v>
      </c>
    </row>
    <row r="435" spans="1:38" x14ac:dyDescent="0.25">
      <c r="A435" s="2">
        <v>437</v>
      </c>
      <c r="B435" s="1" t="s">
        <v>37</v>
      </c>
      <c r="C435" s="1" t="s">
        <v>92</v>
      </c>
      <c r="D435" s="1" t="s">
        <v>39</v>
      </c>
      <c r="E435" s="1" t="s">
        <v>40</v>
      </c>
      <c r="F435" s="1" t="s">
        <v>41</v>
      </c>
      <c r="G435" s="1">
        <v>4</v>
      </c>
      <c r="H435" s="1" t="s">
        <v>84</v>
      </c>
      <c r="I435" s="1" t="s">
        <v>70</v>
      </c>
      <c r="J435" s="1" t="s">
        <v>40</v>
      </c>
      <c r="M435" s="1" t="s">
        <v>161</v>
      </c>
      <c r="N435" s="1" t="s">
        <v>121</v>
      </c>
      <c r="O435" s="1" t="s">
        <v>276</v>
      </c>
      <c r="P435" s="1" t="s">
        <v>47</v>
      </c>
      <c r="Q435" s="1">
        <v>1</v>
      </c>
      <c r="R435" s="1">
        <v>7</v>
      </c>
      <c r="S435" s="1">
        <v>2</v>
      </c>
      <c r="T435" s="1">
        <v>5</v>
      </c>
      <c r="U435" s="1">
        <v>6</v>
      </c>
      <c r="V435" s="1">
        <v>4</v>
      </c>
      <c r="W435" s="1">
        <v>3</v>
      </c>
      <c r="X435" s="1">
        <v>8</v>
      </c>
      <c r="Y435" s="1" t="s">
        <v>236</v>
      </c>
      <c r="Z435" s="1" t="s">
        <v>66</v>
      </c>
      <c r="AA435" s="1" t="s">
        <v>1038</v>
      </c>
      <c r="AB435" s="1" t="s">
        <v>51</v>
      </c>
      <c r="AC435" s="1" t="s">
        <v>186</v>
      </c>
      <c r="AD435" s="1" t="s">
        <v>66</v>
      </c>
      <c r="AE435" s="1" t="s">
        <v>230</v>
      </c>
      <c r="AF435" s="1" t="s">
        <v>68</v>
      </c>
      <c r="AG435" s="1" t="s">
        <v>40</v>
      </c>
      <c r="AJ435" s="1" t="s">
        <v>114</v>
      </c>
      <c r="AK435" s="1" t="s">
        <v>40</v>
      </c>
      <c r="AL435" s="1" t="s">
        <v>1039</v>
      </c>
    </row>
    <row r="436" spans="1:38" x14ac:dyDescent="0.25">
      <c r="A436" s="2">
        <v>438</v>
      </c>
      <c r="B436" s="1" t="s">
        <v>57</v>
      </c>
      <c r="C436" s="1" t="s">
        <v>38</v>
      </c>
      <c r="D436" s="1" t="s">
        <v>39</v>
      </c>
      <c r="E436" s="1" t="s">
        <v>40</v>
      </c>
      <c r="F436" s="1" t="s">
        <v>83</v>
      </c>
      <c r="G436" s="1">
        <v>4</v>
      </c>
      <c r="H436" s="1" t="s">
        <v>84</v>
      </c>
      <c r="I436" s="1" t="s">
        <v>70</v>
      </c>
      <c r="J436" s="1" t="s">
        <v>40</v>
      </c>
      <c r="M436" s="1" t="s">
        <v>44</v>
      </c>
      <c r="N436" s="1" t="s">
        <v>1040</v>
      </c>
      <c r="O436" s="1" t="s">
        <v>1041</v>
      </c>
      <c r="P436" s="1" t="s">
        <v>47</v>
      </c>
      <c r="Q436" s="1">
        <v>7</v>
      </c>
      <c r="R436" s="1">
        <v>6</v>
      </c>
      <c r="S436" s="1">
        <v>3</v>
      </c>
      <c r="T436" s="1">
        <v>2</v>
      </c>
      <c r="U436" s="1">
        <v>8</v>
      </c>
      <c r="V436" s="1">
        <v>4</v>
      </c>
      <c r="W436" s="1">
        <v>5</v>
      </c>
      <c r="X436" s="1">
        <v>1</v>
      </c>
      <c r="Y436" s="1" t="s">
        <v>383</v>
      </c>
      <c r="Z436" s="1" t="s">
        <v>66</v>
      </c>
      <c r="AA436" s="1" t="s">
        <v>1042</v>
      </c>
      <c r="AB436" s="1" t="s">
        <v>51</v>
      </c>
      <c r="AC436" s="1" t="s">
        <v>97</v>
      </c>
      <c r="AD436" s="1" t="s">
        <v>66</v>
      </c>
      <c r="AE436" s="1" t="s">
        <v>1043</v>
      </c>
      <c r="AF436" s="1" t="s">
        <v>78</v>
      </c>
      <c r="AG436" s="1" t="s">
        <v>40</v>
      </c>
      <c r="AJ436" s="1" t="s">
        <v>114</v>
      </c>
      <c r="AK436" s="1" t="s">
        <v>40</v>
      </c>
      <c r="AL436" s="1" t="s">
        <v>1044</v>
      </c>
    </row>
    <row r="437" spans="1:38" x14ac:dyDescent="0.25">
      <c r="A437" s="2">
        <v>439</v>
      </c>
      <c r="B437" s="1" t="s">
        <v>37</v>
      </c>
      <c r="C437" s="1" t="s">
        <v>101</v>
      </c>
      <c r="D437" s="1" t="s">
        <v>39</v>
      </c>
      <c r="E437" s="1" t="s">
        <v>40</v>
      </c>
      <c r="F437" s="1" t="s">
        <v>41</v>
      </c>
      <c r="G437" s="1">
        <v>1</v>
      </c>
      <c r="H437" s="1" t="s">
        <v>69</v>
      </c>
      <c r="I437" s="1" t="s">
        <v>144</v>
      </c>
      <c r="J437" s="1" t="s">
        <v>200</v>
      </c>
      <c r="K437" s="1" t="s">
        <v>201</v>
      </c>
      <c r="L437" s="1" t="s">
        <v>1045</v>
      </c>
      <c r="AJ437" s="1" t="s">
        <v>100</v>
      </c>
      <c r="AK437" s="1" t="s">
        <v>56</v>
      </c>
      <c r="AL437" s="1" t="s">
        <v>56</v>
      </c>
    </row>
    <row r="438" spans="1:38" x14ac:dyDescent="0.25">
      <c r="A438" s="2">
        <v>440</v>
      </c>
      <c r="B438" s="1" t="s">
        <v>37</v>
      </c>
      <c r="C438" s="1" t="s">
        <v>101</v>
      </c>
      <c r="D438" s="1" t="s">
        <v>39</v>
      </c>
      <c r="E438" s="1" t="s">
        <v>40</v>
      </c>
      <c r="F438" s="1" t="s">
        <v>41</v>
      </c>
      <c r="G438" s="1">
        <v>2</v>
      </c>
      <c r="H438" s="1" t="s">
        <v>69</v>
      </c>
      <c r="I438" s="1" t="s">
        <v>144</v>
      </c>
      <c r="J438" s="1" t="s">
        <v>40</v>
      </c>
      <c r="M438" s="1" t="s">
        <v>44</v>
      </c>
      <c r="N438" s="1" t="s">
        <v>151</v>
      </c>
      <c r="O438" s="1" t="s">
        <v>1046</v>
      </c>
      <c r="P438" s="1" t="s">
        <v>47</v>
      </c>
      <c r="Q438" s="1">
        <v>8</v>
      </c>
      <c r="R438" s="1">
        <v>4</v>
      </c>
      <c r="S438" s="1">
        <v>1</v>
      </c>
      <c r="T438" s="1">
        <v>2</v>
      </c>
      <c r="U438" s="1">
        <v>6</v>
      </c>
      <c r="V438" s="1">
        <v>7</v>
      </c>
      <c r="W438" s="1">
        <v>5</v>
      </c>
      <c r="X438" s="1">
        <v>3</v>
      </c>
      <c r="Y438" s="1" t="s">
        <v>1047</v>
      </c>
      <c r="Z438" s="1" t="s">
        <v>73</v>
      </c>
      <c r="AA438" s="1" t="s">
        <v>1048</v>
      </c>
      <c r="AB438" s="1" t="s">
        <v>149</v>
      </c>
      <c r="AJ438" s="1" t="s">
        <v>135</v>
      </c>
      <c r="AK438" s="1" t="s">
        <v>40</v>
      </c>
      <c r="AL438" s="1" t="s">
        <v>56</v>
      </c>
    </row>
    <row r="439" spans="1:38" x14ac:dyDescent="0.25">
      <c r="A439" s="2">
        <v>441</v>
      </c>
      <c r="B439" s="1" t="s">
        <v>37</v>
      </c>
      <c r="C439" s="1" t="s">
        <v>101</v>
      </c>
      <c r="D439" s="1" t="s">
        <v>39</v>
      </c>
      <c r="E439" s="1" t="s">
        <v>40</v>
      </c>
      <c r="F439" s="1" t="s">
        <v>83</v>
      </c>
      <c r="G439" s="1">
        <v>3</v>
      </c>
      <c r="H439" s="1" t="s">
        <v>69</v>
      </c>
      <c r="I439" s="1" t="s">
        <v>43</v>
      </c>
      <c r="J439" s="1" t="s">
        <v>71</v>
      </c>
      <c r="Q439" s="1">
        <v>7</v>
      </c>
      <c r="R439" s="1">
        <v>6</v>
      </c>
      <c r="S439" s="1">
        <v>8</v>
      </c>
      <c r="T439" s="1">
        <v>4</v>
      </c>
      <c r="U439" s="1">
        <v>3</v>
      </c>
      <c r="V439" s="1">
        <v>2</v>
      </c>
      <c r="W439" s="1">
        <v>5</v>
      </c>
      <c r="X439" s="1">
        <v>1</v>
      </c>
      <c r="Y439" s="1" t="s">
        <v>244</v>
      </c>
      <c r="Z439" s="1" t="s">
        <v>63</v>
      </c>
      <c r="AA439" s="1" t="s">
        <v>1049</v>
      </c>
      <c r="AB439" s="1" t="s">
        <v>51</v>
      </c>
      <c r="AC439" s="1" t="s">
        <v>97</v>
      </c>
      <c r="AD439" s="1" t="s">
        <v>66</v>
      </c>
      <c r="AE439" s="1" t="s">
        <v>126</v>
      </c>
      <c r="AF439" s="1" t="s">
        <v>78</v>
      </c>
      <c r="AG439" s="1" t="s">
        <v>40</v>
      </c>
      <c r="AJ439" s="1" t="s">
        <v>90</v>
      </c>
      <c r="AK439" s="1" t="s">
        <v>40</v>
      </c>
      <c r="AL439" s="1" t="s">
        <v>56</v>
      </c>
    </row>
    <row r="440" spans="1:38" x14ac:dyDescent="0.25">
      <c r="A440" s="2">
        <v>442</v>
      </c>
      <c r="B440" s="1" t="s">
        <v>37</v>
      </c>
      <c r="C440" s="1" t="s">
        <v>101</v>
      </c>
      <c r="D440" s="1" t="s">
        <v>39</v>
      </c>
      <c r="E440" s="1" t="s">
        <v>40</v>
      </c>
      <c r="F440" s="1" t="s">
        <v>41</v>
      </c>
      <c r="G440" s="1">
        <v>4</v>
      </c>
      <c r="H440" s="1" t="s">
        <v>69</v>
      </c>
      <c r="I440" s="1" t="s">
        <v>43</v>
      </c>
      <c r="J440" s="1" t="s">
        <v>71</v>
      </c>
      <c r="Q440" s="1">
        <v>8</v>
      </c>
      <c r="R440" s="1">
        <v>1</v>
      </c>
      <c r="S440" s="1">
        <v>2</v>
      </c>
      <c r="T440" s="1">
        <v>3</v>
      </c>
      <c r="U440" s="1">
        <v>5</v>
      </c>
      <c r="V440" s="1">
        <v>6</v>
      </c>
      <c r="W440" s="1">
        <v>7</v>
      </c>
      <c r="X440" s="1">
        <v>4</v>
      </c>
      <c r="Y440" s="1" t="s">
        <v>111</v>
      </c>
      <c r="Z440" s="1" t="s">
        <v>63</v>
      </c>
      <c r="AA440" s="1" t="s">
        <v>1050</v>
      </c>
      <c r="AB440" s="1" t="s">
        <v>51</v>
      </c>
      <c r="AC440" s="1" t="s">
        <v>186</v>
      </c>
      <c r="AD440" s="1" t="s">
        <v>63</v>
      </c>
      <c r="AE440" s="1" t="s">
        <v>939</v>
      </c>
      <c r="AF440" s="1" t="s">
        <v>68</v>
      </c>
      <c r="AG440" s="1" t="s">
        <v>40</v>
      </c>
      <c r="AJ440" s="1" t="s">
        <v>135</v>
      </c>
      <c r="AK440" s="1" t="s">
        <v>40</v>
      </c>
      <c r="AL440" s="1" t="s">
        <v>1051</v>
      </c>
    </row>
    <row r="441" spans="1:38" x14ac:dyDescent="0.25">
      <c r="A441" s="2">
        <v>443</v>
      </c>
      <c r="B441" s="1" t="s">
        <v>37</v>
      </c>
      <c r="C441" s="1" t="s">
        <v>101</v>
      </c>
      <c r="D441" s="1" t="s">
        <v>143</v>
      </c>
      <c r="E441" s="1" t="s">
        <v>40</v>
      </c>
      <c r="F441" s="1" t="s">
        <v>83</v>
      </c>
      <c r="G441" s="1">
        <v>2</v>
      </c>
      <c r="H441" s="1" t="s">
        <v>69</v>
      </c>
      <c r="I441" s="1" t="s">
        <v>43</v>
      </c>
      <c r="J441" s="1" t="s">
        <v>40</v>
      </c>
      <c r="M441" s="1" t="s">
        <v>161</v>
      </c>
      <c r="N441" s="1" t="s">
        <v>263</v>
      </c>
      <c r="O441" s="1" t="s">
        <v>1052</v>
      </c>
      <c r="P441" s="1" t="s">
        <v>178</v>
      </c>
      <c r="Q441" s="1">
        <v>6</v>
      </c>
      <c r="R441" s="1">
        <v>2</v>
      </c>
      <c r="S441" s="1">
        <v>5</v>
      </c>
      <c r="T441" s="1">
        <v>3</v>
      </c>
      <c r="U441" s="1">
        <v>4</v>
      </c>
      <c r="V441" s="1">
        <v>8</v>
      </c>
      <c r="W441" s="1">
        <v>7</v>
      </c>
      <c r="X441" s="1">
        <v>1</v>
      </c>
      <c r="Y441" s="1" t="s">
        <v>396</v>
      </c>
      <c r="Z441" s="1" t="s">
        <v>73</v>
      </c>
      <c r="AA441" s="1" t="s">
        <v>1053</v>
      </c>
      <c r="AB441" s="1" t="s">
        <v>51</v>
      </c>
      <c r="AC441" s="1" t="s">
        <v>97</v>
      </c>
      <c r="AD441" s="1" t="s">
        <v>98</v>
      </c>
      <c r="AE441" s="1" t="s">
        <v>126</v>
      </c>
      <c r="AF441" s="1" t="s">
        <v>78</v>
      </c>
      <c r="AG441" s="1" t="s">
        <v>40</v>
      </c>
      <c r="AJ441" s="1" t="s">
        <v>90</v>
      </c>
      <c r="AK441" s="1" t="s">
        <v>40</v>
      </c>
      <c r="AL441" s="1" t="s">
        <v>1054</v>
      </c>
    </row>
    <row r="442" spans="1:38" x14ac:dyDescent="0.25">
      <c r="A442" s="2">
        <v>444</v>
      </c>
      <c r="B442" s="1" t="s">
        <v>37</v>
      </c>
      <c r="C442" s="1" t="s">
        <v>101</v>
      </c>
      <c r="D442" s="1" t="s">
        <v>39</v>
      </c>
      <c r="E442" s="1" t="s">
        <v>40</v>
      </c>
      <c r="F442" s="1" t="s">
        <v>58</v>
      </c>
      <c r="G442" s="1">
        <v>4</v>
      </c>
      <c r="H442" s="1" t="s">
        <v>69</v>
      </c>
      <c r="I442" s="1" t="s">
        <v>144</v>
      </c>
      <c r="J442" s="1" t="s">
        <v>71</v>
      </c>
      <c r="Q442" s="1">
        <v>8</v>
      </c>
      <c r="R442" s="1">
        <v>4</v>
      </c>
      <c r="S442" s="1">
        <v>3</v>
      </c>
      <c r="T442" s="1">
        <v>2</v>
      </c>
      <c r="U442" s="1">
        <v>5</v>
      </c>
      <c r="V442" s="1">
        <v>6</v>
      </c>
      <c r="W442" s="1">
        <v>7</v>
      </c>
      <c r="X442" s="1">
        <v>1</v>
      </c>
      <c r="Y442" s="1" t="s">
        <v>482</v>
      </c>
      <c r="Z442" s="1" t="s">
        <v>66</v>
      </c>
      <c r="AA442" s="1" t="s">
        <v>1055</v>
      </c>
      <c r="AB442" s="1" t="s">
        <v>254</v>
      </c>
      <c r="AC442" s="1" t="s">
        <v>52</v>
      </c>
      <c r="AD442" s="1" t="s">
        <v>76</v>
      </c>
      <c r="AE442" s="1" t="s">
        <v>230</v>
      </c>
      <c r="AF442" s="1" t="s">
        <v>78</v>
      </c>
      <c r="AG442" s="1" t="s">
        <v>40</v>
      </c>
      <c r="AJ442" s="1" t="s">
        <v>135</v>
      </c>
      <c r="AK442" s="1" t="s">
        <v>40</v>
      </c>
      <c r="AL442" s="1" t="s">
        <v>56</v>
      </c>
    </row>
    <row r="443" spans="1:38" x14ac:dyDescent="0.25">
      <c r="A443" s="2">
        <v>445</v>
      </c>
      <c r="B443" s="1" t="s">
        <v>37</v>
      </c>
      <c r="C443" s="1" t="s">
        <v>357</v>
      </c>
      <c r="D443" s="1" t="s">
        <v>39</v>
      </c>
      <c r="E443" s="1" t="s">
        <v>40</v>
      </c>
      <c r="F443" s="1" t="s">
        <v>41</v>
      </c>
      <c r="G443" s="1">
        <v>4</v>
      </c>
      <c r="H443" s="1" t="s">
        <v>42</v>
      </c>
      <c r="I443" s="1" t="s">
        <v>43</v>
      </c>
      <c r="J443" s="1" t="s">
        <v>40</v>
      </c>
      <c r="M443" s="1" t="s">
        <v>161</v>
      </c>
      <c r="N443" s="1" t="s">
        <v>188</v>
      </c>
      <c r="O443" s="1" t="s">
        <v>1056</v>
      </c>
      <c r="P443" s="1" t="s">
        <v>47</v>
      </c>
      <c r="Q443" s="1">
        <v>8</v>
      </c>
      <c r="R443" s="1">
        <v>5</v>
      </c>
      <c r="S443" s="1">
        <v>6</v>
      </c>
      <c r="T443" s="1">
        <v>2</v>
      </c>
      <c r="U443" s="1">
        <v>7</v>
      </c>
      <c r="V443" s="1">
        <v>1</v>
      </c>
      <c r="W443" s="1">
        <v>4</v>
      </c>
      <c r="X443" s="1">
        <v>3</v>
      </c>
      <c r="Y443" s="1" t="s">
        <v>1057</v>
      </c>
      <c r="Z443" s="1" t="s">
        <v>49</v>
      </c>
      <c r="AA443" s="1" t="s">
        <v>1058</v>
      </c>
      <c r="AB443" s="1" t="s">
        <v>51</v>
      </c>
      <c r="AC443" s="1" t="s">
        <v>97</v>
      </c>
      <c r="AD443" s="1" t="s">
        <v>76</v>
      </c>
      <c r="AE443" s="1" t="s">
        <v>119</v>
      </c>
      <c r="AF443" s="1" t="s">
        <v>68</v>
      </c>
      <c r="AG443" s="1" t="s">
        <v>40</v>
      </c>
      <c r="AJ443" s="1" t="s">
        <v>114</v>
      </c>
      <c r="AK443" s="1" t="s">
        <v>56</v>
      </c>
      <c r="AL443" s="1" t="s">
        <v>1059</v>
      </c>
    </row>
    <row r="444" spans="1:38" x14ac:dyDescent="0.25">
      <c r="A444" s="2">
        <v>446</v>
      </c>
      <c r="B444" s="1" t="s">
        <v>57</v>
      </c>
      <c r="C444" s="1" t="s">
        <v>38</v>
      </c>
      <c r="D444" s="1" t="s">
        <v>39</v>
      </c>
      <c r="E444" s="1" t="s">
        <v>56</v>
      </c>
    </row>
    <row r="445" spans="1:38" x14ac:dyDescent="0.25">
      <c r="A445" s="2">
        <v>447</v>
      </c>
      <c r="B445" s="1" t="s">
        <v>57</v>
      </c>
      <c r="C445" s="1" t="s">
        <v>38</v>
      </c>
      <c r="D445" s="1" t="s">
        <v>39</v>
      </c>
      <c r="E445" s="1" t="s">
        <v>56</v>
      </c>
    </row>
    <row r="446" spans="1:38" x14ac:dyDescent="0.25">
      <c r="A446" s="2">
        <v>448</v>
      </c>
      <c r="B446" s="1" t="s">
        <v>57</v>
      </c>
      <c r="C446" s="1" t="s">
        <v>38</v>
      </c>
      <c r="D446" s="1" t="s">
        <v>39</v>
      </c>
      <c r="E446" s="1" t="s">
        <v>56</v>
      </c>
    </row>
    <row r="447" spans="1:38" x14ac:dyDescent="0.25">
      <c r="A447" s="2">
        <v>449</v>
      </c>
      <c r="B447" s="1" t="s">
        <v>37</v>
      </c>
      <c r="C447" s="1" t="s">
        <v>101</v>
      </c>
      <c r="D447" s="1" t="s">
        <v>39</v>
      </c>
      <c r="E447" s="1" t="s">
        <v>56</v>
      </c>
    </row>
    <row r="448" spans="1:38" x14ac:dyDescent="0.25">
      <c r="A448" s="2">
        <v>450</v>
      </c>
      <c r="B448" s="1" t="s">
        <v>37</v>
      </c>
      <c r="C448" s="1" t="s">
        <v>101</v>
      </c>
      <c r="D448" s="1" t="s">
        <v>39</v>
      </c>
      <c r="E448" s="1" t="s">
        <v>40</v>
      </c>
      <c r="F448" s="1" t="s">
        <v>58</v>
      </c>
      <c r="G448" s="1">
        <v>2</v>
      </c>
      <c r="H448" s="1" t="s">
        <v>69</v>
      </c>
      <c r="I448" s="1" t="s">
        <v>43</v>
      </c>
      <c r="J448" s="1" t="s">
        <v>71</v>
      </c>
      <c r="Q448" s="1">
        <v>6</v>
      </c>
      <c r="R448" s="1">
        <v>5</v>
      </c>
      <c r="S448" s="1">
        <v>8</v>
      </c>
      <c r="T448" s="1">
        <v>1</v>
      </c>
      <c r="U448" s="1">
        <v>4</v>
      </c>
      <c r="V448" s="1">
        <v>2</v>
      </c>
      <c r="W448" s="1">
        <v>7</v>
      </c>
      <c r="X448" s="1">
        <v>3</v>
      </c>
      <c r="Y448" s="1" t="s">
        <v>418</v>
      </c>
      <c r="Z448" s="1" t="s">
        <v>63</v>
      </c>
      <c r="AA448" s="1" t="s">
        <v>1060</v>
      </c>
      <c r="AB448" s="1" t="s">
        <v>51</v>
      </c>
      <c r="AC448" s="1" t="s">
        <v>52</v>
      </c>
      <c r="AD448" s="1" t="s">
        <v>66</v>
      </c>
      <c r="AE448" s="1" t="s">
        <v>230</v>
      </c>
      <c r="AF448" s="1" t="s">
        <v>68</v>
      </c>
      <c r="AG448" s="1" t="s">
        <v>40</v>
      </c>
      <c r="AJ448" s="1" t="s">
        <v>223</v>
      </c>
      <c r="AK448" s="1" t="s">
        <v>40</v>
      </c>
      <c r="AL448" s="1" t="s">
        <v>56</v>
      </c>
    </row>
  </sheetData>
  <autoFilter ref="A1:AL448" xr:uid="{295F9034-32B3-4D48-8D12-7576CA30FFC3}"/>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6D5F6-390A-4779-95D4-C20E86565869}">
  <dimension ref="A1:C62"/>
  <sheetViews>
    <sheetView topLeftCell="A5" zoomScale="85" zoomScaleNormal="85" workbookViewId="0">
      <selection activeCell="A6" sqref="A6:C6"/>
    </sheetView>
  </sheetViews>
  <sheetFormatPr baseColWidth="10" defaultRowHeight="13.2" x14ac:dyDescent="0.25"/>
  <cols>
    <col min="1" max="1" width="61.5546875" bestFit="1" customWidth="1"/>
    <col min="2" max="2" width="26.44140625" bestFit="1" customWidth="1"/>
  </cols>
  <sheetData>
    <row r="1" spans="1:3" hidden="1" x14ac:dyDescent="0.25"/>
    <row r="2" spans="1:3" hidden="1" x14ac:dyDescent="0.25"/>
    <row r="3" spans="1:3" hidden="1" x14ac:dyDescent="0.25"/>
    <row r="4" spans="1:3" hidden="1" x14ac:dyDescent="0.25"/>
    <row r="5" spans="1:3" x14ac:dyDescent="0.25">
      <c r="A5" s="4"/>
    </row>
    <row r="6" spans="1:3" ht="15" x14ac:dyDescent="0.25">
      <c r="A6" s="48" t="s">
        <v>1215</v>
      </c>
      <c r="B6" s="48"/>
      <c r="C6" s="48"/>
    </row>
    <row r="8" spans="1:3" x14ac:dyDescent="0.25">
      <c r="A8" s="3" t="s">
        <v>0</v>
      </c>
      <c r="B8" t="s">
        <v>1064</v>
      </c>
    </row>
    <row r="9" spans="1:3" x14ac:dyDescent="0.25">
      <c r="A9" s="3" t="s">
        <v>1</v>
      </c>
      <c r="B9" t="s">
        <v>1064</v>
      </c>
    </row>
    <row r="11" spans="1:3" x14ac:dyDescent="0.25">
      <c r="A11" s="3" t="s">
        <v>1062</v>
      </c>
      <c r="B11" t="s">
        <v>1067</v>
      </c>
    </row>
    <row r="12" spans="1:3" x14ac:dyDescent="0.25">
      <c r="A12" s="4" t="s">
        <v>39</v>
      </c>
      <c r="B12">
        <v>293</v>
      </c>
    </row>
    <row r="13" spans="1:3" x14ac:dyDescent="0.25">
      <c r="A13" s="4" t="s">
        <v>82</v>
      </c>
      <c r="B13">
        <v>89</v>
      </c>
    </row>
    <row r="14" spans="1:3" x14ac:dyDescent="0.25">
      <c r="A14" s="4" t="s">
        <v>170</v>
      </c>
      <c r="B14">
        <v>18</v>
      </c>
    </row>
    <row r="15" spans="1:3" x14ac:dyDescent="0.25">
      <c r="A15" s="4" t="s">
        <v>110</v>
      </c>
      <c r="B15">
        <v>24</v>
      </c>
    </row>
    <row r="16" spans="1:3" x14ac:dyDescent="0.25">
      <c r="A16" s="4" t="s">
        <v>143</v>
      </c>
      <c r="B16">
        <v>23</v>
      </c>
    </row>
    <row r="17" spans="1:3" x14ac:dyDescent="0.25">
      <c r="A17" s="4" t="s">
        <v>1063</v>
      </c>
      <c r="B17">
        <v>447</v>
      </c>
    </row>
    <row r="20" spans="1:3" x14ac:dyDescent="0.25">
      <c r="A20">
        <f>+GETPIVOTDATA("¿En qué municipio del área metropolitana de Bucaramanga reside?",$A$11,"¿En qué municipio del área metropolitana de Bucaramanga reside?","Bucaramanga")+GETPIVOTDATA("¿En qué municipio del área metropolitana de Bucaramanga reside?",$A$11,"¿En qué municipio del área metropolitana de Bucaramanga reside?","Floridablanca")+GETPIVOTDATA("¿En qué municipio del área metropolitana de Bucaramanga reside?",$A$11,"¿En qué municipio del área metropolitana de Bucaramanga reside?","Girón")+GETPIVOTDATA("¿En qué municipio del área metropolitana de Bucaramanga reside?",$A$11,"¿En qué municipio del área metropolitana de Bucaramanga reside?","Piedecuesta")</f>
        <v>423</v>
      </c>
    </row>
    <row r="21" spans="1:3" x14ac:dyDescent="0.25">
      <c r="A21">
        <f>+A20/GETPIVOTDATA("¿En qué municipio del área metropolitana de Bucaramanga reside?",$A$11)</f>
        <v>0.94630872483221473</v>
      </c>
    </row>
    <row r="30" spans="1:3" ht="15" x14ac:dyDescent="0.25">
      <c r="A30" s="48" t="s">
        <v>1216</v>
      </c>
      <c r="B30" s="48"/>
      <c r="C30" s="48"/>
    </row>
    <row r="34" spans="1:2" ht="12.6" customHeight="1" x14ac:dyDescent="0.25"/>
    <row r="38" spans="1:2" x14ac:dyDescent="0.25">
      <c r="A38" s="3" t="s">
        <v>1</v>
      </c>
      <c r="B38" t="s">
        <v>1064</v>
      </c>
    </row>
    <row r="39" spans="1:2" x14ac:dyDescent="0.25">
      <c r="A39" s="3" t="s">
        <v>2</v>
      </c>
      <c r="B39" t="s">
        <v>1068</v>
      </c>
    </row>
    <row r="41" spans="1:2" x14ac:dyDescent="0.25">
      <c r="A41" s="3" t="s">
        <v>1062</v>
      </c>
      <c r="B41" t="s">
        <v>1069</v>
      </c>
    </row>
    <row r="42" spans="1:2" x14ac:dyDescent="0.25">
      <c r="A42" s="4" t="s">
        <v>57</v>
      </c>
      <c r="B42">
        <v>136</v>
      </c>
    </row>
    <row r="43" spans="1:2" x14ac:dyDescent="0.25">
      <c r="A43" s="5" t="s">
        <v>56</v>
      </c>
      <c r="B43">
        <v>20</v>
      </c>
    </row>
    <row r="44" spans="1:2" x14ac:dyDescent="0.25">
      <c r="A44" s="5" t="s">
        <v>40</v>
      </c>
      <c r="B44">
        <v>116</v>
      </c>
    </row>
    <row r="45" spans="1:2" x14ac:dyDescent="0.25">
      <c r="A45" s="4" t="s">
        <v>37</v>
      </c>
      <c r="B45">
        <v>284</v>
      </c>
    </row>
    <row r="46" spans="1:2" x14ac:dyDescent="0.25">
      <c r="A46" s="5" t="s">
        <v>56</v>
      </c>
      <c r="B46">
        <v>20</v>
      </c>
    </row>
    <row r="47" spans="1:2" x14ac:dyDescent="0.25">
      <c r="A47" s="5" t="s">
        <v>40</v>
      </c>
      <c r="B47">
        <v>264</v>
      </c>
    </row>
    <row r="48" spans="1:2" x14ac:dyDescent="0.25">
      <c r="A48" s="4" t="s">
        <v>362</v>
      </c>
      <c r="B48">
        <v>3</v>
      </c>
    </row>
    <row r="49" spans="1:2" x14ac:dyDescent="0.25">
      <c r="A49" s="5" t="s">
        <v>40</v>
      </c>
      <c r="B49">
        <v>3</v>
      </c>
    </row>
    <row r="50" spans="1:2" x14ac:dyDescent="0.25">
      <c r="A50" s="4" t="s">
        <v>1063</v>
      </c>
      <c r="B50">
        <v>423</v>
      </c>
    </row>
    <row r="56" spans="1:2" x14ac:dyDescent="0.25">
      <c r="A56" s="3" t="s">
        <v>1</v>
      </c>
      <c r="B56" t="s">
        <v>1064</v>
      </c>
    </row>
    <row r="57" spans="1:2" x14ac:dyDescent="0.25">
      <c r="A57" s="3" t="s">
        <v>2</v>
      </c>
      <c r="B57" t="s">
        <v>1068</v>
      </c>
    </row>
    <row r="59" spans="1:2" x14ac:dyDescent="0.25">
      <c r="A59" s="3" t="s">
        <v>1062</v>
      </c>
      <c r="B59" t="s">
        <v>1069</v>
      </c>
    </row>
    <row r="60" spans="1:2" x14ac:dyDescent="0.25">
      <c r="A60" s="4" t="s">
        <v>56</v>
      </c>
      <c r="B60" s="39">
        <v>40</v>
      </c>
    </row>
    <row r="61" spans="1:2" x14ac:dyDescent="0.25">
      <c r="A61" s="4" t="s">
        <v>40</v>
      </c>
      <c r="B61" s="39">
        <v>383</v>
      </c>
    </row>
    <row r="62" spans="1:2" x14ac:dyDescent="0.25">
      <c r="A62" s="4" t="s">
        <v>1063</v>
      </c>
      <c r="B62" s="39">
        <v>423</v>
      </c>
    </row>
  </sheetData>
  <mergeCells count="2">
    <mergeCell ref="A6:C6"/>
    <mergeCell ref="A30:C30"/>
  </mergeCells>
  <pageMargins left="0.7" right="0.7" top="0.75" bottom="0.75" header="0.3" footer="0.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FFD5B-2904-437B-8898-6DB00FC3CCCB}">
  <sheetPr>
    <outlinePr summaryBelow="0" summaryRight="0"/>
  </sheetPr>
  <dimension ref="A1:AL384"/>
  <sheetViews>
    <sheetView zoomScale="74" workbookViewId="0">
      <pane ySplit="1" topLeftCell="A2" activePane="bottomLeft" state="frozen"/>
      <selection pane="bottomLeft" activeCell="AB2" sqref="AB2:AB384"/>
    </sheetView>
  </sheetViews>
  <sheetFormatPr baseColWidth="10" defaultColWidth="12.6640625" defaultRowHeight="15.75" customHeight="1" x14ac:dyDescent="0.25"/>
  <cols>
    <col min="1" max="44" width="18.88671875" customWidth="1"/>
  </cols>
  <sheetData>
    <row r="1" spans="1:38" x14ac:dyDescent="0.25">
      <c r="A1" s="1" t="s">
        <v>1061</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row>
    <row r="2" spans="1:38" x14ac:dyDescent="0.25">
      <c r="A2" s="2">
        <v>1</v>
      </c>
      <c r="B2" s="1" t="s">
        <v>37</v>
      </c>
      <c r="C2" s="1" t="s">
        <v>38</v>
      </c>
      <c r="D2" s="1" t="s">
        <v>39</v>
      </c>
      <c r="E2" s="1" t="s">
        <v>40</v>
      </c>
      <c r="F2" s="1" t="s">
        <v>41</v>
      </c>
      <c r="G2" s="1">
        <v>4</v>
      </c>
      <c r="H2" s="1" t="s">
        <v>42</v>
      </c>
      <c r="I2" s="1" t="s">
        <v>43</v>
      </c>
      <c r="J2" s="1" t="s">
        <v>40</v>
      </c>
      <c r="M2" s="1" t="s">
        <v>44</v>
      </c>
      <c r="N2" s="1" t="s">
        <v>45</v>
      </c>
      <c r="O2" s="1" t="s">
        <v>46</v>
      </c>
      <c r="P2" s="1" t="s">
        <v>47</v>
      </c>
      <c r="Q2" s="1">
        <v>3</v>
      </c>
      <c r="R2" s="1">
        <v>4</v>
      </c>
      <c r="S2" s="1">
        <v>8</v>
      </c>
      <c r="T2" s="1">
        <v>5</v>
      </c>
      <c r="U2" s="1">
        <v>2</v>
      </c>
      <c r="V2" s="1">
        <v>1</v>
      </c>
      <c r="W2" s="1">
        <v>7</v>
      </c>
      <c r="X2" s="1">
        <v>6</v>
      </c>
      <c r="Y2" s="1" t="s">
        <v>48</v>
      </c>
      <c r="Z2" s="1" t="s">
        <v>49</v>
      </c>
      <c r="AA2" s="1" t="s">
        <v>50</v>
      </c>
      <c r="AB2" s="1" t="s">
        <v>51</v>
      </c>
      <c r="AC2" s="1" t="s">
        <v>52</v>
      </c>
      <c r="AD2" s="1" t="s">
        <v>49</v>
      </c>
      <c r="AE2" s="1" t="s">
        <v>53</v>
      </c>
      <c r="AF2" s="1" t="s">
        <v>54</v>
      </c>
      <c r="AG2" s="1" t="s">
        <v>40</v>
      </c>
      <c r="AJ2" s="1" t="s">
        <v>55</v>
      </c>
      <c r="AK2" s="1" t="s">
        <v>40</v>
      </c>
      <c r="AL2" s="1" t="s">
        <v>56</v>
      </c>
    </row>
    <row r="3" spans="1:38" x14ac:dyDescent="0.25">
      <c r="A3" s="2">
        <v>2</v>
      </c>
      <c r="B3" s="1" t="s">
        <v>57</v>
      </c>
      <c r="C3" s="1" t="s">
        <v>38</v>
      </c>
      <c r="D3" s="1" t="s">
        <v>39</v>
      </c>
      <c r="E3" s="1" t="s">
        <v>40</v>
      </c>
      <c r="F3" s="1" t="s">
        <v>58</v>
      </c>
      <c r="G3" s="1">
        <v>4</v>
      </c>
      <c r="H3" s="1" t="s">
        <v>42</v>
      </c>
      <c r="I3" s="1" t="s">
        <v>43</v>
      </c>
      <c r="J3" s="1" t="s">
        <v>40</v>
      </c>
      <c r="M3" s="1" t="s">
        <v>59</v>
      </c>
      <c r="N3" s="1" t="s">
        <v>60</v>
      </c>
      <c r="O3" s="1" t="s">
        <v>61</v>
      </c>
      <c r="P3" s="1" t="s">
        <v>47</v>
      </c>
      <c r="Q3" s="1">
        <v>8</v>
      </c>
      <c r="R3" s="1">
        <v>2</v>
      </c>
      <c r="S3" s="1">
        <v>5</v>
      </c>
      <c r="T3" s="1">
        <v>1</v>
      </c>
      <c r="U3" s="1">
        <v>7</v>
      </c>
      <c r="V3" s="1">
        <v>4</v>
      </c>
      <c r="W3" s="1">
        <v>6</v>
      </c>
      <c r="X3" s="1">
        <v>3</v>
      </c>
      <c r="Y3" s="1" t="s">
        <v>62</v>
      </c>
      <c r="Z3" s="1" t="s">
        <v>63</v>
      </c>
      <c r="AA3" s="1" t="s">
        <v>64</v>
      </c>
      <c r="AB3" s="1" t="s">
        <v>51</v>
      </c>
      <c r="AC3" s="1" t="s">
        <v>65</v>
      </c>
      <c r="AD3" s="1" t="s">
        <v>66</v>
      </c>
      <c r="AE3" s="1" t="s">
        <v>67</v>
      </c>
      <c r="AF3" s="1" t="s">
        <v>68</v>
      </c>
      <c r="AG3" s="1" t="s">
        <v>40</v>
      </c>
      <c r="AJ3" s="1" t="s">
        <v>55</v>
      </c>
      <c r="AK3" s="1" t="s">
        <v>40</v>
      </c>
      <c r="AL3" s="1" t="s">
        <v>56</v>
      </c>
    </row>
    <row r="4" spans="1:38" x14ac:dyDescent="0.25">
      <c r="A4" s="2">
        <v>3</v>
      </c>
      <c r="B4" s="1" t="s">
        <v>37</v>
      </c>
      <c r="C4" s="1" t="s">
        <v>38</v>
      </c>
      <c r="D4" s="1" t="s">
        <v>39</v>
      </c>
      <c r="E4" s="1" t="s">
        <v>40</v>
      </c>
      <c r="F4" s="1" t="s">
        <v>58</v>
      </c>
      <c r="G4" s="1">
        <v>3</v>
      </c>
      <c r="H4" s="1" t="s">
        <v>69</v>
      </c>
      <c r="I4" s="1" t="s">
        <v>70</v>
      </c>
      <c r="J4" s="1" t="s">
        <v>71</v>
      </c>
      <c r="Q4" s="1">
        <v>8</v>
      </c>
      <c r="R4" s="1">
        <v>3</v>
      </c>
      <c r="S4" s="1">
        <v>2</v>
      </c>
      <c r="T4" s="1">
        <v>5</v>
      </c>
      <c r="U4" s="1">
        <v>6</v>
      </c>
      <c r="V4" s="1">
        <v>4</v>
      </c>
      <c r="W4" s="1">
        <v>7</v>
      </c>
      <c r="X4" s="1">
        <v>1</v>
      </c>
      <c r="Y4" s="1" t="s">
        <v>72</v>
      </c>
      <c r="Z4" s="1" t="s">
        <v>73</v>
      </c>
      <c r="AA4" s="1" t="s">
        <v>74</v>
      </c>
      <c r="AB4" s="1" t="s">
        <v>51</v>
      </c>
      <c r="AC4" s="1" t="s">
        <v>75</v>
      </c>
      <c r="AD4" s="1" t="s">
        <v>76</v>
      </c>
      <c r="AE4" s="1" t="s">
        <v>77</v>
      </c>
      <c r="AF4" s="1" t="s">
        <v>78</v>
      </c>
      <c r="AG4" s="1" t="s">
        <v>40</v>
      </c>
      <c r="AJ4" s="1" t="s">
        <v>79</v>
      </c>
      <c r="AK4" s="1" t="s">
        <v>56</v>
      </c>
      <c r="AL4" s="1" t="s">
        <v>80</v>
      </c>
    </row>
    <row r="5" spans="1:38" x14ac:dyDescent="0.25">
      <c r="A5" s="2">
        <v>4</v>
      </c>
      <c r="B5" s="1" t="s">
        <v>57</v>
      </c>
      <c r="C5" s="1" t="s">
        <v>81</v>
      </c>
      <c r="D5" s="1" t="s">
        <v>82</v>
      </c>
      <c r="E5" s="1" t="s">
        <v>40</v>
      </c>
      <c r="F5" s="1" t="s">
        <v>83</v>
      </c>
      <c r="G5" s="1">
        <v>4</v>
      </c>
      <c r="H5" s="1" t="s">
        <v>84</v>
      </c>
      <c r="I5" s="1" t="s">
        <v>43</v>
      </c>
      <c r="J5" s="1" t="s">
        <v>40</v>
      </c>
      <c r="M5" s="1" t="s">
        <v>85</v>
      </c>
      <c r="N5" s="1" t="s">
        <v>45</v>
      </c>
      <c r="O5" s="1" t="s">
        <v>86</v>
      </c>
      <c r="P5" s="1" t="s">
        <v>47</v>
      </c>
      <c r="Q5" s="1">
        <v>7</v>
      </c>
      <c r="R5" s="1">
        <v>4</v>
      </c>
      <c r="S5" s="1">
        <v>8</v>
      </c>
      <c r="T5" s="1">
        <v>5</v>
      </c>
      <c r="U5" s="1">
        <v>3</v>
      </c>
      <c r="V5" s="1">
        <v>6</v>
      </c>
      <c r="W5" s="1">
        <v>2</v>
      </c>
      <c r="X5" s="1">
        <v>1</v>
      </c>
      <c r="Y5" s="1" t="s">
        <v>87</v>
      </c>
      <c r="Z5" s="1" t="s">
        <v>63</v>
      </c>
      <c r="AA5" s="1" t="s">
        <v>88</v>
      </c>
      <c r="AB5" s="1" t="s">
        <v>51</v>
      </c>
      <c r="AC5" s="1" t="s">
        <v>52</v>
      </c>
      <c r="AD5" s="1" t="s">
        <v>66</v>
      </c>
      <c r="AE5" s="1" t="s">
        <v>89</v>
      </c>
      <c r="AF5" s="1" t="s">
        <v>68</v>
      </c>
      <c r="AG5" s="1" t="s">
        <v>40</v>
      </c>
      <c r="AJ5" s="1" t="s">
        <v>90</v>
      </c>
      <c r="AK5" s="1" t="s">
        <v>40</v>
      </c>
      <c r="AL5" s="1" t="s">
        <v>91</v>
      </c>
    </row>
    <row r="6" spans="1:38" x14ac:dyDescent="0.25">
      <c r="A6" s="2">
        <v>5</v>
      </c>
      <c r="B6" s="1" t="s">
        <v>37</v>
      </c>
      <c r="C6" s="1" t="s">
        <v>92</v>
      </c>
      <c r="D6" s="1" t="s">
        <v>39</v>
      </c>
      <c r="E6" s="1" t="s">
        <v>40</v>
      </c>
      <c r="F6" s="1" t="s">
        <v>58</v>
      </c>
      <c r="G6" s="1">
        <v>3</v>
      </c>
      <c r="H6" s="1" t="s">
        <v>69</v>
      </c>
      <c r="I6" s="1" t="s">
        <v>43</v>
      </c>
      <c r="J6" s="1" t="s">
        <v>40</v>
      </c>
      <c r="M6" s="1" t="s">
        <v>44</v>
      </c>
      <c r="N6" s="1" t="s">
        <v>93</v>
      </c>
      <c r="O6" s="1" t="s">
        <v>94</v>
      </c>
      <c r="P6" s="1" t="s">
        <v>47</v>
      </c>
      <c r="Q6" s="1">
        <v>2</v>
      </c>
      <c r="R6" s="1">
        <v>7</v>
      </c>
      <c r="S6" s="1">
        <v>6</v>
      </c>
      <c r="T6" s="1">
        <v>5</v>
      </c>
      <c r="U6" s="1">
        <v>1</v>
      </c>
      <c r="V6" s="1">
        <v>3</v>
      </c>
      <c r="W6" s="1">
        <v>4</v>
      </c>
      <c r="X6" s="1">
        <v>8</v>
      </c>
      <c r="Y6" s="1" t="s">
        <v>95</v>
      </c>
      <c r="Z6" s="1" t="s">
        <v>73</v>
      </c>
      <c r="AA6" s="1" t="s">
        <v>96</v>
      </c>
      <c r="AB6" s="1" t="s">
        <v>51</v>
      </c>
      <c r="AC6" s="1" t="s">
        <v>97</v>
      </c>
      <c r="AD6" s="1" t="s">
        <v>98</v>
      </c>
      <c r="AE6" s="1" t="s">
        <v>99</v>
      </c>
      <c r="AF6" s="1" t="s">
        <v>78</v>
      </c>
      <c r="AG6" s="1" t="s">
        <v>40</v>
      </c>
      <c r="AJ6" s="1" t="s">
        <v>100</v>
      </c>
      <c r="AK6" s="1" t="s">
        <v>40</v>
      </c>
      <c r="AL6" s="1" t="s">
        <v>56</v>
      </c>
    </row>
    <row r="7" spans="1:38" x14ac:dyDescent="0.25">
      <c r="A7" s="2">
        <v>6</v>
      </c>
      <c r="B7" s="1" t="s">
        <v>37</v>
      </c>
      <c r="C7" s="1" t="s">
        <v>101</v>
      </c>
      <c r="D7" s="1" t="s">
        <v>39</v>
      </c>
      <c r="E7" s="1" t="s">
        <v>40</v>
      </c>
      <c r="F7" s="1" t="s">
        <v>58</v>
      </c>
      <c r="G7" s="1">
        <v>4</v>
      </c>
      <c r="H7" s="1" t="s">
        <v>69</v>
      </c>
      <c r="I7" s="1" t="s">
        <v>43</v>
      </c>
      <c r="J7" s="1" t="s">
        <v>40</v>
      </c>
      <c r="M7" s="1" t="s">
        <v>59</v>
      </c>
      <c r="N7" s="1" t="s">
        <v>102</v>
      </c>
      <c r="O7" s="1" t="s">
        <v>103</v>
      </c>
      <c r="P7" s="1" t="s">
        <v>47</v>
      </c>
      <c r="Q7" s="1">
        <v>8</v>
      </c>
      <c r="R7" s="1">
        <v>7</v>
      </c>
      <c r="S7" s="1">
        <v>6</v>
      </c>
      <c r="T7" s="1">
        <v>5</v>
      </c>
      <c r="U7" s="1">
        <v>4</v>
      </c>
      <c r="V7" s="1">
        <v>3</v>
      </c>
      <c r="W7" s="1">
        <v>2</v>
      </c>
      <c r="X7" s="1">
        <v>1</v>
      </c>
      <c r="Y7" s="1" t="s">
        <v>104</v>
      </c>
      <c r="Z7" s="1" t="s">
        <v>49</v>
      </c>
      <c r="AA7" s="1" t="s">
        <v>105</v>
      </c>
      <c r="AB7" s="1" t="s">
        <v>51</v>
      </c>
      <c r="AC7" s="1" t="s">
        <v>106</v>
      </c>
      <c r="AD7" s="1" t="s">
        <v>49</v>
      </c>
      <c r="AE7" s="1" t="s">
        <v>107</v>
      </c>
      <c r="AF7" s="1" t="s">
        <v>54</v>
      </c>
      <c r="AG7" s="1" t="s">
        <v>40</v>
      </c>
      <c r="AJ7" s="1" t="s">
        <v>108</v>
      </c>
      <c r="AK7" s="1" t="s">
        <v>40</v>
      </c>
      <c r="AL7" s="1" t="s">
        <v>109</v>
      </c>
    </row>
    <row r="8" spans="1:38" x14ac:dyDescent="0.25">
      <c r="A8" s="2">
        <v>8</v>
      </c>
      <c r="B8" s="1" t="s">
        <v>57</v>
      </c>
      <c r="C8" s="1" t="s">
        <v>38</v>
      </c>
      <c r="D8" s="1" t="s">
        <v>39</v>
      </c>
      <c r="E8" s="1" t="s">
        <v>40</v>
      </c>
      <c r="F8" s="1" t="s">
        <v>58</v>
      </c>
      <c r="G8" s="1">
        <v>4</v>
      </c>
      <c r="H8" s="1" t="s">
        <v>69</v>
      </c>
      <c r="I8" s="1" t="s">
        <v>43</v>
      </c>
      <c r="J8" s="1" t="s">
        <v>71</v>
      </c>
      <c r="Q8" s="1">
        <v>7</v>
      </c>
      <c r="R8" s="1">
        <v>4</v>
      </c>
      <c r="S8" s="1">
        <v>5</v>
      </c>
      <c r="T8" s="1">
        <v>3</v>
      </c>
      <c r="U8" s="1">
        <v>8</v>
      </c>
      <c r="V8" s="1">
        <v>6</v>
      </c>
      <c r="W8" s="1">
        <v>2</v>
      </c>
      <c r="X8" s="1">
        <v>1</v>
      </c>
      <c r="Y8" s="1" t="s">
        <v>111</v>
      </c>
      <c r="Z8" s="1" t="s">
        <v>73</v>
      </c>
      <c r="AA8" s="1" t="s">
        <v>112</v>
      </c>
      <c r="AB8" s="1" t="s">
        <v>51</v>
      </c>
      <c r="AC8" s="1" t="s">
        <v>106</v>
      </c>
      <c r="AD8" s="1" t="s">
        <v>76</v>
      </c>
      <c r="AE8" s="1" t="s">
        <v>99</v>
      </c>
      <c r="AF8" s="1" t="s">
        <v>113</v>
      </c>
      <c r="AG8" s="1" t="s">
        <v>40</v>
      </c>
      <c r="AJ8" s="1" t="s">
        <v>114</v>
      </c>
      <c r="AK8" s="1" t="s">
        <v>56</v>
      </c>
      <c r="AL8" s="1" t="s">
        <v>56</v>
      </c>
    </row>
    <row r="9" spans="1:38" x14ac:dyDescent="0.25">
      <c r="A9" s="2">
        <v>9</v>
      </c>
      <c r="B9" s="1" t="s">
        <v>57</v>
      </c>
      <c r="C9" s="1" t="s">
        <v>101</v>
      </c>
      <c r="D9" s="1" t="s">
        <v>39</v>
      </c>
      <c r="E9" s="1" t="s">
        <v>40</v>
      </c>
      <c r="F9" s="1" t="s">
        <v>58</v>
      </c>
      <c r="G9" s="1">
        <v>3</v>
      </c>
      <c r="H9" s="1" t="s">
        <v>69</v>
      </c>
      <c r="I9" s="1" t="s">
        <v>70</v>
      </c>
      <c r="J9" s="1" t="s">
        <v>40</v>
      </c>
      <c r="M9" s="1" t="s">
        <v>59</v>
      </c>
      <c r="N9" s="1" t="s">
        <v>115</v>
      </c>
      <c r="O9" s="1" t="s">
        <v>116</v>
      </c>
      <c r="P9" s="1" t="s">
        <v>47</v>
      </c>
      <c r="Q9" s="1">
        <v>8</v>
      </c>
      <c r="R9" s="1">
        <v>6</v>
      </c>
      <c r="S9" s="1">
        <v>7</v>
      </c>
      <c r="T9" s="1">
        <v>5</v>
      </c>
      <c r="U9" s="1">
        <v>2</v>
      </c>
      <c r="V9" s="1">
        <v>4</v>
      </c>
      <c r="W9" s="1">
        <v>3</v>
      </c>
      <c r="X9" s="1">
        <v>1</v>
      </c>
      <c r="Y9" s="1" t="s">
        <v>117</v>
      </c>
      <c r="Z9" s="1" t="s">
        <v>66</v>
      </c>
      <c r="AA9" s="1" t="s">
        <v>118</v>
      </c>
      <c r="AB9" s="1" t="s">
        <v>51</v>
      </c>
      <c r="AC9" s="1" t="s">
        <v>97</v>
      </c>
      <c r="AD9" s="1" t="s">
        <v>76</v>
      </c>
      <c r="AE9" s="1" t="s">
        <v>119</v>
      </c>
      <c r="AF9" s="1" t="s">
        <v>68</v>
      </c>
      <c r="AG9" s="1" t="s">
        <v>40</v>
      </c>
      <c r="AJ9" s="1" t="s">
        <v>55</v>
      </c>
      <c r="AK9" s="1" t="s">
        <v>40</v>
      </c>
      <c r="AL9" s="1" t="s">
        <v>120</v>
      </c>
    </row>
    <row r="10" spans="1:38" x14ac:dyDescent="0.25">
      <c r="A10" s="2">
        <v>10</v>
      </c>
      <c r="B10" s="1" t="s">
        <v>37</v>
      </c>
      <c r="C10" s="1" t="s">
        <v>101</v>
      </c>
      <c r="D10" s="1" t="s">
        <v>39</v>
      </c>
      <c r="E10" s="1" t="s">
        <v>40</v>
      </c>
      <c r="F10" s="1" t="s">
        <v>83</v>
      </c>
      <c r="G10" s="1">
        <v>5</v>
      </c>
      <c r="H10" s="1" t="s">
        <v>84</v>
      </c>
      <c r="I10" s="1" t="s">
        <v>43</v>
      </c>
      <c r="J10" s="1" t="s">
        <v>40</v>
      </c>
      <c r="M10" s="1" t="s">
        <v>44</v>
      </c>
      <c r="N10" s="1" t="s">
        <v>121</v>
      </c>
      <c r="O10" s="1" t="s">
        <v>122</v>
      </c>
      <c r="P10" s="1" t="s">
        <v>123</v>
      </c>
      <c r="Q10" s="1">
        <v>7</v>
      </c>
      <c r="R10" s="1">
        <v>6</v>
      </c>
      <c r="S10" s="1">
        <v>8</v>
      </c>
      <c r="T10" s="1">
        <v>5</v>
      </c>
      <c r="U10" s="1">
        <v>3</v>
      </c>
      <c r="V10" s="1">
        <v>2</v>
      </c>
      <c r="W10" s="1">
        <v>4</v>
      </c>
      <c r="X10" s="1">
        <v>1</v>
      </c>
      <c r="Y10" s="1" t="s">
        <v>124</v>
      </c>
      <c r="Z10" s="1" t="s">
        <v>63</v>
      </c>
      <c r="AA10" s="1" t="s">
        <v>125</v>
      </c>
      <c r="AB10" s="1" t="s">
        <v>51</v>
      </c>
      <c r="AC10" s="1" t="s">
        <v>97</v>
      </c>
      <c r="AD10" s="1" t="s">
        <v>76</v>
      </c>
      <c r="AE10" s="1" t="s">
        <v>126</v>
      </c>
      <c r="AF10" s="1" t="s">
        <v>78</v>
      </c>
      <c r="AG10" s="1" t="s">
        <v>40</v>
      </c>
      <c r="AJ10" s="1" t="s">
        <v>114</v>
      </c>
      <c r="AK10" s="1" t="s">
        <v>40</v>
      </c>
      <c r="AL10" s="1" t="s">
        <v>56</v>
      </c>
    </row>
    <row r="11" spans="1:38" x14ac:dyDescent="0.25">
      <c r="A11" s="2">
        <v>11</v>
      </c>
      <c r="B11" s="1" t="s">
        <v>37</v>
      </c>
      <c r="C11" s="1" t="s">
        <v>101</v>
      </c>
      <c r="D11" s="1" t="s">
        <v>39</v>
      </c>
      <c r="E11" s="1" t="s">
        <v>40</v>
      </c>
      <c r="F11" s="1" t="s">
        <v>58</v>
      </c>
      <c r="G11" s="1">
        <v>3</v>
      </c>
      <c r="H11" s="1" t="s">
        <v>84</v>
      </c>
      <c r="I11" s="1" t="s">
        <v>70</v>
      </c>
      <c r="J11" s="1" t="s">
        <v>40</v>
      </c>
      <c r="M11" s="1" t="s">
        <v>59</v>
      </c>
      <c r="N11" s="1" t="s">
        <v>60</v>
      </c>
      <c r="O11" s="1" t="s">
        <v>127</v>
      </c>
      <c r="P11" s="1" t="s">
        <v>47</v>
      </c>
      <c r="Q11" s="1">
        <v>8</v>
      </c>
      <c r="R11" s="1">
        <v>5</v>
      </c>
      <c r="S11" s="1">
        <v>7</v>
      </c>
      <c r="T11" s="1">
        <v>4</v>
      </c>
      <c r="U11" s="1">
        <v>1</v>
      </c>
      <c r="V11" s="1">
        <v>2</v>
      </c>
      <c r="W11" s="1">
        <v>6</v>
      </c>
      <c r="X11" s="1">
        <v>3</v>
      </c>
      <c r="Y11" s="1" t="s">
        <v>128</v>
      </c>
      <c r="Z11" s="1" t="s">
        <v>49</v>
      </c>
      <c r="AA11" s="1" t="s">
        <v>129</v>
      </c>
      <c r="AB11" s="1" t="s">
        <v>51</v>
      </c>
      <c r="AC11" s="1" t="s">
        <v>97</v>
      </c>
      <c r="AD11" s="1" t="s">
        <v>63</v>
      </c>
      <c r="AE11" s="1" t="s">
        <v>126</v>
      </c>
      <c r="AF11" s="1" t="s">
        <v>68</v>
      </c>
      <c r="AG11" s="1" t="s">
        <v>40</v>
      </c>
      <c r="AJ11" s="1" t="s">
        <v>90</v>
      </c>
      <c r="AK11" s="1" t="s">
        <v>40</v>
      </c>
      <c r="AL11" s="1" t="s">
        <v>130</v>
      </c>
    </row>
    <row r="12" spans="1:38" x14ac:dyDescent="0.25">
      <c r="A12" s="2">
        <v>12</v>
      </c>
      <c r="B12" s="1" t="s">
        <v>37</v>
      </c>
      <c r="C12" s="1" t="s">
        <v>101</v>
      </c>
      <c r="D12" s="1" t="s">
        <v>39</v>
      </c>
      <c r="E12" s="1" t="s">
        <v>40</v>
      </c>
      <c r="F12" s="1" t="s">
        <v>83</v>
      </c>
      <c r="G12" s="1" t="s">
        <v>131</v>
      </c>
      <c r="H12" s="1" t="s">
        <v>69</v>
      </c>
      <c r="I12" s="1" t="s">
        <v>43</v>
      </c>
      <c r="J12" s="1" t="s">
        <v>71</v>
      </c>
      <c r="Q12" s="1">
        <v>8</v>
      </c>
      <c r="R12" s="1">
        <v>6</v>
      </c>
      <c r="S12" s="1">
        <v>3</v>
      </c>
      <c r="T12" s="1">
        <v>7</v>
      </c>
      <c r="U12" s="1">
        <v>1</v>
      </c>
      <c r="V12" s="1">
        <v>4</v>
      </c>
      <c r="W12" s="1">
        <v>5</v>
      </c>
      <c r="X12" s="1">
        <v>2</v>
      </c>
      <c r="Y12" s="1" t="s">
        <v>111</v>
      </c>
      <c r="Z12" s="1" t="s">
        <v>66</v>
      </c>
      <c r="AA12" s="1" t="s">
        <v>132</v>
      </c>
      <c r="AB12" s="1" t="s">
        <v>51</v>
      </c>
      <c r="AC12" s="1" t="s">
        <v>133</v>
      </c>
      <c r="AD12" s="1" t="s">
        <v>66</v>
      </c>
      <c r="AE12" s="1" t="s">
        <v>134</v>
      </c>
      <c r="AF12" s="1" t="s">
        <v>68</v>
      </c>
      <c r="AG12" s="1" t="s">
        <v>40</v>
      </c>
      <c r="AJ12" s="1" t="s">
        <v>135</v>
      </c>
      <c r="AK12" s="1" t="s">
        <v>40</v>
      </c>
      <c r="AL12" s="1" t="s">
        <v>136</v>
      </c>
    </row>
    <row r="13" spans="1:38" x14ac:dyDescent="0.25">
      <c r="A13" s="2">
        <v>13</v>
      </c>
      <c r="B13" s="1" t="s">
        <v>37</v>
      </c>
      <c r="C13" s="1" t="s">
        <v>101</v>
      </c>
      <c r="D13" s="1" t="s">
        <v>39</v>
      </c>
      <c r="E13" s="1" t="s">
        <v>40</v>
      </c>
      <c r="F13" s="1" t="s">
        <v>58</v>
      </c>
      <c r="G13" s="1">
        <v>2</v>
      </c>
      <c r="H13" s="1" t="s">
        <v>69</v>
      </c>
      <c r="I13" s="1" t="s">
        <v>43</v>
      </c>
      <c r="J13" s="1" t="s">
        <v>71</v>
      </c>
      <c r="Q13" s="1">
        <v>4</v>
      </c>
      <c r="R13" s="1">
        <v>1</v>
      </c>
      <c r="S13" s="1">
        <v>8</v>
      </c>
      <c r="T13" s="1">
        <v>6</v>
      </c>
      <c r="U13" s="1">
        <v>2</v>
      </c>
      <c r="V13" s="1">
        <v>5</v>
      </c>
      <c r="W13" s="1">
        <v>7</v>
      </c>
      <c r="X13" s="1">
        <v>3</v>
      </c>
      <c r="Y13" s="1" t="s">
        <v>137</v>
      </c>
      <c r="Z13" s="1" t="s">
        <v>73</v>
      </c>
      <c r="AA13" s="1" t="s">
        <v>138</v>
      </c>
      <c r="AB13" s="1" t="s">
        <v>51</v>
      </c>
      <c r="AC13" s="1" t="s">
        <v>97</v>
      </c>
      <c r="AD13" s="1" t="s">
        <v>76</v>
      </c>
      <c r="AE13" s="1" t="s">
        <v>139</v>
      </c>
      <c r="AF13" s="1" t="s">
        <v>78</v>
      </c>
      <c r="AG13" s="1" t="s">
        <v>40</v>
      </c>
      <c r="AJ13" s="1" t="s">
        <v>114</v>
      </c>
      <c r="AK13" s="1" t="s">
        <v>40</v>
      </c>
      <c r="AL13" s="1" t="s">
        <v>56</v>
      </c>
    </row>
    <row r="14" spans="1:38" x14ac:dyDescent="0.25">
      <c r="A14" s="2">
        <v>14</v>
      </c>
      <c r="B14" s="1" t="s">
        <v>37</v>
      </c>
      <c r="C14" s="1" t="s">
        <v>38</v>
      </c>
      <c r="D14" s="1" t="s">
        <v>39</v>
      </c>
      <c r="E14" s="1" t="s">
        <v>40</v>
      </c>
      <c r="F14" s="1" t="s">
        <v>58</v>
      </c>
      <c r="G14" s="1">
        <v>4</v>
      </c>
      <c r="H14" s="1" t="s">
        <v>69</v>
      </c>
      <c r="I14" s="1" t="s">
        <v>43</v>
      </c>
      <c r="J14" s="1" t="s">
        <v>71</v>
      </c>
      <c r="Q14" s="1">
        <v>6</v>
      </c>
      <c r="R14" s="1">
        <v>2</v>
      </c>
      <c r="S14" s="1">
        <v>3</v>
      </c>
      <c r="T14" s="1">
        <v>5</v>
      </c>
      <c r="U14" s="1">
        <v>4</v>
      </c>
      <c r="V14" s="1">
        <v>7</v>
      </c>
      <c r="W14" s="1">
        <v>8</v>
      </c>
      <c r="X14" s="1">
        <v>1</v>
      </c>
      <c r="Y14" s="1" t="s">
        <v>140</v>
      </c>
      <c r="Z14" s="1" t="s">
        <v>73</v>
      </c>
      <c r="AA14" s="1" t="s">
        <v>141</v>
      </c>
      <c r="AB14" s="1" t="s">
        <v>51</v>
      </c>
      <c r="AC14" s="1" t="s">
        <v>52</v>
      </c>
      <c r="AD14" s="1" t="s">
        <v>98</v>
      </c>
      <c r="AE14" s="1" t="s">
        <v>126</v>
      </c>
      <c r="AF14" s="1" t="s">
        <v>78</v>
      </c>
      <c r="AG14" s="1" t="s">
        <v>40</v>
      </c>
      <c r="AJ14" s="1" t="s">
        <v>55</v>
      </c>
      <c r="AK14" s="1" t="s">
        <v>56</v>
      </c>
      <c r="AL14" s="1" t="s">
        <v>142</v>
      </c>
    </row>
    <row r="15" spans="1:38" x14ac:dyDescent="0.25">
      <c r="A15" s="2">
        <v>15</v>
      </c>
      <c r="B15" s="1" t="s">
        <v>37</v>
      </c>
      <c r="C15" s="1" t="s">
        <v>101</v>
      </c>
      <c r="D15" s="1" t="s">
        <v>143</v>
      </c>
      <c r="E15" s="1" t="s">
        <v>40</v>
      </c>
      <c r="F15" s="1" t="s">
        <v>58</v>
      </c>
      <c r="G15" s="1">
        <v>4</v>
      </c>
      <c r="H15" s="1" t="s">
        <v>69</v>
      </c>
      <c r="I15" s="1" t="s">
        <v>144</v>
      </c>
      <c r="J15" s="1" t="s">
        <v>40</v>
      </c>
      <c r="M15" s="1" t="s">
        <v>59</v>
      </c>
      <c r="N15" s="1" t="s">
        <v>145</v>
      </c>
      <c r="O15" s="1" t="s">
        <v>146</v>
      </c>
      <c r="P15" s="1" t="s">
        <v>47</v>
      </c>
      <c r="Q15" s="1">
        <v>3</v>
      </c>
      <c r="R15" s="1">
        <v>6</v>
      </c>
      <c r="S15" s="1">
        <v>1</v>
      </c>
      <c r="T15" s="1">
        <v>7</v>
      </c>
      <c r="U15" s="1">
        <v>5</v>
      </c>
      <c r="V15" s="1">
        <v>4</v>
      </c>
      <c r="W15" s="1">
        <v>8</v>
      </c>
      <c r="X15" s="1">
        <v>2</v>
      </c>
      <c r="Y15" s="1" t="s">
        <v>147</v>
      </c>
      <c r="Z15" s="1" t="s">
        <v>66</v>
      </c>
      <c r="AA15" s="1" t="s">
        <v>148</v>
      </c>
      <c r="AB15" s="1" t="s">
        <v>149</v>
      </c>
      <c r="AJ15" s="1" t="s">
        <v>150</v>
      </c>
      <c r="AK15" s="1" t="s">
        <v>40</v>
      </c>
      <c r="AL15" s="1" t="s">
        <v>56</v>
      </c>
    </row>
    <row r="16" spans="1:38" x14ac:dyDescent="0.25">
      <c r="A16" s="2">
        <v>16</v>
      </c>
      <c r="B16" s="1" t="s">
        <v>37</v>
      </c>
      <c r="C16" s="1" t="s">
        <v>101</v>
      </c>
      <c r="D16" s="1" t="s">
        <v>39</v>
      </c>
      <c r="E16" s="1" t="s">
        <v>40</v>
      </c>
      <c r="F16" s="1" t="s">
        <v>58</v>
      </c>
      <c r="G16" s="1">
        <v>4</v>
      </c>
      <c r="H16" s="1" t="s">
        <v>69</v>
      </c>
      <c r="I16" s="1" t="s">
        <v>43</v>
      </c>
      <c r="J16" s="1" t="s">
        <v>40</v>
      </c>
      <c r="M16" s="1" t="s">
        <v>59</v>
      </c>
      <c r="N16" s="1" t="s">
        <v>151</v>
      </c>
      <c r="O16" s="1" t="s">
        <v>152</v>
      </c>
      <c r="P16" s="1" t="s">
        <v>47</v>
      </c>
      <c r="Q16" s="1">
        <v>8</v>
      </c>
      <c r="R16" s="1">
        <v>2</v>
      </c>
      <c r="S16" s="1">
        <v>6</v>
      </c>
      <c r="T16" s="1">
        <v>7</v>
      </c>
      <c r="U16" s="1">
        <v>1</v>
      </c>
      <c r="V16" s="1">
        <v>5</v>
      </c>
      <c r="W16" s="1">
        <v>3</v>
      </c>
      <c r="X16" s="1">
        <v>4</v>
      </c>
      <c r="Y16" s="1" t="s">
        <v>153</v>
      </c>
      <c r="Z16" s="1" t="s">
        <v>66</v>
      </c>
      <c r="AA16" s="1" t="s">
        <v>154</v>
      </c>
      <c r="AB16" s="1" t="s">
        <v>51</v>
      </c>
      <c r="AC16" s="1" t="s">
        <v>65</v>
      </c>
      <c r="AD16" s="1" t="s">
        <v>76</v>
      </c>
      <c r="AE16" s="1" t="s">
        <v>155</v>
      </c>
      <c r="AF16" s="1" t="s">
        <v>78</v>
      </c>
      <c r="AG16" s="1" t="s">
        <v>40</v>
      </c>
      <c r="AJ16" s="1" t="s">
        <v>55</v>
      </c>
      <c r="AK16" s="1" t="s">
        <v>40</v>
      </c>
      <c r="AL16" s="1" t="s">
        <v>56</v>
      </c>
    </row>
    <row r="17" spans="1:38" x14ac:dyDescent="0.25">
      <c r="A17" s="2">
        <v>17</v>
      </c>
      <c r="B17" s="1" t="s">
        <v>37</v>
      </c>
      <c r="C17" s="1" t="s">
        <v>101</v>
      </c>
      <c r="D17" s="1" t="s">
        <v>39</v>
      </c>
      <c r="E17" s="1" t="s">
        <v>40</v>
      </c>
      <c r="F17" s="1" t="s">
        <v>41</v>
      </c>
      <c r="G17" s="1">
        <v>4</v>
      </c>
      <c r="H17" s="1" t="s">
        <v>69</v>
      </c>
      <c r="I17" s="1" t="s">
        <v>43</v>
      </c>
      <c r="J17" s="1" t="s">
        <v>71</v>
      </c>
      <c r="Q17" s="1">
        <v>7</v>
      </c>
      <c r="R17" s="1">
        <v>2</v>
      </c>
      <c r="S17" s="1">
        <v>8</v>
      </c>
      <c r="T17" s="1">
        <v>4</v>
      </c>
      <c r="U17" s="1">
        <v>1</v>
      </c>
      <c r="V17" s="1">
        <v>5</v>
      </c>
      <c r="W17" s="1">
        <v>6</v>
      </c>
      <c r="X17" s="1">
        <v>3</v>
      </c>
      <c r="Y17" s="1" t="s">
        <v>156</v>
      </c>
      <c r="Z17" s="1" t="s">
        <v>73</v>
      </c>
      <c r="AA17" s="1" t="s">
        <v>157</v>
      </c>
      <c r="AB17" s="1" t="s">
        <v>51</v>
      </c>
      <c r="AC17" s="1" t="s">
        <v>106</v>
      </c>
      <c r="AD17" s="1" t="s">
        <v>98</v>
      </c>
      <c r="AE17" s="1" t="s">
        <v>99</v>
      </c>
      <c r="AF17" s="1" t="s">
        <v>78</v>
      </c>
      <c r="AG17" s="1" t="s">
        <v>40</v>
      </c>
      <c r="AJ17" s="1" t="s">
        <v>55</v>
      </c>
      <c r="AK17" s="1" t="s">
        <v>40</v>
      </c>
      <c r="AL17" s="1" t="s">
        <v>158</v>
      </c>
    </row>
    <row r="18" spans="1:38" x14ac:dyDescent="0.25">
      <c r="A18" s="2">
        <v>18</v>
      </c>
      <c r="B18" s="1" t="s">
        <v>57</v>
      </c>
      <c r="C18" s="1" t="s">
        <v>101</v>
      </c>
      <c r="D18" s="1" t="s">
        <v>82</v>
      </c>
      <c r="E18" s="1" t="s">
        <v>40</v>
      </c>
      <c r="F18" s="1" t="s">
        <v>41</v>
      </c>
      <c r="G18" s="1">
        <v>4</v>
      </c>
      <c r="H18" s="1" t="s">
        <v>69</v>
      </c>
      <c r="I18" s="1" t="s">
        <v>43</v>
      </c>
      <c r="J18" s="1" t="s">
        <v>71</v>
      </c>
      <c r="Q18" s="1">
        <v>8</v>
      </c>
      <c r="R18" s="1">
        <v>5</v>
      </c>
      <c r="S18" s="1">
        <v>1</v>
      </c>
      <c r="T18" s="1">
        <v>2</v>
      </c>
      <c r="U18" s="1">
        <v>3</v>
      </c>
      <c r="V18" s="1">
        <v>6</v>
      </c>
      <c r="W18" s="1">
        <v>7</v>
      </c>
      <c r="X18" s="1">
        <v>4</v>
      </c>
      <c r="Y18" s="1" t="s">
        <v>111</v>
      </c>
      <c r="Z18" s="1" t="s">
        <v>66</v>
      </c>
      <c r="AA18" s="1" t="s">
        <v>159</v>
      </c>
      <c r="AB18" s="1" t="s">
        <v>51</v>
      </c>
      <c r="AC18" s="1" t="s">
        <v>52</v>
      </c>
      <c r="AD18" s="1" t="s">
        <v>76</v>
      </c>
      <c r="AE18" s="1" t="s">
        <v>67</v>
      </c>
      <c r="AF18" s="1" t="s">
        <v>78</v>
      </c>
      <c r="AG18" s="1" t="s">
        <v>40</v>
      </c>
      <c r="AJ18" s="1" t="s">
        <v>114</v>
      </c>
      <c r="AK18" s="1" t="s">
        <v>56</v>
      </c>
      <c r="AL18" s="1" t="s">
        <v>94</v>
      </c>
    </row>
    <row r="19" spans="1:38" x14ac:dyDescent="0.25">
      <c r="A19" s="2">
        <v>19</v>
      </c>
      <c r="B19" s="1" t="s">
        <v>37</v>
      </c>
      <c r="C19" s="1" t="s">
        <v>160</v>
      </c>
      <c r="D19" s="1" t="s">
        <v>39</v>
      </c>
      <c r="E19" s="1" t="s">
        <v>40</v>
      </c>
      <c r="F19" s="1" t="s">
        <v>41</v>
      </c>
      <c r="G19" s="1">
        <v>2</v>
      </c>
      <c r="H19" s="1" t="s">
        <v>69</v>
      </c>
      <c r="I19" s="1" t="s">
        <v>43</v>
      </c>
      <c r="J19" s="1" t="s">
        <v>40</v>
      </c>
      <c r="M19" s="1" t="s">
        <v>161</v>
      </c>
      <c r="N19" s="1" t="s">
        <v>102</v>
      </c>
      <c r="O19" s="1" t="s">
        <v>162</v>
      </c>
      <c r="P19" s="1" t="s">
        <v>163</v>
      </c>
      <c r="Q19" s="1">
        <v>8</v>
      </c>
      <c r="R19" s="1">
        <v>5</v>
      </c>
      <c r="S19" s="1">
        <v>7</v>
      </c>
      <c r="T19" s="1">
        <v>4</v>
      </c>
      <c r="U19" s="1">
        <v>2</v>
      </c>
      <c r="V19" s="1">
        <v>3</v>
      </c>
      <c r="W19" s="1">
        <v>1</v>
      </c>
      <c r="X19" s="1">
        <v>6</v>
      </c>
      <c r="Y19" s="1" t="s">
        <v>164</v>
      </c>
      <c r="Z19" s="1" t="s">
        <v>66</v>
      </c>
      <c r="AA19" s="1" t="s">
        <v>165</v>
      </c>
      <c r="AB19" s="1" t="s">
        <v>51</v>
      </c>
      <c r="AC19" s="1" t="s">
        <v>106</v>
      </c>
      <c r="AD19" s="1" t="s">
        <v>66</v>
      </c>
      <c r="AE19" s="1" t="s">
        <v>166</v>
      </c>
      <c r="AF19" s="1" t="s">
        <v>78</v>
      </c>
      <c r="AG19" s="1" t="s">
        <v>40</v>
      </c>
      <c r="AJ19" s="1" t="s">
        <v>55</v>
      </c>
      <c r="AK19" s="1" t="s">
        <v>40</v>
      </c>
      <c r="AL19" s="1" t="s">
        <v>167</v>
      </c>
    </row>
    <row r="20" spans="1:38" x14ac:dyDescent="0.25">
      <c r="A20" s="2">
        <v>20</v>
      </c>
      <c r="B20" s="1" t="s">
        <v>57</v>
      </c>
      <c r="C20" s="1" t="s">
        <v>101</v>
      </c>
      <c r="D20" s="1" t="s">
        <v>39</v>
      </c>
      <c r="E20" s="1" t="s">
        <v>40</v>
      </c>
      <c r="F20" s="1" t="s">
        <v>41</v>
      </c>
      <c r="G20" s="1">
        <v>2</v>
      </c>
      <c r="H20" s="1" t="s">
        <v>69</v>
      </c>
      <c r="I20" s="1" t="s">
        <v>43</v>
      </c>
      <c r="J20" s="1" t="s">
        <v>40</v>
      </c>
      <c r="M20" s="1" t="s">
        <v>59</v>
      </c>
      <c r="N20" s="1" t="s">
        <v>60</v>
      </c>
      <c r="O20" s="1" t="s">
        <v>86</v>
      </c>
      <c r="P20" s="1" t="s">
        <v>47</v>
      </c>
      <c r="Q20" s="1">
        <v>8</v>
      </c>
      <c r="R20" s="1">
        <v>7</v>
      </c>
      <c r="S20" s="1">
        <v>6</v>
      </c>
      <c r="T20" s="1">
        <v>5</v>
      </c>
      <c r="U20" s="1">
        <v>4</v>
      </c>
      <c r="V20" s="1">
        <v>3</v>
      </c>
      <c r="W20" s="1">
        <v>2</v>
      </c>
      <c r="X20" s="1">
        <v>1</v>
      </c>
      <c r="Y20" s="1" t="s">
        <v>168</v>
      </c>
      <c r="Z20" s="1" t="s">
        <v>63</v>
      </c>
      <c r="AA20" s="1" t="s">
        <v>169</v>
      </c>
      <c r="AB20" s="1" t="s">
        <v>51</v>
      </c>
      <c r="AC20" s="1" t="s">
        <v>52</v>
      </c>
      <c r="AD20" s="1" t="s">
        <v>66</v>
      </c>
      <c r="AE20" s="1" t="s">
        <v>107</v>
      </c>
      <c r="AF20" s="1" t="s">
        <v>68</v>
      </c>
      <c r="AG20" s="1" t="s">
        <v>40</v>
      </c>
      <c r="AJ20" s="1" t="s">
        <v>114</v>
      </c>
      <c r="AK20" s="1" t="s">
        <v>40</v>
      </c>
      <c r="AL20" s="1" t="s">
        <v>56</v>
      </c>
    </row>
    <row r="21" spans="1:38" x14ac:dyDescent="0.25">
      <c r="A21" s="2">
        <v>21</v>
      </c>
      <c r="B21" s="1" t="s">
        <v>57</v>
      </c>
      <c r="C21" s="1" t="s">
        <v>101</v>
      </c>
      <c r="D21" s="1" t="s">
        <v>170</v>
      </c>
      <c r="E21" s="1" t="s">
        <v>40</v>
      </c>
      <c r="F21" s="1" t="s">
        <v>83</v>
      </c>
      <c r="G21" s="1">
        <v>2</v>
      </c>
      <c r="H21" s="1" t="s">
        <v>84</v>
      </c>
      <c r="I21" s="1" t="s">
        <v>43</v>
      </c>
      <c r="J21" s="1" t="s">
        <v>71</v>
      </c>
      <c r="Q21" s="1">
        <v>5</v>
      </c>
      <c r="R21" s="1">
        <v>4</v>
      </c>
      <c r="S21" s="1">
        <v>6</v>
      </c>
      <c r="T21" s="1">
        <v>7</v>
      </c>
      <c r="U21" s="1">
        <v>3</v>
      </c>
      <c r="V21" s="1">
        <v>1</v>
      </c>
      <c r="W21" s="1">
        <v>8</v>
      </c>
      <c r="X21" s="1">
        <v>2</v>
      </c>
      <c r="Y21" s="1" t="s">
        <v>95</v>
      </c>
      <c r="Z21" s="1" t="s">
        <v>66</v>
      </c>
      <c r="AA21" s="1" t="s">
        <v>171</v>
      </c>
      <c r="AB21" s="1" t="s">
        <v>51</v>
      </c>
      <c r="AC21" s="1" t="s">
        <v>172</v>
      </c>
      <c r="AD21" s="1" t="s">
        <v>66</v>
      </c>
      <c r="AE21" s="1" t="s">
        <v>173</v>
      </c>
      <c r="AF21" s="1" t="s">
        <v>78</v>
      </c>
      <c r="AG21" s="1" t="s">
        <v>40</v>
      </c>
      <c r="AJ21" s="1" t="s">
        <v>174</v>
      </c>
      <c r="AK21" s="1" t="s">
        <v>40</v>
      </c>
      <c r="AL21" s="1" t="s">
        <v>175</v>
      </c>
    </row>
    <row r="22" spans="1:38" x14ac:dyDescent="0.25">
      <c r="A22" s="2">
        <v>22</v>
      </c>
      <c r="B22" s="1" t="s">
        <v>37</v>
      </c>
      <c r="C22" s="1" t="s">
        <v>101</v>
      </c>
      <c r="D22" s="1" t="s">
        <v>170</v>
      </c>
      <c r="E22" s="1" t="s">
        <v>40</v>
      </c>
      <c r="F22" s="1" t="s">
        <v>41</v>
      </c>
      <c r="G22" s="1">
        <v>3</v>
      </c>
      <c r="H22" s="1" t="s">
        <v>69</v>
      </c>
      <c r="I22" s="1" t="s">
        <v>43</v>
      </c>
      <c r="J22" s="1" t="s">
        <v>40</v>
      </c>
      <c r="M22" s="1" t="s">
        <v>44</v>
      </c>
      <c r="N22" s="1" t="s">
        <v>176</v>
      </c>
      <c r="O22" s="1" t="s">
        <v>177</v>
      </c>
      <c r="P22" s="1" t="s">
        <v>178</v>
      </c>
      <c r="Q22" s="1">
        <v>8</v>
      </c>
      <c r="R22" s="1">
        <v>4</v>
      </c>
      <c r="S22" s="1">
        <v>6</v>
      </c>
      <c r="T22" s="1">
        <v>7</v>
      </c>
      <c r="U22" s="1">
        <v>1</v>
      </c>
      <c r="V22" s="1">
        <v>5</v>
      </c>
      <c r="W22" s="1">
        <v>2</v>
      </c>
      <c r="X22" s="1">
        <v>3</v>
      </c>
      <c r="Y22" s="1" t="s">
        <v>179</v>
      </c>
      <c r="Z22" s="1" t="s">
        <v>66</v>
      </c>
      <c r="AA22" s="1" t="s">
        <v>180</v>
      </c>
      <c r="AB22" s="1" t="s">
        <v>149</v>
      </c>
      <c r="AJ22" s="1" t="s">
        <v>55</v>
      </c>
      <c r="AK22" s="1" t="s">
        <v>40</v>
      </c>
      <c r="AL22" s="1" t="s">
        <v>181</v>
      </c>
    </row>
    <row r="23" spans="1:38" x14ac:dyDescent="0.25">
      <c r="A23" s="2">
        <v>23</v>
      </c>
      <c r="B23" s="1" t="s">
        <v>37</v>
      </c>
      <c r="C23" s="1" t="s">
        <v>101</v>
      </c>
      <c r="D23" s="1" t="s">
        <v>39</v>
      </c>
      <c r="E23" s="1" t="s">
        <v>40</v>
      </c>
      <c r="F23" s="1" t="s">
        <v>41</v>
      </c>
      <c r="G23" s="1">
        <v>3</v>
      </c>
      <c r="H23" s="1" t="s">
        <v>69</v>
      </c>
      <c r="I23" s="1" t="s">
        <v>43</v>
      </c>
      <c r="J23" s="1" t="s">
        <v>71</v>
      </c>
      <c r="Q23" s="1">
        <v>8</v>
      </c>
      <c r="R23" s="1">
        <v>3</v>
      </c>
      <c r="S23" s="1">
        <v>4</v>
      </c>
      <c r="T23" s="1">
        <v>2</v>
      </c>
      <c r="U23" s="1">
        <v>7</v>
      </c>
      <c r="V23" s="1">
        <v>5</v>
      </c>
      <c r="W23" s="1">
        <v>6</v>
      </c>
      <c r="X23" s="1">
        <v>1</v>
      </c>
      <c r="Y23" s="1" t="s">
        <v>182</v>
      </c>
      <c r="Z23" s="1" t="s">
        <v>66</v>
      </c>
      <c r="AA23" s="1" t="s">
        <v>183</v>
      </c>
      <c r="AB23" s="1" t="s">
        <v>51</v>
      </c>
      <c r="AC23" s="1" t="s">
        <v>97</v>
      </c>
      <c r="AD23" s="1" t="s">
        <v>76</v>
      </c>
      <c r="AE23" s="1" t="s">
        <v>67</v>
      </c>
      <c r="AF23" s="1" t="s">
        <v>78</v>
      </c>
      <c r="AG23" s="1" t="s">
        <v>40</v>
      </c>
      <c r="AJ23" s="1" t="s">
        <v>55</v>
      </c>
      <c r="AK23" s="1" t="s">
        <v>40</v>
      </c>
      <c r="AL23" s="1" t="s">
        <v>56</v>
      </c>
    </row>
    <row r="24" spans="1:38" x14ac:dyDescent="0.25">
      <c r="A24" s="2">
        <v>24</v>
      </c>
      <c r="B24" s="1" t="s">
        <v>37</v>
      </c>
      <c r="C24" s="1" t="s">
        <v>38</v>
      </c>
      <c r="D24" s="1" t="s">
        <v>82</v>
      </c>
      <c r="E24" s="1" t="s">
        <v>40</v>
      </c>
      <c r="F24" s="1" t="s">
        <v>83</v>
      </c>
      <c r="G24" s="1">
        <v>2</v>
      </c>
      <c r="H24" s="1" t="s">
        <v>69</v>
      </c>
      <c r="I24" s="1" t="s">
        <v>70</v>
      </c>
      <c r="J24" s="1" t="s">
        <v>40</v>
      </c>
      <c r="M24" s="1" t="s">
        <v>44</v>
      </c>
      <c r="N24" s="1" t="s">
        <v>115</v>
      </c>
      <c r="O24" s="1" t="s">
        <v>184</v>
      </c>
      <c r="P24" s="1" t="s">
        <v>47</v>
      </c>
      <c r="Q24" s="1">
        <v>7</v>
      </c>
      <c r="R24" s="1">
        <v>4</v>
      </c>
      <c r="S24" s="1">
        <v>8</v>
      </c>
      <c r="T24" s="1">
        <v>6</v>
      </c>
      <c r="U24" s="1">
        <v>5</v>
      </c>
      <c r="V24" s="1">
        <v>3</v>
      </c>
      <c r="W24" s="1">
        <v>2</v>
      </c>
      <c r="X24" s="1">
        <v>1</v>
      </c>
      <c r="Y24" s="1" t="s">
        <v>117</v>
      </c>
      <c r="Z24" s="1" t="s">
        <v>66</v>
      </c>
      <c r="AA24" s="1" t="s">
        <v>185</v>
      </c>
      <c r="AB24" s="1" t="s">
        <v>51</v>
      </c>
      <c r="AC24" s="1" t="s">
        <v>186</v>
      </c>
      <c r="AD24" s="1" t="s">
        <v>63</v>
      </c>
      <c r="AE24" s="1" t="s">
        <v>126</v>
      </c>
      <c r="AF24" s="1" t="s">
        <v>68</v>
      </c>
      <c r="AG24" s="1" t="s">
        <v>40</v>
      </c>
      <c r="AJ24" s="1" t="s">
        <v>55</v>
      </c>
      <c r="AK24" s="1" t="s">
        <v>40</v>
      </c>
      <c r="AL24" s="1" t="s">
        <v>187</v>
      </c>
    </row>
    <row r="25" spans="1:38" x14ac:dyDescent="0.25">
      <c r="A25" s="2">
        <v>25</v>
      </c>
      <c r="B25" s="1" t="s">
        <v>37</v>
      </c>
      <c r="C25" s="1" t="s">
        <v>101</v>
      </c>
      <c r="D25" s="1" t="s">
        <v>39</v>
      </c>
      <c r="E25" s="1" t="s">
        <v>40</v>
      </c>
      <c r="F25" s="1" t="s">
        <v>41</v>
      </c>
      <c r="G25" s="1">
        <v>3</v>
      </c>
      <c r="H25" s="1" t="s">
        <v>69</v>
      </c>
      <c r="I25" s="1" t="s">
        <v>43</v>
      </c>
      <c r="J25" s="1" t="s">
        <v>40</v>
      </c>
      <c r="M25" s="1" t="s">
        <v>44</v>
      </c>
      <c r="N25" s="1" t="s">
        <v>188</v>
      </c>
      <c r="O25" s="1" t="s">
        <v>86</v>
      </c>
      <c r="P25" s="1" t="s">
        <v>47</v>
      </c>
      <c r="Q25" s="1">
        <v>6</v>
      </c>
      <c r="R25" s="1">
        <v>5</v>
      </c>
      <c r="S25" s="1">
        <v>7</v>
      </c>
      <c r="T25" s="1">
        <v>2</v>
      </c>
      <c r="U25" s="1">
        <v>4</v>
      </c>
      <c r="V25" s="1">
        <v>3</v>
      </c>
      <c r="W25" s="1">
        <v>8</v>
      </c>
      <c r="X25" s="1">
        <v>1</v>
      </c>
      <c r="Y25" s="1" t="s">
        <v>182</v>
      </c>
      <c r="Z25" s="1" t="s">
        <v>63</v>
      </c>
      <c r="AA25" s="1" t="s">
        <v>189</v>
      </c>
      <c r="AB25" s="1" t="s">
        <v>149</v>
      </c>
      <c r="AJ25" s="1" t="s">
        <v>114</v>
      </c>
      <c r="AK25" s="1" t="s">
        <v>40</v>
      </c>
      <c r="AL25" s="1" t="s">
        <v>56</v>
      </c>
    </row>
    <row r="26" spans="1:38" x14ac:dyDescent="0.25">
      <c r="A26" s="2">
        <v>26</v>
      </c>
      <c r="B26" s="1" t="s">
        <v>37</v>
      </c>
      <c r="C26" s="1" t="s">
        <v>101</v>
      </c>
      <c r="D26" s="1" t="s">
        <v>39</v>
      </c>
      <c r="E26" s="1" t="s">
        <v>40</v>
      </c>
      <c r="F26" s="1" t="s">
        <v>58</v>
      </c>
      <c r="G26" s="1">
        <v>3</v>
      </c>
      <c r="H26" s="1" t="s">
        <v>69</v>
      </c>
      <c r="I26" s="1" t="s">
        <v>43</v>
      </c>
      <c r="J26" s="1" t="s">
        <v>71</v>
      </c>
      <c r="Q26" s="1">
        <v>6</v>
      </c>
      <c r="R26" s="1">
        <v>2</v>
      </c>
      <c r="S26" s="1">
        <v>8</v>
      </c>
      <c r="T26" s="1">
        <v>4</v>
      </c>
      <c r="U26" s="1">
        <v>1</v>
      </c>
      <c r="V26" s="1">
        <v>5</v>
      </c>
      <c r="W26" s="1">
        <v>7</v>
      </c>
      <c r="X26" s="1">
        <v>3</v>
      </c>
      <c r="Y26" s="1" t="s">
        <v>190</v>
      </c>
      <c r="Z26" s="1" t="s">
        <v>73</v>
      </c>
      <c r="AA26" s="1" t="s">
        <v>191</v>
      </c>
      <c r="AB26" s="1" t="s">
        <v>192</v>
      </c>
      <c r="AJ26" s="1" t="s">
        <v>108</v>
      </c>
      <c r="AK26" s="1" t="s">
        <v>40</v>
      </c>
      <c r="AL26" s="1" t="s">
        <v>193</v>
      </c>
    </row>
    <row r="27" spans="1:38" x14ac:dyDescent="0.25">
      <c r="A27" s="2">
        <v>27</v>
      </c>
      <c r="B27" s="1" t="s">
        <v>57</v>
      </c>
      <c r="C27" s="1" t="s">
        <v>101</v>
      </c>
      <c r="D27" s="1" t="s">
        <v>39</v>
      </c>
      <c r="E27" s="1" t="s">
        <v>40</v>
      </c>
      <c r="F27" s="1" t="s">
        <v>58</v>
      </c>
      <c r="G27" s="1">
        <v>4</v>
      </c>
      <c r="H27" s="1" t="s">
        <v>69</v>
      </c>
      <c r="I27" s="1" t="s">
        <v>43</v>
      </c>
      <c r="J27" s="1" t="s">
        <v>40</v>
      </c>
      <c r="M27" s="1" t="s">
        <v>161</v>
      </c>
      <c r="N27" s="1" t="s">
        <v>188</v>
      </c>
      <c r="O27" s="1" t="s">
        <v>94</v>
      </c>
      <c r="P27" s="1" t="s">
        <v>47</v>
      </c>
      <c r="Q27" s="1">
        <v>7</v>
      </c>
      <c r="R27" s="1">
        <v>5</v>
      </c>
      <c r="S27" s="1">
        <v>1</v>
      </c>
      <c r="T27" s="1">
        <v>4</v>
      </c>
      <c r="U27" s="1">
        <v>6</v>
      </c>
      <c r="V27" s="1">
        <v>3</v>
      </c>
      <c r="W27" s="1">
        <v>8</v>
      </c>
      <c r="X27" s="1">
        <v>2</v>
      </c>
      <c r="Y27" s="1" t="s">
        <v>194</v>
      </c>
      <c r="Z27" s="1" t="s">
        <v>66</v>
      </c>
      <c r="AA27" s="1" t="s">
        <v>195</v>
      </c>
      <c r="AB27" s="1" t="s">
        <v>51</v>
      </c>
      <c r="AC27" s="1" t="s">
        <v>65</v>
      </c>
      <c r="AD27" s="1" t="s">
        <v>66</v>
      </c>
      <c r="AE27" s="1" t="s">
        <v>196</v>
      </c>
      <c r="AF27" s="1" t="s">
        <v>68</v>
      </c>
      <c r="AG27" s="1" t="s">
        <v>56</v>
      </c>
      <c r="AH27" s="1" t="s">
        <v>197</v>
      </c>
      <c r="AI27" s="1" t="s">
        <v>198</v>
      </c>
      <c r="AJ27" s="1" t="s">
        <v>114</v>
      </c>
      <c r="AK27" s="1" t="s">
        <v>40</v>
      </c>
      <c r="AL27" s="1" t="s">
        <v>199</v>
      </c>
    </row>
    <row r="28" spans="1:38" x14ac:dyDescent="0.25">
      <c r="A28" s="2">
        <v>28</v>
      </c>
      <c r="B28" s="1" t="s">
        <v>37</v>
      </c>
      <c r="C28" s="1" t="s">
        <v>38</v>
      </c>
      <c r="D28" s="1" t="s">
        <v>82</v>
      </c>
      <c r="E28" s="1" t="s">
        <v>40</v>
      </c>
      <c r="F28" s="1" t="s">
        <v>58</v>
      </c>
      <c r="G28" s="1">
        <v>2</v>
      </c>
      <c r="H28" s="1" t="s">
        <v>69</v>
      </c>
      <c r="I28" s="1" t="s">
        <v>70</v>
      </c>
      <c r="J28" s="1" t="s">
        <v>200</v>
      </c>
      <c r="K28" s="1" t="s">
        <v>201</v>
      </c>
      <c r="L28" s="1" t="s">
        <v>202</v>
      </c>
      <c r="AJ28" s="1" t="s">
        <v>90</v>
      </c>
      <c r="AK28" s="1" t="s">
        <v>56</v>
      </c>
      <c r="AL28" s="1" t="s">
        <v>203</v>
      </c>
    </row>
    <row r="29" spans="1:38" x14ac:dyDescent="0.25">
      <c r="A29" s="2">
        <v>29</v>
      </c>
      <c r="B29" s="1" t="s">
        <v>37</v>
      </c>
      <c r="C29" s="1" t="s">
        <v>101</v>
      </c>
      <c r="D29" s="1" t="s">
        <v>82</v>
      </c>
      <c r="E29" s="1" t="s">
        <v>40</v>
      </c>
      <c r="F29" s="1" t="s">
        <v>41</v>
      </c>
      <c r="G29" s="1">
        <v>2</v>
      </c>
      <c r="H29" s="1" t="s">
        <v>69</v>
      </c>
      <c r="I29" s="1" t="s">
        <v>43</v>
      </c>
      <c r="J29" s="1" t="s">
        <v>71</v>
      </c>
      <c r="Q29" s="1">
        <v>7</v>
      </c>
      <c r="R29" s="1">
        <v>3</v>
      </c>
      <c r="S29" s="1">
        <v>6</v>
      </c>
      <c r="T29" s="1">
        <v>5</v>
      </c>
      <c r="U29" s="1">
        <v>1</v>
      </c>
      <c r="V29" s="1">
        <v>4</v>
      </c>
      <c r="W29" s="1">
        <v>8</v>
      </c>
      <c r="X29" s="1">
        <v>2</v>
      </c>
      <c r="Y29" s="1" t="s">
        <v>204</v>
      </c>
      <c r="Z29" s="1" t="s">
        <v>73</v>
      </c>
      <c r="AA29" s="1" t="s">
        <v>205</v>
      </c>
      <c r="AB29" s="1" t="s">
        <v>51</v>
      </c>
      <c r="AC29" s="1" t="s">
        <v>97</v>
      </c>
      <c r="AD29" s="1" t="s">
        <v>98</v>
      </c>
      <c r="AE29" s="1" t="s">
        <v>206</v>
      </c>
      <c r="AF29" s="1" t="s">
        <v>113</v>
      </c>
      <c r="AG29" s="1" t="s">
        <v>40</v>
      </c>
      <c r="AJ29" s="1" t="s">
        <v>207</v>
      </c>
      <c r="AK29" s="1" t="s">
        <v>56</v>
      </c>
      <c r="AL29" s="1" t="s">
        <v>56</v>
      </c>
    </row>
    <row r="30" spans="1:38" x14ac:dyDescent="0.25">
      <c r="A30" s="2">
        <v>30</v>
      </c>
      <c r="B30" s="1" t="s">
        <v>37</v>
      </c>
      <c r="C30" s="1" t="s">
        <v>101</v>
      </c>
      <c r="D30" s="1" t="s">
        <v>39</v>
      </c>
      <c r="E30" s="1" t="s">
        <v>40</v>
      </c>
      <c r="F30" s="1" t="s">
        <v>41</v>
      </c>
      <c r="G30" s="1">
        <v>5</v>
      </c>
      <c r="H30" s="1" t="s">
        <v>84</v>
      </c>
      <c r="I30" s="1" t="s">
        <v>43</v>
      </c>
      <c r="J30" s="1" t="s">
        <v>40</v>
      </c>
      <c r="M30" s="1" t="s">
        <v>161</v>
      </c>
      <c r="N30" s="1" t="s">
        <v>208</v>
      </c>
      <c r="O30" s="1" t="s">
        <v>209</v>
      </c>
      <c r="P30" s="1" t="s">
        <v>47</v>
      </c>
      <c r="Q30" s="1">
        <v>7</v>
      </c>
      <c r="R30" s="1">
        <v>6</v>
      </c>
      <c r="S30" s="1">
        <v>5</v>
      </c>
      <c r="T30" s="1">
        <v>8</v>
      </c>
      <c r="U30" s="1">
        <v>3</v>
      </c>
      <c r="V30" s="1">
        <v>4</v>
      </c>
      <c r="W30" s="1">
        <v>1</v>
      </c>
      <c r="X30" s="1">
        <v>2</v>
      </c>
      <c r="Y30" s="1" t="s">
        <v>210</v>
      </c>
      <c r="Z30" s="1" t="s">
        <v>63</v>
      </c>
      <c r="AA30" s="1" t="s">
        <v>109</v>
      </c>
      <c r="AB30" s="1" t="s">
        <v>51</v>
      </c>
      <c r="AC30" s="1" t="s">
        <v>186</v>
      </c>
      <c r="AD30" s="1" t="s">
        <v>66</v>
      </c>
      <c r="AE30" s="1" t="s">
        <v>107</v>
      </c>
      <c r="AF30" s="1" t="s">
        <v>78</v>
      </c>
      <c r="AG30" s="1" t="s">
        <v>40</v>
      </c>
      <c r="AJ30" s="1" t="s">
        <v>90</v>
      </c>
      <c r="AK30" s="1" t="s">
        <v>40</v>
      </c>
      <c r="AL30" s="1" t="s">
        <v>211</v>
      </c>
    </row>
    <row r="31" spans="1:38" x14ac:dyDescent="0.25">
      <c r="A31" s="2">
        <v>31</v>
      </c>
      <c r="B31" s="1" t="s">
        <v>37</v>
      </c>
      <c r="C31" s="1" t="s">
        <v>101</v>
      </c>
      <c r="D31" s="1" t="s">
        <v>39</v>
      </c>
      <c r="E31" s="1" t="s">
        <v>40</v>
      </c>
      <c r="F31" s="1" t="s">
        <v>41</v>
      </c>
      <c r="G31" s="1">
        <v>4</v>
      </c>
      <c r="H31" s="1" t="s">
        <v>69</v>
      </c>
      <c r="I31" s="1" t="s">
        <v>144</v>
      </c>
      <c r="J31" s="1" t="s">
        <v>200</v>
      </c>
      <c r="K31" s="1" t="s">
        <v>212</v>
      </c>
      <c r="L31" s="1" t="s">
        <v>213</v>
      </c>
      <c r="AJ31" s="1" t="s">
        <v>55</v>
      </c>
      <c r="AK31" s="1" t="s">
        <v>56</v>
      </c>
      <c r="AL31" s="1" t="s">
        <v>214</v>
      </c>
    </row>
    <row r="32" spans="1:38" x14ac:dyDescent="0.25">
      <c r="A32" s="2">
        <v>32</v>
      </c>
      <c r="B32" s="1" t="s">
        <v>37</v>
      </c>
      <c r="C32" s="1" t="s">
        <v>101</v>
      </c>
      <c r="D32" s="1" t="s">
        <v>39</v>
      </c>
      <c r="E32" s="1" t="s">
        <v>40</v>
      </c>
      <c r="F32" s="1" t="s">
        <v>41</v>
      </c>
      <c r="G32" s="1">
        <v>4</v>
      </c>
      <c r="H32" s="1" t="s">
        <v>69</v>
      </c>
      <c r="I32" s="1" t="s">
        <v>70</v>
      </c>
      <c r="J32" s="1" t="s">
        <v>40</v>
      </c>
      <c r="M32" s="1" t="s">
        <v>44</v>
      </c>
      <c r="N32" s="1" t="s">
        <v>215</v>
      </c>
      <c r="O32" s="1" t="s">
        <v>86</v>
      </c>
      <c r="P32" s="1" t="s">
        <v>47</v>
      </c>
      <c r="Q32" s="1">
        <v>3</v>
      </c>
      <c r="R32" s="1">
        <v>2</v>
      </c>
      <c r="S32" s="1">
        <v>6</v>
      </c>
      <c r="T32" s="1">
        <v>5</v>
      </c>
      <c r="U32" s="1">
        <v>4</v>
      </c>
      <c r="V32" s="1">
        <v>7</v>
      </c>
      <c r="W32" s="1">
        <v>8</v>
      </c>
      <c r="X32" s="1">
        <v>1</v>
      </c>
      <c r="Y32" s="1" t="s">
        <v>216</v>
      </c>
      <c r="Z32" s="1" t="s">
        <v>66</v>
      </c>
      <c r="AA32" s="1" t="s">
        <v>217</v>
      </c>
      <c r="AB32" s="1" t="s">
        <v>51</v>
      </c>
      <c r="AC32" s="1" t="s">
        <v>97</v>
      </c>
      <c r="AD32" s="1" t="s">
        <v>63</v>
      </c>
      <c r="AE32" s="1" t="s">
        <v>107</v>
      </c>
      <c r="AF32" s="1" t="s">
        <v>218</v>
      </c>
      <c r="AG32" s="1" t="s">
        <v>40</v>
      </c>
      <c r="AJ32" s="1" t="s">
        <v>135</v>
      </c>
      <c r="AK32" s="1" t="s">
        <v>40</v>
      </c>
      <c r="AL32" s="1" t="s">
        <v>56</v>
      </c>
    </row>
    <row r="33" spans="1:38" x14ac:dyDescent="0.25">
      <c r="A33" s="2">
        <v>33</v>
      </c>
      <c r="B33" s="1" t="s">
        <v>37</v>
      </c>
      <c r="C33" s="1" t="s">
        <v>101</v>
      </c>
      <c r="D33" s="1" t="s">
        <v>39</v>
      </c>
      <c r="E33" s="1" t="s">
        <v>40</v>
      </c>
      <c r="F33" s="1" t="s">
        <v>83</v>
      </c>
      <c r="G33" s="1">
        <v>4</v>
      </c>
      <c r="H33" s="1" t="s">
        <v>69</v>
      </c>
      <c r="I33" s="1" t="s">
        <v>43</v>
      </c>
      <c r="J33" s="1" t="s">
        <v>40</v>
      </c>
      <c r="M33" s="1" t="s">
        <v>44</v>
      </c>
      <c r="N33" s="1" t="s">
        <v>219</v>
      </c>
      <c r="O33" s="1" t="s">
        <v>220</v>
      </c>
      <c r="P33" s="1" t="s">
        <v>47</v>
      </c>
      <c r="Q33" s="1">
        <v>1</v>
      </c>
      <c r="R33" s="1">
        <v>2</v>
      </c>
      <c r="S33" s="1">
        <v>3</v>
      </c>
      <c r="T33" s="1">
        <v>4</v>
      </c>
      <c r="U33" s="1">
        <v>5</v>
      </c>
      <c r="V33" s="1">
        <v>6</v>
      </c>
      <c r="W33" s="1">
        <v>7</v>
      </c>
      <c r="X33" s="1">
        <v>8</v>
      </c>
      <c r="Y33" s="1" t="s">
        <v>221</v>
      </c>
      <c r="Z33" s="1" t="s">
        <v>66</v>
      </c>
      <c r="AA33" s="1" t="s">
        <v>222</v>
      </c>
      <c r="AB33" s="1" t="s">
        <v>51</v>
      </c>
      <c r="AC33" s="1" t="s">
        <v>106</v>
      </c>
      <c r="AD33" s="1" t="s">
        <v>49</v>
      </c>
      <c r="AE33" s="1" t="s">
        <v>139</v>
      </c>
      <c r="AF33" s="1" t="s">
        <v>54</v>
      </c>
      <c r="AG33" s="1" t="s">
        <v>40</v>
      </c>
      <c r="AJ33" s="1" t="s">
        <v>223</v>
      </c>
      <c r="AK33" s="1" t="s">
        <v>40</v>
      </c>
      <c r="AL33" s="1" t="s">
        <v>56</v>
      </c>
    </row>
    <row r="34" spans="1:38" x14ac:dyDescent="0.25">
      <c r="A34" s="2">
        <v>34</v>
      </c>
      <c r="B34" s="1" t="s">
        <v>57</v>
      </c>
      <c r="C34" s="1" t="s">
        <v>101</v>
      </c>
      <c r="D34" s="1" t="s">
        <v>39</v>
      </c>
      <c r="E34" s="1" t="s">
        <v>40</v>
      </c>
      <c r="F34" s="1" t="s">
        <v>41</v>
      </c>
      <c r="G34" s="1">
        <v>5</v>
      </c>
      <c r="H34" s="1" t="s">
        <v>69</v>
      </c>
      <c r="I34" s="1" t="s">
        <v>144</v>
      </c>
      <c r="J34" s="1" t="s">
        <v>71</v>
      </c>
      <c r="Q34" s="1">
        <v>5</v>
      </c>
      <c r="R34" s="1">
        <v>8</v>
      </c>
      <c r="S34" s="1">
        <v>4</v>
      </c>
      <c r="T34" s="1">
        <v>3</v>
      </c>
      <c r="U34" s="1">
        <v>1</v>
      </c>
      <c r="V34" s="1">
        <v>6</v>
      </c>
      <c r="W34" s="1">
        <v>7</v>
      </c>
      <c r="X34" s="1">
        <v>2</v>
      </c>
      <c r="Y34" s="1" t="s">
        <v>224</v>
      </c>
      <c r="Z34" s="1" t="s">
        <v>66</v>
      </c>
      <c r="AA34" s="1" t="s">
        <v>225</v>
      </c>
      <c r="AB34" s="1" t="s">
        <v>51</v>
      </c>
      <c r="AC34" s="1" t="s">
        <v>97</v>
      </c>
      <c r="AD34" s="1" t="s">
        <v>98</v>
      </c>
      <c r="AE34" s="1" t="s">
        <v>226</v>
      </c>
      <c r="AF34" s="1" t="s">
        <v>78</v>
      </c>
      <c r="AG34" s="1" t="s">
        <v>40</v>
      </c>
      <c r="AJ34" s="1" t="s">
        <v>114</v>
      </c>
      <c r="AK34" s="1" t="s">
        <v>40</v>
      </c>
      <c r="AL34" s="1" t="s">
        <v>227</v>
      </c>
    </row>
    <row r="35" spans="1:38" x14ac:dyDescent="0.25">
      <c r="A35" s="2">
        <v>36</v>
      </c>
      <c r="B35" s="1" t="s">
        <v>57</v>
      </c>
      <c r="C35" s="1" t="s">
        <v>101</v>
      </c>
      <c r="D35" s="1" t="s">
        <v>39</v>
      </c>
      <c r="E35" s="1" t="s">
        <v>40</v>
      </c>
      <c r="F35" s="1" t="s">
        <v>41</v>
      </c>
      <c r="G35" s="1">
        <v>3</v>
      </c>
      <c r="H35" s="1" t="s">
        <v>69</v>
      </c>
      <c r="I35" s="1" t="s">
        <v>43</v>
      </c>
      <c r="J35" s="1" t="s">
        <v>40</v>
      </c>
      <c r="M35" s="1" t="s">
        <v>59</v>
      </c>
      <c r="N35" s="1" t="s">
        <v>151</v>
      </c>
      <c r="O35" s="1" t="s">
        <v>86</v>
      </c>
      <c r="P35" s="1" t="s">
        <v>47</v>
      </c>
      <c r="Q35" s="1">
        <v>6</v>
      </c>
      <c r="R35" s="1">
        <v>4</v>
      </c>
      <c r="S35" s="1">
        <v>5</v>
      </c>
      <c r="T35" s="1">
        <v>2</v>
      </c>
      <c r="U35" s="1">
        <v>3</v>
      </c>
      <c r="V35" s="1">
        <v>8</v>
      </c>
      <c r="W35" s="1">
        <v>7</v>
      </c>
      <c r="X35" s="1">
        <v>1</v>
      </c>
      <c r="Y35" s="1" t="s">
        <v>228</v>
      </c>
      <c r="Z35" s="1" t="s">
        <v>73</v>
      </c>
      <c r="AA35" s="1" t="s">
        <v>229</v>
      </c>
      <c r="AB35" s="1" t="s">
        <v>51</v>
      </c>
      <c r="AC35" s="1" t="s">
        <v>97</v>
      </c>
      <c r="AD35" s="1" t="s">
        <v>98</v>
      </c>
      <c r="AE35" s="1" t="s">
        <v>230</v>
      </c>
      <c r="AF35" s="1" t="s">
        <v>78</v>
      </c>
      <c r="AG35" s="1" t="s">
        <v>40</v>
      </c>
      <c r="AJ35" s="1" t="s">
        <v>114</v>
      </c>
      <c r="AK35" s="1" t="s">
        <v>56</v>
      </c>
      <c r="AL35" s="1" t="s">
        <v>56</v>
      </c>
    </row>
    <row r="36" spans="1:38" x14ac:dyDescent="0.25">
      <c r="A36" s="2">
        <v>37</v>
      </c>
      <c r="B36" s="1" t="s">
        <v>37</v>
      </c>
      <c r="C36" s="1" t="s">
        <v>101</v>
      </c>
      <c r="D36" s="1" t="s">
        <v>39</v>
      </c>
      <c r="E36" s="1" t="s">
        <v>40</v>
      </c>
      <c r="F36" s="1" t="s">
        <v>58</v>
      </c>
      <c r="G36" s="1">
        <v>4</v>
      </c>
      <c r="H36" s="1" t="s">
        <v>69</v>
      </c>
      <c r="I36" s="1" t="s">
        <v>144</v>
      </c>
      <c r="J36" s="1" t="s">
        <v>200</v>
      </c>
      <c r="K36" s="1" t="s">
        <v>212</v>
      </c>
      <c r="L36" s="1" t="s">
        <v>231</v>
      </c>
      <c r="AJ36" s="1" t="s">
        <v>207</v>
      </c>
      <c r="AK36" s="1" t="s">
        <v>56</v>
      </c>
      <c r="AL36" s="1" t="s">
        <v>56</v>
      </c>
    </row>
    <row r="37" spans="1:38" x14ac:dyDescent="0.25">
      <c r="A37" s="2">
        <v>38</v>
      </c>
      <c r="B37" s="1" t="s">
        <v>37</v>
      </c>
      <c r="C37" s="1" t="s">
        <v>101</v>
      </c>
      <c r="D37" s="1" t="s">
        <v>39</v>
      </c>
      <c r="E37" s="1" t="s">
        <v>40</v>
      </c>
      <c r="F37" s="1" t="s">
        <v>58</v>
      </c>
      <c r="G37" s="1">
        <v>2</v>
      </c>
      <c r="H37" s="1" t="s">
        <v>69</v>
      </c>
      <c r="I37" s="1" t="s">
        <v>43</v>
      </c>
      <c r="J37" s="1" t="s">
        <v>71</v>
      </c>
      <c r="Q37" s="1">
        <v>8</v>
      </c>
      <c r="R37" s="1">
        <v>6</v>
      </c>
      <c r="S37" s="1">
        <v>7</v>
      </c>
      <c r="T37" s="1">
        <v>4</v>
      </c>
      <c r="U37" s="1">
        <v>2</v>
      </c>
      <c r="V37" s="1">
        <v>3</v>
      </c>
      <c r="W37" s="1">
        <v>5</v>
      </c>
      <c r="X37" s="1">
        <v>1</v>
      </c>
      <c r="Y37" s="1" t="s">
        <v>232</v>
      </c>
      <c r="Z37" s="1" t="s">
        <v>66</v>
      </c>
      <c r="AA37" s="1" t="s">
        <v>233</v>
      </c>
      <c r="AB37" s="1" t="s">
        <v>234</v>
      </c>
      <c r="AJ37" s="1" t="s">
        <v>223</v>
      </c>
      <c r="AK37" s="1" t="s">
        <v>40</v>
      </c>
      <c r="AL37" s="1" t="s">
        <v>235</v>
      </c>
    </row>
    <row r="38" spans="1:38" x14ac:dyDescent="0.25">
      <c r="A38" s="2">
        <v>39</v>
      </c>
      <c r="B38" s="1" t="s">
        <v>57</v>
      </c>
      <c r="C38" s="1" t="s">
        <v>81</v>
      </c>
      <c r="D38" s="1" t="s">
        <v>39</v>
      </c>
      <c r="E38" s="1" t="s">
        <v>40</v>
      </c>
      <c r="F38" s="1" t="s">
        <v>41</v>
      </c>
      <c r="G38" s="1">
        <v>1</v>
      </c>
      <c r="H38" s="1" t="s">
        <v>69</v>
      </c>
      <c r="I38" s="1" t="s">
        <v>144</v>
      </c>
      <c r="J38" s="1" t="s">
        <v>71</v>
      </c>
      <c r="Q38" s="1">
        <v>5</v>
      </c>
      <c r="R38" s="1">
        <v>6</v>
      </c>
      <c r="S38" s="1">
        <v>8</v>
      </c>
      <c r="T38" s="1">
        <v>2</v>
      </c>
      <c r="U38" s="1">
        <v>4</v>
      </c>
      <c r="V38" s="1">
        <v>3</v>
      </c>
      <c r="W38" s="1">
        <v>7</v>
      </c>
      <c r="X38" s="1">
        <v>1</v>
      </c>
      <c r="Y38" s="1" t="s">
        <v>236</v>
      </c>
      <c r="Z38" s="1" t="s">
        <v>66</v>
      </c>
      <c r="AA38" s="1" t="s">
        <v>237</v>
      </c>
      <c r="AB38" s="1" t="s">
        <v>149</v>
      </c>
      <c r="AJ38" s="1" t="s">
        <v>150</v>
      </c>
      <c r="AK38" s="1" t="s">
        <v>40</v>
      </c>
      <c r="AL38" s="1" t="s">
        <v>238</v>
      </c>
    </row>
    <row r="39" spans="1:38" x14ac:dyDescent="0.25">
      <c r="A39" s="2">
        <v>40</v>
      </c>
      <c r="B39" s="1" t="s">
        <v>37</v>
      </c>
      <c r="C39" s="1" t="s">
        <v>101</v>
      </c>
      <c r="D39" s="1" t="s">
        <v>82</v>
      </c>
      <c r="E39" s="1" t="s">
        <v>40</v>
      </c>
      <c r="F39" s="1" t="s">
        <v>41</v>
      </c>
      <c r="G39" s="1">
        <v>3</v>
      </c>
      <c r="H39" s="1" t="s">
        <v>69</v>
      </c>
      <c r="I39" s="1" t="s">
        <v>144</v>
      </c>
      <c r="J39" s="1" t="s">
        <v>71</v>
      </c>
      <c r="Q39" s="1">
        <v>8</v>
      </c>
      <c r="R39" s="1">
        <v>2</v>
      </c>
      <c r="S39" s="1">
        <v>5</v>
      </c>
      <c r="T39" s="1">
        <v>4</v>
      </c>
      <c r="U39" s="1">
        <v>3</v>
      </c>
      <c r="V39" s="1">
        <v>7</v>
      </c>
      <c r="W39" s="1">
        <v>6</v>
      </c>
      <c r="X39" s="1">
        <v>1</v>
      </c>
      <c r="Y39" s="1" t="s">
        <v>239</v>
      </c>
      <c r="Z39" s="1" t="s">
        <v>73</v>
      </c>
      <c r="AA39" s="1" t="s">
        <v>240</v>
      </c>
      <c r="AB39" s="1" t="s">
        <v>149</v>
      </c>
      <c r="AJ39" s="1" t="s">
        <v>241</v>
      </c>
      <c r="AK39" s="1" t="s">
        <v>40</v>
      </c>
      <c r="AL39" s="1" t="s">
        <v>242</v>
      </c>
    </row>
    <row r="40" spans="1:38" x14ac:dyDescent="0.25">
      <c r="A40" s="2">
        <v>41</v>
      </c>
      <c r="B40" s="1" t="s">
        <v>37</v>
      </c>
      <c r="C40" s="1" t="s">
        <v>101</v>
      </c>
      <c r="D40" s="1" t="s">
        <v>39</v>
      </c>
      <c r="E40" s="1" t="s">
        <v>40</v>
      </c>
      <c r="F40" s="1" t="s">
        <v>41</v>
      </c>
      <c r="G40" s="1">
        <v>4</v>
      </c>
      <c r="H40" s="1" t="s">
        <v>69</v>
      </c>
      <c r="I40" s="1" t="s">
        <v>43</v>
      </c>
      <c r="J40" s="1" t="s">
        <v>40</v>
      </c>
      <c r="M40" s="1" t="s">
        <v>161</v>
      </c>
      <c r="N40" s="1" t="s">
        <v>243</v>
      </c>
      <c r="O40" s="1" t="s">
        <v>94</v>
      </c>
      <c r="P40" s="1" t="s">
        <v>47</v>
      </c>
      <c r="Q40" s="1">
        <v>7</v>
      </c>
      <c r="R40" s="1">
        <v>5</v>
      </c>
      <c r="S40" s="1">
        <v>6</v>
      </c>
      <c r="T40" s="1">
        <v>2</v>
      </c>
      <c r="U40" s="1">
        <v>3</v>
      </c>
      <c r="V40" s="1">
        <v>4</v>
      </c>
      <c r="W40" s="1">
        <v>8</v>
      </c>
      <c r="X40" s="1">
        <v>1</v>
      </c>
      <c r="Y40" s="1" t="s">
        <v>244</v>
      </c>
      <c r="Z40" s="1" t="s">
        <v>66</v>
      </c>
      <c r="AA40" s="1" t="s">
        <v>245</v>
      </c>
      <c r="AB40" s="1" t="s">
        <v>51</v>
      </c>
      <c r="AC40" s="1" t="s">
        <v>97</v>
      </c>
      <c r="AD40" s="1" t="s">
        <v>98</v>
      </c>
      <c r="AE40" s="1" t="s">
        <v>67</v>
      </c>
      <c r="AF40" s="1" t="s">
        <v>78</v>
      </c>
      <c r="AG40" s="1" t="s">
        <v>40</v>
      </c>
      <c r="AJ40" s="1" t="s">
        <v>55</v>
      </c>
      <c r="AK40" s="1" t="s">
        <v>40</v>
      </c>
      <c r="AL40" s="1" t="s">
        <v>246</v>
      </c>
    </row>
    <row r="41" spans="1:38" x14ac:dyDescent="0.25">
      <c r="A41" s="2">
        <v>42</v>
      </c>
      <c r="B41" s="1" t="s">
        <v>57</v>
      </c>
      <c r="C41" s="1" t="s">
        <v>101</v>
      </c>
      <c r="D41" s="1" t="s">
        <v>39</v>
      </c>
      <c r="E41" s="1" t="s">
        <v>40</v>
      </c>
      <c r="F41" s="1" t="s">
        <v>83</v>
      </c>
      <c r="G41" s="1">
        <v>4</v>
      </c>
      <c r="H41" s="1" t="s">
        <v>42</v>
      </c>
      <c r="I41" s="1" t="s">
        <v>43</v>
      </c>
      <c r="J41" s="1" t="s">
        <v>40</v>
      </c>
      <c r="M41" s="1" t="s">
        <v>44</v>
      </c>
      <c r="N41" s="1" t="s">
        <v>60</v>
      </c>
      <c r="O41" s="1" t="s">
        <v>247</v>
      </c>
      <c r="P41" s="1" t="s">
        <v>47</v>
      </c>
      <c r="Q41" s="1">
        <v>8</v>
      </c>
      <c r="R41" s="1">
        <v>7</v>
      </c>
      <c r="S41" s="1">
        <v>6</v>
      </c>
      <c r="T41" s="1">
        <v>5</v>
      </c>
      <c r="U41" s="1">
        <v>4</v>
      </c>
      <c r="V41" s="1">
        <v>3</v>
      </c>
      <c r="W41" s="1">
        <v>2</v>
      </c>
      <c r="X41" s="1">
        <v>1</v>
      </c>
      <c r="Y41" s="1" t="s">
        <v>248</v>
      </c>
      <c r="Z41" s="1" t="s">
        <v>66</v>
      </c>
      <c r="AA41" s="1" t="s">
        <v>249</v>
      </c>
      <c r="AB41" s="1" t="s">
        <v>51</v>
      </c>
      <c r="AC41" s="1" t="s">
        <v>250</v>
      </c>
      <c r="AD41" s="1" t="s">
        <v>66</v>
      </c>
      <c r="AE41" s="1" t="s">
        <v>251</v>
      </c>
      <c r="AF41" s="1" t="s">
        <v>78</v>
      </c>
      <c r="AG41" s="1" t="s">
        <v>40</v>
      </c>
      <c r="AJ41" s="1" t="s">
        <v>135</v>
      </c>
      <c r="AK41" s="1" t="s">
        <v>40</v>
      </c>
      <c r="AL41" s="1" t="s">
        <v>252</v>
      </c>
    </row>
    <row r="42" spans="1:38" x14ac:dyDescent="0.25">
      <c r="A42" s="2">
        <v>43</v>
      </c>
      <c r="B42" s="1" t="s">
        <v>57</v>
      </c>
      <c r="C42" s="1" t="s">
        <v>101</v>
      </c>
      <c r="D42" s="1" t="s">
        <v>39</v>
      </c>
      <c r="E42" s="1" t="s">
        <v>40</v>
      </c>
      <c r="F42" s="1" t="s">
        <v>58</v>
      </c>
      <c r="G42" s="1">
        <v>4</v>
      </c>
      <c r="H42" s="1" t="s">
        <v>69</v>
      </c>
      <c r="I42" s="1" t="s">
        <v>144</v>
      </c>
      <c r="J42" s="1" t="s">
        <v>71</v>
      </c>
      <c r="Q42" s="1">
        <v>5</v>
      </c>
      <c r="R42" s="1">
        <v>4</v>
      </c>
      <c r="S42" s="1">
        <v>8</v>
      </c>
      <c r="T42" s="1">
        <v>3</v>
      </c>
      <c r="U42" s="1">
        <v>2</v>
      </c>
      <c r="V42" s="1">
        <v>6</v>
      </c>
      <c r="W42" s="1">
        <v>7</v>
      </c>
      <c r="X42" s="1">
        <v>1</v>
      </c>
      <c r="Y42" s="1" t="s">
        <v>232</v>
      </c>
      <c r="Z42" s="1" t="s">
        <v>73</v>
      </c>
      <c r="AA42" s="1" t="s">
        <v>253</v>
      </c>
      <c r="AB42" s="1" t="s">
        <v>254</v>
      </c>
      <c r="AC42" s="1" t="s">
        <v>255</v>
      </c>
      <c r="AD42" s="1" t="s">
        <v>66</v>
      </c>
      <c r="AE42" s="1" t="s">
        <v>107</v>
      </c>
      <c r="AF42" s="1" t="s">
        <v>68</v>
      </c>
      <c r="AG42" s="1" t="s">
        <v>40</v>
      </c>
      <c r="AJ42" s="1" t="s">
        <v>256</v>
      </c>
      <c r="AK42" s="1" t="s">
        <v>40</v>
      </c>
      <c r="AL42" s="1" t="s">
        <v>56</v>
      </c>
    </row>
    <row r="43" spans="1:38" x14ac:dyDescent="0.25">
      <c r="A43" s="2">
        <v>44</v>
      </c>
      <c r="B43" s="1" t="s">
        <v>57</v>
      </c>
      <c r="C43" s="1" t="s">
        <v>101</v>
      </c>
      <c r="D43" s="1" t="s">
        <v>82</v>
      </c>
      <c r="E43" s="1" t="s">
        <v>40</v>
      </c>
      <c r="F43" s="1" t="s">
        <v>41</v>
      </c>
      <c r="G43" s="1">
        <v>4</v>
      </c>
      <c r="H43" s="1" t="s">
        <v>69</v>
      </c>
      <c r="I43" s="1" t="s">
        <v>144</v>
      </c>
      <c r="J43" s="1" t="s">
        <v>71</v>
      </c>
      <c r="Q43" s="1">
        <v>5</v>
      </c>
      <c r="R43" s="1">
        <v>4</v>
      </c>
      <c r="S43" s="1">
        <v>3</v>
      </c>
      <c r="T43" s="1">
        <v>1</v>
      </c>
      <c r="U43" s="1">
        <v>7</v>
      </c>
      <c r="V43" s="1">
        <v>8</v>
      </c>
      <c r="W43" s="1">
        <v>6</v>
      </c>
      <c r="X43" s="1">
        <v>2</v>
      </c>
      <c r="Y43" s="1" t="s">
        <v>111</v>
      </c>
      <c r="Z43" s="1" t="s">
        <v>73</v>
      </c>
      <c r="AA43" s="1" t="s">
        <v>257</v>
      </c>
      <c r="AB43" s="1" t="s">
        <v>149</v>
      </c>
      <c r="AJ43" s="1" t="s">
        <v>223</v>
      </c>
      <c r="AK43" s="1" t="s">
        <v>56</v>
      </c>
      <c r="AL43" s="1" t="s">
        <v>258</v>
      </c>
    </row>
    <row r="44" spans="1:38" x14ac:dyDescent="0.25">
      <c r="A44" s="2">
        <v>45</v>
      </c>
      <c r="B44" s="1" t="s">
        <v>57</v>
      </c>
      <c r="C44" s="1" t="s">
        <v>38</v>
      </c>
      <c r="D44" s="1" t="s">
        <v>39</v>
      </c>
      <c r="E44" s="1" t="s">
        <v>40</v>
      </c>
      <c r="F44" s="1" t="s">
        <v>41</v>
      </c>
      <c r="G44" s="1">
        <v>4</v>
      </c>
      <c r="H44" s="1" t="s">
        <v>69</v>
      </c>
      <c r="I44" s="1" t="s">
        <v>43</v>
      </c>
      <c r="J44" s="1" t="s">
        <v>71</v>
      </c>
      <c r="Q44" s="1">
        <v>7</v>
      </c>
      <c r="R44" s="1">
        <v>3</v>
      </c>
      <c r="S44" s="1">
        <v>4</v>
      </c>
      <c r="T44" s="1">
        <v>1</v>
      </c>
      <c r="U44" s="1">
        <v>5</v>
      </c>
      <c r="V44" s="1">
        <v>8</v>
      </c>
      <c r="W44" s="1">
        <v>6</v>
      </c>
      <c r="X44" s="1">
        <v>2</v>
      </c>
      <c r="Y44" s="1" t="s">
        <v>117</v>
      </c>
      <c r="Z44" s="1" t="s">
        <v>73</v>
      </c>
      <c r="AA44" s="1" t="s">
        <v>259</v>
      </c>
      <c r="AB44" s="1" t="s">
        <v>51</v>
      </c>
      <c r="AC44" s="1" t="s">
        <v>260</v>
      </c>
      <c r="AD44" s="1" t="s">
        <v>76</v>
      </c>
      <c r="AE44" s="1" t="s">
        <v>119</v>
      </c>
      <c r="AF44" s="1" t="s">
        <v>78</v>
      </c>
      <c r="AG44" s="1" t="s">
        <v>40</v>
      </c>
      <c r="AJ44" s="1" t="s">
        <v>261</v>
      </c>
      <c r="AK44" s="1" t="s">
        <v>40</v>
      </c>
      <c r="AL44" s="1" t="s">
        <v>262</v>
      </c>
    </row>
    <row r="45" spans="1:38" x14ac:dyDescent="0.25">
      <c r="A45" s="2">
        <v>47</v>
      </c>
      <c r="B45" s="1" t="s">
        <v>37</v>
      </c>
      <c r="C45" s="1" t="s">
        <v>101</v>
      </c>
      <c r="D45" s="1" t="s">
        <v>82</v>
      </c>
      <c r="E45" s="1" t="s">
        <v>40</v>
      </c>
      <c r="F45" s="1" t="s">
        <v>83</v>
      </c>
      <c r="G45" s="1">
        <v>5</v>
      </c>
      <c r="H45" s="1" t="s">
        <v>69</v>
      </c>
      <c r="I45" s="1" t="s">
        <v>43</v>
      </c>
      <c r="J45" s="1" t="s">
        <v>40</v>
      </c>
      <c r="M45" s="1" t="s">
        <v>59</v>
      </c>
      <c r="N45" s="1" t="s">
        <v>263</v>
      </c>
      <c r="O45" s="1" t="s">
        <v>152</v>
      </c>
      <c r="P45" s="1" t="s">
        <v>47</v>
      </c>
      <c r="Q45" s="1">
        <v>7</v>
      </c>
      <c r="R45" s="1">
        <v>2</v>
      </c>
      <c r="S45" s="1">
        <v>4</v>
      </c>
      <c r="T45" s="1">
        <v>3</v>
      </c>
      <c r="U45" s="1">
        <v>5</v>
      </c>
      <c r="V45" s="1">
        <v>6</v>
      </c>
      <c r="W45" s="1">
        <v>8</v>
      </c>
      <c r="X45" s="1">
        <v>1</v>
      </c>
      <c r="Y45" s="1" t="s">
        <v>264</v>
      </c>
      <c r="Z45" s="1" t="s">
        <v>63</v>
      </c>
      <c r="AA45" s="1" t="s">
        <v>265</v>
      </c>
      <c r="AB45" s="1" t="s">
        <v>51</v>
      </c>
      <c r="AC45" s="1" t="s">
        <v>266</v>
      </c>
      <c r="AD45" s="1" t="s">
        <v>63</v>
      </c>
      <c r="AE45" s="1" t="s">
        <v>267</v>
      </c>
      <c r="AF45" s="1" t="s">
        <v>78</v>
      </c>
      <c r="AG45" s="1" t="s">
        <v>40</v>
      </c>
      <c r="AJ45" s="1" t="s">
        <v>90</v>
      </c>
      <c r="AK45" s="1" t="s">
        <v>40</v>
      </c>
      <c r="AL45" s="1" t="s">
        <v>56</v>
      </c>
    </row>
    <row r="46" spans="1:38" x14ac:dyDescent="0.25">
      <c r="A46" s="2">
        <v>49</v>
      </c>
      <c r="B46" s="1" t="s">
        <v>37</v>
      </c>
      <c r="C46" s="1" t="s">
        <v>92</v>
      </c>
      <c r="D46" s="1" t="s">
        <v>39</v>
      </c>
      <c r="E46" s="1" t="s">
        <v>40</v>
      </c>
      <c r="F46" s="1" t="s">
        <v>58</v>
      </c>
      <c r="G46" s="1">
        <v>4</v>
      </c>
      <c r="H46" s="1" t="s">
        <v>69</v>
      </c>
      <c r="I46" s="1" t="s">
        <v>43</v>
      </c>
      <c r="J46" s="1" t="s">
        <v>40</v>
      </c>
      <c r="M46" s="1" t="s">
        <v>161</v>
      </c>
      <c r="N46" s="1" t="s">
        <v>263</v>
      </c>
      <c r="O46" s="1" t="s">
        <v>268</v>
      </c>
      <c r="P46" s="1" t="s">
        <v>269</v>
      </c>
      <c r="Q46" s="1">
        <v>5</v>
      </c>
      <c r="R46" s="1">
        <v>4</v>
      </c>
      <c r="S46" s="1">
        <v>6</v>
      </c>
      <c r="T46" s="1">
        <v>7</v>
      </c>
      <c r="U46" s="1">
        <v>3</v>
      </c>
      <c r="V46" s="1">
        <v>2</v>
      </c>
      <c r="W46" s="1">
        <v>8</v>
      </c>
      <c r="X46" s="1">
        <v>1</v>
      </c>
      <c r="Y46" s="1" t="s">
        <v>270</v>
      </c>
      <c r="Z46" s="1" t="s">
        <v>49</v>
      </c>
      <c r="AA46" s="1" t="s">
        <v>271</v>
      </c>
      <c r="AB46" s="1" t="s">
        <v>149</v>
      </c>
      <c r="AJ46" s="1" t="s">
        <v>114</v>
      </c>
      <c r="AK46" s="1" t="s">
        <v>40</v>
      </c>
      <c r="AL46" s="1" t="s">
        <v>272</v>
      </c>
    </row>
    <row r="47" spans="1:38" x14ac:dyDescent="0.25">
      <c r="A47" s="2">
        <v>50</v>
      </c>
      <c r="B47" s="1" t="s">
        <v>37</v>
      </c>
      <c r="C47" s="1" t="s">
        <v>38</v>
      </c>
      <c r="D47" s="1" t="s">
        <v>143</v>
      </c>
      <c r="E47" s="1" t="s">
        <v>40</v>
      </c>
      <c r="F47" s="1" t="s">
        <v>41</v>
      </c>
      <c r="G47" s="1">
        <v>3</v>
      </c>
      <c r="H47" s="1" t="s">
        <v>69</v>
      </c>
      <c r="I47" s="1" t="s">
        <v>43</v>
      </c>
      <c r="J47" s="1" t="s">
        <v>40</v>
      </c>
      <c r="M47" s="1" t="s">
        <v>44</v>
      </c>
      <c r="N47" s="1" t="s">
        <v>263</v>
      </c>
      <c r="O47" s="1" t="s">
        <v>127</v>
      </c>
      <c r="P47" s="1" t="s">
        <v>47</v>
      </c>
      <c r="Q47" s="1">
        <v>8</v>
      </c>
      <c r="R47" s="1">
        <v>2</v>
      </c>
      <c r="S47" s="1">
        <v>5</v>
      </c>
      <c r="T47" s="1">
        <v>4</v>
      </c>
      <c r="U47" s="1">
        <v>3</v>
      </c>
      <c r="V47" s="1">
        <v>6</v>
      </c>
      <c r="W47" s="1">
        <v>7</v>
      </c>
      <c r="X47" s="1">
        <v>1</v>
      </c>
      <c r="Y47" s="1" t="s">
        <v>111</v>
      </c>
      <c r="Z47" s="1" t="s">
        <v>73</v>
      </c>
      <c r="AA47" s="1" t="s">
        <v>273</v>
      </c>
      <c r="AB47" s="1" t="s">
        <v>51</v>
      </c>
      <c r="AC47" s="1" t="s">
        <v>97</v>
      </c>
      <c r="AD47" s="1" t="s">
        <v>98</v>
      </c>
      <c r="AE47" s="1" t="s">
        <v>274</v>
      </c>
      <c r="AF47" s="1" t="s">
        <v>78</v>
      </c>
      <c r="AG47" s="1" t="s">
        <v>40</v>
      </c>
      <c r="AJ47" s="1" t="s">
        <v>135</v>
      </c>
      <c r="AK47" s="1" t="s">
        <v>40</v>
      </c>
      <c r="AL47" s="1" t="s">
        <v>56</v>
      </c>
    </row>
    <row r="48" spans="1:38" x14ac:dyDescent="0.25">
      <c r="A48" s="2">
        <v>51</v>
      </c>
      <c r="B48" s="1" t="s">
        <v>57</v>
      </c>
      <c r="C48" s="1" t="s">
        <v>101</v>
      </c>
      <c r="D48" s="1" t="s">
        <v>39</v>
      </c>
      <c r="E48" s="1" t="s">
        <v>40</v>
      </c>
      <c r="F48" s="1" t="s">
        <v>83</v>
      </c>
      <c r="G48" s="1">
        <v>1</v>
      </c>
      <c r="H48" s="1" t="s">
        <v>69</v>
      </c>
      <c r="I48" s="1" t="s">
        <v>144</v>
      </c>
      <c r="J48" s="1" t="s">
        <v>71</v>
      </c>
      <c r="Q48" s="1">
        <v>7</v>
      </c>
      <c r="R48" s="1">
        <v>4</v>
      </c>
      <c r="S48" s="1">
        <v>5</v>
      </c>
      <c r="T48" s="1">
        <v>3</v>
      </c>
      <c r="U48" s="1">
        <v>2</v>
      </c>
      <c r="V48" s="1">
        <v>6</v>
      </c>
      <c r="W48" s="1">
        <v>8</v>
      </c>
      <c r="X48" s="1">
        <v>1</v>
      </c>
      <c r="Y48" s="1" t="s">
        <v>62</v>
      </c>
      <c r="Z48" s="1" t="s">
        <v>66</v>
      </c>
      <c r="AA48" s="1" t="s">
        <v>217</v>
      </c>
      <c r="AB48" s="1" t="s">
        <v>51</v>
      </c>
      <c r="AC48" s="1" t="s">
        <v>75</v>
      </c>
      <c r="AD48" s="1" t="s">
        <v>63</v>
      </c>
      <c r="AE48" s="1" t="s">
        <v>119</v>
      </c>
      <c r="AF48" s="1" t="s">
        <v>218</v>
      </c>
      <c r="AG48" s="1" t="s">
        <v>40</v>
      </c>
      <c r="AJ48" s="1" t="s">
        <v>114</v>
      </c>
      <c r="AK48" s="1" t="s">
        <v>40</v>
      </c>
      <c r="AL48" s="1" t="s">
        <v>275</v>
      </c>
    </row>
    <row r="49" spans="1:38" x14ac:dyDescent="0.25">
      <c r="A49" s="2">
        <v>52</v>
      </c>
      <c r="B49" s="1" t="s">
        <v>37</v>
      </c>
      <c r="C49" s="1" t="s">
        <v>101</v>
      </c>
      <c r="D49" s="1" t="s">
        <v>39</v>
      </c>
      <c r="E49" s="1" t="s">
        <v>40</v>
      </c>
      <c r="F49" s="1" t="s">
        <v>58</v>
      </c>
      <c r="G49" s="1">
        <v>2</v>
      </c>
      <c r="H49" s="1" t="s">
        <v>69</v>
      </c>
      <c r="I49" s="1" t="s">
        <v>144</v>
      </c>
      <c r="J49" s="1" t="s">
        <v>40</v>
      </c>
      <c r="M49" s="1" t="s">
        <v>44</v>
      </c>
      <c r="N49" s="1" t="s">
        <v>176</v>
      </c>
      <c r="O49" s="1" t="s">
        <v>276</v>
      </c>
      <c r="P49" s="1" t="s">
        <v>123</v>
      </c>
      <c r="Q49" s="1">
        <v>7</v>
      </c>
      <c r="R49" s="1">
        <v>2</v>
      </c>
      <c r="S49" s="1">
        <v>6</v>
      </c>
      <c r="T49" s="1">
        <v>3</v>
      </c>
      <c r="U49" s="1">
        <v>4</v>
      </c>
      <c r="V49" s="1">
        <v>5</v>
      </c>
      <c r="W49" s="1">
        <v>8</v>
      </c>
      <c r="X49" s="1">
        <v>1</v>
      </c>
      <c r="Y49" s="1" t="s">
        <v>236</v>
      </c>
      <c r="Z49" s="1" t="s">
        <v>66</v>
      </c>
      <c r="AA49" s="1" t="s">
        <v>277</v>
      </c>
      <c r="AB49" s="1" t="s">
        <v>149</v>
      </c>
      <c r="AJ49" s="1" t="s">
        <v>135</v>
      </c>
      <c r="AK49" s="1" t="s">
        <v>40</v>
      </c>
      <c r="AL49" s="1" t="s">
        <v>56</v>
      </c>
    </row>
    <row r="50" spans="1:38" x14ac:dyDescent="0.25">
      <c r="A50" s="2">
        <v>53</v>
      </c>
      <c r="B50" s="1" t="s">
        <v>57</v>
      </c>
      <c r="C50" s="1" t="s">
        <v>101</v>
      </c>
      <c r="D50" s="1" t="s">
        <v>39</v>
      </c>
      <c r="E50" s="1" t="s">
        <v>40</v>
      </c>
      <c r="F50" s="1" t="s">
        <v>41</v>
      </c>
      <c r="G50" s="1">
        <v>3</v>
      </c>
      <c r="H50" s="1" t="s">
        <v>69</v>
      </c>
      <c r="I50" s="1" t="s">
        <v>144</v>
      </c>
      <c r="J50" s="1" t="s">
        <v>71</v>
      </c>
      <c r="Q50" s="1">
        <v>1</v>
      </c>
      <c r="R50" s="1">
        <v>4</v>
      </c>
      <c r="S50" s="1">
        <v>6</v>
      </c>
      <c r="T50" s="1">
        <v>5</v>
      </c>
      <c r="U50" s="1">
        <v>3</v>
      </c>
      <c r="V50" s="1">
        <v>8</v>
      </c>
      <c r="W50" s="1">
        <v>7</v>
      </c>
      <c r="X50" s="1">
        <v>2</v>
      </c>
      <c r="Y50" s="1" t="s">
        <v>216</v>
      </c>
      <c r="Z50" s="1" t="s">
        <v>66</v>
      </c>
      <c r="AA50" s="1" t="s">
        <v>278</v>
      </c>
      <c r="AB50" s="1" t="s">
        <v>51</v>
      </c>
      <c r="AC50" s="1" t="s">
        <v>52</v>
      </c>
      <c r="AD50" s="1" t="s">
        <v>98</v>
      </c>
      <c r="AE50" s="1" t="s">
        <v>279</v>
      </c>
      <c r="AF50" s="1" t="s">
        <v>113</v>
      </c>
      <c r="AG50" s="1" t="s">
        <v>40</v>
      </c>
      <c r="AJ50" s="1" t="s">
        <v>55</v>
      </c>
      <c r="AK50" s="1" t="s">
        <v>40</v>
      </c>
      <c r="AL50" s="1" t="s">
        <v>280</v>
      </c>
    </row>
    <row r="51" spans="1:38" x14ac:dyDescent="0.25">
      <c r="A51" s="2">
        <v>54</v>
      </c>
      <c r="B51" s="1" t="s">
        <v>37</v>
      </c>
      <c r="C51" s="1" t="s">
        <v>101</v>
      </c>
      <c r="D51" s="1" t="s">
        <v>39</v>
      </c>
      <c r="E51" s="1" t="s">
        <v>40</v>
      </c>
      <c r="F51" s="1" t="s">
        <v>41</v>
      </c>
      <c r="G51" s="1">
        <v>3</v>
      </c>
      <c r="H51" s="1" t="s">
        <v>69</v>
      </c>
      <c r="I51" s="1" t="s">
        <v>144</v>
      </c>
      <c r="J51" s="1" t="s">
        <v>71</v>
      </c>
      <c r="Q51" s="1">
        <v>8</v>
      </c>
      <c r="R51" s="1">
        <v>3</v>
      </c>
      <c r="S51" s="1">
        <v>7</v>
      </c>
      <c r="T51" s="1">
        <v>6</v>
      </c>
      <c r="U51" s="1">
        <v>5</v>
      </c>
      <c r="V51" s="1">
        <v>4</v>
      </c>
      <c r="W51" s="1">
        <v>2</v>
      </c>
      <c r="X51" s="1">
        <v>1</v>
      </c>
      <c r="Y51" s="1" t="s">
        <v>281</v>
      </c>
      <c r="Z51" s="1" t="s">
        <v>66</v>
      </c>
      <c r="AA51" s="1" t="s">
        <v>282</v>
      </c>
      <c r="AB51" s="1" t="s">
        <v>51</v>
      </c>
      <c r="AC51" s="1" t="s">
        <v>75</v>
      </c>
      <c r="AD51" s="1" t="s">
        <v>76</v>
      </c>
      <c r="AE51" s="1" t="s">
        <v>283</v>
      </c>
      <c r="AF51" s="1" t="s">
        <v>68</v>
      </c>
      <c r="AG51" s="1" t="s">
        <v>40</v>
      </c>
      <c r="AJ51" s="1" t="s">
        <v>108</v>
      </c>
      <c r="AK51" s="1" t="s">
        <v>40</v>
      </c>
      <c r="AL51" s="1" t="s">
        <v>284</v>
      </c>
    </row>
    <row r="52" spans="1:38" x14ac:dyDescent="0.25">
      <c r="A52" s="2">
        <v>55</v>
      </c>
      <c r="B52" s="1" t="s">
        <v>57</v>
      </c>
      <c r="C52" s="1" t="s">
        <v>101</v>
      </c>
      <c r="D52" s="1" t="s">
        <v>39</v>
      </c>
      <c r="E52" s="1" t="s">
        <v>40</v>
      </c>
      <c r="F52" s="1" t="s">
        <v>41</v>
      </c>
      <c r="G52" s="1" t="s">
        <v>131</v>
      </c>
      <c r="H52" s="1" t="s">
        <v>42</v>
      </c>
      <c r="I52" s="1" t="s">
        <v>43</v>
      </c>
      <c r="J52" s="1" t="s">
        <v>71</v>
      </c>
      <c r="Q52" s="1">
        <v>3</v>
      </c>
      <c r="R52" s="1">
        <v>2</v>
      </c>
      <c r="S52" s="1">
        <v>6</v>
      </c>
      <c r="T52" s="1">
        <v>5</v>
      </c>
      <c r="U52" s="1">
        <v>4</v>
      </c>
      <c r="V52" s="1">
        <v>7</v>
      </c>
      <c r="W52" s="1">
        <v>8</v>
      </c>
      <c r="X52" s="1">
        <v>1</v>
      </c>
      <c r="Y52" s="1" t="s">
        <v>194</v>
      </c>
      <c r="Z52" s="1" t="s">
        <v>73</v>
      </c>
      <c r="AA52" s="1" t="s">
        <v>285</v>
      </c>
      <c r="AB52" s="1" t="s">
        <v>254</v>
      </c>
      <c r="AC52" s="1" t="s">
        <v>97</v>
      </c>
      <c r="AD52" s="1" t="s">
        <v>66</v>
      </c>
      <c r="AE52" s="1" t="s">
        <v>230</v>
      </c>
      <c r="AF52" s="1" t="s">
        <v>78</v>
      </c>
      <c r="AG52" s="1" t="s">
        <v>40</v>
      </c>
      <c r="AJ52" s="1" t="s">
        <v>223</v>
      </c>
      <c r="AK52" s="1" t="s">
        <v>40</v>
      </c>
      <c r="AL52" s="1" t="s">
        <v>56</v>
      </c>
    </row>
    <row r="53" spans="1:38" x14ac:dyDescent="0.25">
      <c r="A53" s="2">
        <v>56</v>
      </c>
      <c r="B53" s="1" t="s">
        <v>57</v>
      </c>
      <c r="C53" s="1" t="s">
        <v>101</v>
      </c>
      <c r="D53" s="1" t="s">
        <v>170</v>
      </c>
      <c r="E53" s="1" t="s">
        <v>40</v>
      </c>
      <c r="F53" s="1" t="s">
        <v>83</v>
      </c>
      <c r="G53" s="1">
        <v>3</v>
      </c>
      <c r="H53" s="1" t="s">
        <v>69</v>
      </c>
      <c r="I53" s="1" t="s">
        <v>43</v>
      </c>
      <c r="J53" s="1" t="s">
        <v>40</v>
      </c>
      <c r="M53" s="1" t="s">
        <v>59</v>
      </c>
      <c r="N53" s="1" t="s">
        <v>121</v>
      </c>
      <c r="O53" s="1" t="s">
        <v>286</v>
      </c>
      <c r="P53" s="1" t="s">
        <v>47</v>
      </c>
      <c r="Q53" s="1">
        <v>6</v>
      </c>
      <c r="R53" s="1">
        <v>4</v>
      </c>
      <c r="S53" s="1">
        <v>5</v>
      </c>
      <c r="T53" s="1">
        <v>3</v>
      </c>
      <c r="U53" s="1">
        <v>2</v>
      </c>
      <c r="V53" s="1">
        <v>7</v>
      </c>
      <c r="W53" s="1">
        <v>8</v>
      </c>
      <c r="X53" s="1">
        <v>1</v>
      </c>
      <c r="Y53" s="1" t="s">
        <v>287</v>
      </c>
      <c r="Z53" s="1" t="s">
        <v>73</v>
      </c>
      <c r="AA53" s="1" t="s">
        <v>288</v>
      </c>
      <c r="AB53" s="1" t="s">
        <v>254</v>
      </c>
      <c r="AC53" s="1" t="s">
        <v>106</v>
      </c>
      <c r="AD53" s="1" t="s">
        <v>66</v>
      </c>
      <c r="AE53" s="1" t="s">
        <v>289</v>
      </c>
      <c r="AF53" s="1" t="s">
        <v>78</v>
      </c>
      <c r="AG53" s="1" t="s">
        <v>40</v>
      </c>
      <c r="AJ53" s="1" t="s">
        <v>55</v>
      </c>
      <c r="AK53" s="1" t="s">
        <v>40</v>
      </c>
      <c r="AL53" s="1" t="s">
        <v>195</v>
      </c>
    </row>
    <row r="54" spans="1:38" x14ac:dyDescent="0.25">
      <c r="A54" s="2">
        <v>57</v>
      </c>
      <c r="B54" s="1" t="s">
        <v>37</v>
      </c>
      <c r="C54" s="1" t="s">
        <v>160</v>
      </c>
      <c r="D54" s="1" t="s">
        <v>82</v>
      </c>
      <c r="E54" s="1" t="s">
        <v>40</v>
      </c>
      <c r="F54" s="1" t="s">
        <v>58</v>
      </c>
      <c r="G54" s="1">
        <v>4</v>
      </c>
      <c r="H54" s="1" t="s">
        <v>42</v>
      </c>
      <c r="I54" s="1" t="s">
        <v>43</v>
      </c>
      <c r="J54" s="1" t="s">
        <v>40</v>
      </c>
      <c r="M54" s="1" t="s">
        <v>44</v>
      </c>
      <c r="N54" s="1" t="s">
        <v>93</v>
      </c>
      <c r="O54" s="1" t="s">
        <v>290</v>
      </c>
      <c r="P54" s="1" t="s">
        <v>47</v>
      </c>
      <c r="Q54" s="1">
        <v>8</v>
      </c>
      <c r="R54" s="1">
        <v>7</v>
      </c>
      <c r="S54" s="1">
        <v>6</v>
      </c>
      <c r="T54" s="1">
        <v>5</v>
      </c>
      <c r="U54" s="1">
        <v>4</v>
      </c>
      <c r="V54" s="1">
        <v>3</v>
      </c>
      <c r="W54" s="1">
        <v>2</v>
      </c>
      <c r="X54" s="1">
        <v>1</v>
      </c>
      <c r="Y54" s="1" t="s">
        <v>291</v>
      </c>
      <c r="Z54" s="1" t="s">
        <v>66</v>
      </c>
      <c r="AA54" s="1" t="s">
        <v>292</v>
      </c>
      <c r="AB54" s="1" t="s">
        <v>51</v>
      </c>
      <c r="AC54" s="1" t="s">
        <v>106</v>
      </c>
      <c r="AD54" s="1" t="s">
        <v>76</v>
      </c>
      <c r="AE54" s="1" t="s">
        <v>293</v>
      </c>
      <c r="AF54" s="1" t="s">
        <v>78</v>
      </c>
      <c r="AG54" s="1" t="s">
        <v>40</v>
      </c>
      <c r="AJ54" s="1" t="s">
        <v>150</v>
      </c>
      <c r="AK54" s="1" t="s">
        <v>40</v>
      </c>
      <c r="AL54" s="1" t="s">
        <v>294</v>
      </c>
    </row>
    <row r="55" spans="1:38" x14ac:dyDescent="0.25">
      <c r="A55" s="2">
        <v>58</v>
      </c>
      <c r="B55" s="1" t="s">
        <v>57</v>
      </c>
      <c r="C55" s="1" t="s">
        <v>38</v>
      </c>
      <c r="D55" s="1" t="s">
        <v>82</v>
      </c>
      <c r="E55" s="1" t="s">
        <v>40</v>
      </c>
      <c r="F55" s="1" t="s">
        <v>41</v>
      </c>
      <c r="G55" s="1">
        <v>3</v>
      </c>
      <c r="H55" s="1" t="s">
        <v>69</v>
      </c>
      <c r="I55" s="1" t="s">
        <v>43</v>
      </c>
      <c r="J55" s="1" t="s">
        <v>71</v>
      </c>
      <c r="Q55" s="1">
        <v>8</v>
      </c>
      <c r="R55" s="1">
        <v>7</v>
      </c>
      <c r="S55" s="1">
        <v>6</v>
      </c>
      <c r="T55" s="1">
        <v>5</v>
      </c>
      <c r="U55" s="1">
        <v>4</v>
      </c>
      <c r="V55" s="1">
        <v>3</v>
      </c>
      <c r="W55" s="1">
        <v>2</v>
      </c>
      <c r="X55" s="1">
        <v>1</v>
      </c>
      <c r="Y55" s="1" t="s">
        <v>239</v>
      </c>
      <c r="Z55" s="1" t="s">
        <v>73</v>
      </c>
      <c r="AA55" s="1" t="s">
        <v>295</v>
      </c>
      <c r="AB55" s="1" t="s">
        <v>51</v>
      </c>
      <c r="AC55" s="1" t="s">
        <v>97</v>
      </c>
      <c r="AD55" s="1" t="s">
        <v>98</v>
      </c>
      <c r="AE55" s="1" t="s">
        <v>296</v>
      </c>
      <c r="AF55" s="1" t="s">
        <v>78</v>
      </c>
      <c r="AG55" s="1" t="s">
        <v>40</v>
      </c>
      <c r="AJ55" s="1" t="s">
        <v>114</v>
      </c>
      <c r="AK55" s="1" t="s">
        <v>56</v>
      </c>
      <c r="AL55" s="1" t="s">
        <v>297</v>
      </c>
    </row>
    <row r="56" spans="1:38" x14ac:dyDescent="0.25">
      <c r="A56" s="2">
        <v>59</v>
      </c>
      <c r="B56" s="1" t="s">
        <v>37</v>
      </c>
      <c r="C56" s="1" t="s">
        <v>38</v>
      </c>
      <c r="D56" s="1" t="s">
        <v>82</v>
      </c>
      <c r="E56" s="1" t="s">
        <v>40</v>
      </c>
      <c r="F56" s="1" t="s">
        <v>41</v>
      </c>
      <c r="G56" s="1">
        <v>4</v>
      </c>
      <c r="H56" s="1" t="s">
        <v>69</v>
      </c>
      <c r="I56" s="1" t="s">
        <v>144</v>
      </c>
      <c r="J56" s="1" t="s">
        <v>71</v>
      </c>
      <c r="Q56" s="1">
        <v>7</v>
      </c>
      <c r="R56" s="1">
        <v>1</v>
      </c>
      <c r="S56" s="1">
        <v>6</v>
      </c>
      <c r="T56" s="1">
        <v>5</v>
      </c>
      <c r="U56" s="1">
        <v>4</v>
      </c>
      <c r="V56" s="1">
        <v>3</v>
      </c>
      <c r="W56" s="1">
        <v>8</v>
      </c>
      <c r="X56" s="1">
        <v>2</v>
      </c>
      <c r="Y56" s="1" t="s">
        <v>298</v>
      </c>
      <c r="Z56" s="1" t="s">
        <v>49</v>
      </c>
      <c r="AA56" s="1" t="s">
        <v>109</v>
      </c>
      <c r="AB56" s="1" t="s">
        <v>149</v>
      </c>
      <c r="AJ56" s="1" t="s">
        <v>135</v>
      </c>
      <c r="AK56" s="1" t="s">
        <v>40</v>
      </c>
      <c r="AL56" s="1" t="s">
        <v>299</v>
      </c>
    </row>
    <row r="57" spans="1:38" x14ac:dyDescent="0.25">
      <c r="A57" s="2">
        <v>60</v>
      </c>
      <c r="B57" s="1" t="s">
        <v>37</v>
      </c>
      <c r="C57" s="1" t="s">
        <v>160</v>
      </c>
      <c r="D57" s="1" t="s">
        <v>82</v>
      </c>
      <c r="E57" s="1" t="s">
        <v>40</v>
      </c>
      <c r="F57" s="1" t="s">
        <v>41</v>
      </c>
      <c r="G57" s="1">
        <v>3</v>
      </c>
      <c r="H57" s="1" t="s">
        <v>69</v>
      </c>
      <c r="I57" s="1" t="s">
        <v>144</v>
      </c>
      <c r="J57" s="1" t="s">
        <v>200</v>
      </c>
      <c r="K57" s="1" t="s">
        <v>201</v>
      </c>
      <c r="L57" s="1" t="s">
        <v>300</v>
      </c>
      <c r="AJ57" s="1" t="s">
        <v>301</v>
      </c>
      <c r="AK57" s="1" t="s">
        <v>40</v>
      </c>
      <c r="AL57" s="1" t="s">
        <v>56</v>
      </c>
    </row>
    <row r="58" spans="1:38" x14ac:dyDescent="0.25">
      <c r="A58" s="2">
        <v>61</v>
      </c>
      <c r="B58" s="1" t="s">
        <v>37</v>
      </c>
      <c r="C58" s="1" t="s">
        <v>38</v>
      </c>
      <c r="D58" s="1" t="s">
        <v>39</v>
      </c>
      <c r="E58" s="1" t="s">
        <v>40</v>
      </c>
      <c r="F58" s="1" t="s">
        <v>83</v>
      </c>
      <c r="G58" s="1">
        <v>4</v>
      </c>
      <c r="H58" s="1" t="s">
        <v>69</v>
      </c>
      <c r="I58" s="1" t="s">
        <v>43</v>
      </c>
      <c r="J58" s="1" t="s">
        <v>40</v>
      </c>
      <c r="M58" s="1" t="s">
        <v>59</v>
      </c>
      <c r="N58" s="1" t="s">
        <v>188</v>
      </c>
      <c r="O58" s="1" t="s">
        <v>152</v>
      </c>
      <c r="P58" s="1" t="s">
        <v>47</v>
      </c>
      <c r="Q58" s="1">
        <v>1</v>
      </c>
      <c r="R58" s="1">
        <v>3</v>
      </c>
      <c r="S58" s="1">
        <v>7</v>
      </c>
      <c r="T58" s="1">
        <v>4</v>
      </c>
      <c r="U58" s="1">
        <v>2</v>
      </c>
      <c r="V58" s="1">
        <v>6</v>
      </c>
      <c r="W58" s="1">
        <v>8</v>
      </c>
      <c r="X58" s="1">
        <v>5</v>
      </c>
      <c r="Y58" s="1" t="s">
        <v>204</v>
      </c>
      <c r="Z58" s="1" t="s">
        <v>63</v>
      </c>
      <c r="AA58" s="1" t="s">
        <v>302</v>
      </c>
      <c r="AB58" s="1" t="s">
        <v>51</v>
      </c>
      <c r="AC58" s="1" t="s">
        <v>75</v>
      </c>
      <c r="AD58" s="1" t="s">
        <v>66</v>
      </c>
      <c r="AE58" s="1" t="s">
        <v>126</v>
      </c>
      <c r="AF58" s="1" t="s">
        <v>78</v>
      </c>
      <c r="AG58" s="1" t="s">
        <v>40</v>
      </c>
      <c r="AJ58" s="1" t="s">
        <v>135</v>
      </c>
      <c r="AK58" s="1" t="s">
        <v>40</v>
      </c>
      <c r="AL58" s="1" t="s">
        <v>56</v>
      </c>
    </row>
    <row r="59" spans="1:38" x14ac:dyDescent="0.25">
      <c r="A59" s="2">
        <v>62</v>
      </c>
      <c r="B59" s="1" t="s">
        <v>37</v>
      </c>
      <c r="C59" s="1" t="s">
        <v>38</v>
      </c>
      <c r="D59" s="1" t="s">
        <v>170</v>
      </c>
      <c r="E59" s="1" t="s">
        <v>40</v>
      </c>
      <c r="F59" s="1" t="s">
        <v>58</v>
      </c>
      <c r="G59" s="1">
        <v>3</v>
      </c>
      <c r="H59" s="1" t="s">
        <v>42</v>
      </c>
      <c r="I59" s="1" t="s">
        <v>43</v>
      </c>
      <c r="J59" s="1" t="s">
        <v>40</v>
      </c>
      <c r="M59" s="1" t="s">
        <v>161</v>
      </c>
      <c r="N59" s="1" t="s">
        <v>102</v>
      </c>
      <c r="O59" s="1" t="s">
        <v>303</v>
      </c>
      <c r="P59" s="1" t="s">
        <v>47</v>
      </c>
      <c r="Q59" s="1">
        <v>8</v>
      </c>
      <c r="R59" s="1">
        <v>2</v>
      </c>
      <c r="S59" s="1">
        <v>7</v>
      </c>
      <c r="T59" s="1">
        <v>3</v>
      </c>
      <c r="U59" s="1">
        <v>4</v>
      </c>
      <c r="V59" s="1">
        <v>5</v>
      </c>
      <c r="W59" s="1">
        <v>6</v>
      </c>
      <c r="X59" s="1">
        <v>1</v>
      </c>
      <c r="Y59" s="1" t="s">
        <v>111</v>
      </c>
      <c r="Z59" s="1" t="s">
        <v>66</v>
      </c>
      <c r="AA59" s="1" t="s">
        <v>217</v>
      </c>
      <c r="AB59" s="1" t="s">
        <v>254</v>
      </c>
      <c r="AC59" s="1" t="s">
        <v>186</v>
      </c>
      <c r="AD59" s="1" t="s">
        <v>76</v>
      </c>
      <c r="AE59" s="1" t="s">
        <v>107</v>
      </c>
      <c r="AF59" s="1" t="s">
        <v>78</v>
      </c>
      <c r="AG59" s="1" t="s">
        <v>40</v>
      </c>
      <c r="AJ59" s="1" t="s">
        <v>55</v>
      </c>
      <c r="AK59" s="1" t="s">
        <v>40</v>
      </c>
      <c r="AL59" s="1" t="s">
        <v>304</v>
      </c>
    </row>
    <row r="60" spans="1:38" x14ac:dyDescent="0.25">
      <c r="A60" s="2">
        <v>63</v>
      </c>
      <c r="B60" s="1" t="s">
        <v>37</v>
      </c>
      <c r="C60" s="1" t="s">
        <v>92</v>
      </c>
      <c r="D60" s="1" t="s">
        <v>82</v>
      </c>
      <c r="E60" s="1" t="s">
        <v>40</v>
      </c>
      <c r="F60" s="1" t="s">
        <v>41</v>
      </c>
      <c r="G60" s="1">
        <v>4</v>
      </c>
      <c r="H60" s="1" t="s">
        <v>69</v>
      </c>
      <c r="I60" s="1" t="s">
        <v>43</v>
      </c>
      <c r="J60" s="1" t="s">
        <v>71</v>
      </c>
      <c r="Q60" s="1">
        <v>7</v>
      </c>
      <c r="R60" s="1">
        <v>4</v>
      </c>
      <c r="S60" s="1">
        <v>8</v>
      </c>
      <c r="T60" s="1">
        <v>1</v>
      </c>
      <c r="U60" s="1">
        <v>2</v>
      </c>
      <c r="V60" s="1">
        <v>6</v>
      </c>
      <c r="W60" s="1">
        <v>3</v>
      </c>
      <c r="X60" s="1">
        <v>5</v>
      </c>
      <c r="Y60" s="1" t="s">
        <v>305</v>
      </c>
      <c r="Z60" s="1" t="s">
        <v>66</v>
      </c>
      <c r="AA60" s="1" t="s">
        <v>306</v>
      </c>
      <c r="AB60" s="1" t="s">
        <v>51</v>
      </c>
      <c r="AC60" s="1" t="s">
        <v>307</v>
      </c>
      <c r="AD60" s="1" t="s">
        <v>66</v>
      </c>
      <c r="AE60" s="1" t="s">
        <v>119</v>
      </c>
      <c r="AF60" s="1" t="s">
        <v>78</v>
      </c>
      <c r="AG60" s="1" t="s">
        <v>40</v>
      </c>
      <c r="AJ60" s="1" t="s">
        <v>114</v>
      </c>
      <c r="AK60" s="1" t="s">
        <v>40</v>
      </c>
      <c r="AL60" s="1" t="s">
        <v>308</v>
      </c>
    </row>
    <row r="61" spans="1:38" x14ac:dyDescent="0.25">
      <c r="A61" s="2">
        <v>64</v>
      </c>
      <c r="B61" s="1" t="s">
        <v>37</v>
      </c>
      <c r="C61" s="1" t="s">
        <v>38</v>
      </c>
      <c r="D61" s="1" t="s">
        <v>82</v>
      </c>
      <c r="E61" s="1" t="s">
        <v>40</v>
      </c>
      <c r="F61" s="1" t="s">
        <v>41</v>
      </c>
      <c r="G61" s="1">
        <v>3</v>
      </c>
      <c r="H61" s="1" t="s">
        <v>69</v>
      </c>
      <c r="I61" s="1" t="s">
        <v>43</v>
      </c>
      <c r="J61" s="1" t="s">
        <v>71</v>
      </c>
      <c r="Q61" s="1">
        <v>3</v>
      </c>
      <c r="R61" s="1">
        <v>6</v>
      </c>
      <c r="S61" s="1">
        <v>5</v>
      </c>
      <c r="T61" s="1">
        <v>4</v>
      </c>
      <c r="U61" s="1">
        <v>2</v>
      </c>
      <c r="V61" s="1">
        <v>8</v>
      </c>
      <c r="W61" s="1">
        <v>7</v>
      </c>
      <c r="X61" s="1">
        <v>1</v>
      </c>
      <c r="Y61" s="1" t="s">
        <v>309</v>
      </c>
      <c r="Z61" s="1" t="s">
        <v>66</v>
      </c>
      <c r="AA61" s="1" t="s">
        <v>310</v>
      </c>
      <c r="AB61" s="1" t="s">
        <v>51</v>
      </c>
      <c r="AC61" s="1" t="s">
        <v>97</v>
      </c>
      <c r="AD61" s="1" t="s">
        <v>98</v>
      </c>
      <c r="AE61" s="1" t="s">
        <v>119</v>
      </c>
      <c r="AF61" s="1" t="s">
        <v>78</v>
      </c>
      <c r="AG61" s="1" t="s">
        <v>40</v>
      </c>
      <c r="AJ61" s="1" t="s">
        <v>55</v>
      </c>
      <c r="AK61" s="1" t="s">
        <v>56</v>
      </c>
      <c r="AL61" s="1" t="s">
        <v>258</v>
      </c>
    </row>
    <row r="62" spans="1:38" x14ac:dyDescent="0.25">
      <c r="A62" s="2">
        <v>65</v>
      </c>
      <c r="B62" s="1" t="s">
        <v>57</v>
      </c>
      <c r="C62" s="1" t="s">
        <v>101</v>
      </c>
      <c r="D62" s="1" t="s">
        <v>39</v>
      </c>
      <c r="E62" s="1" t="s">
        <v>40</v>
      </c>
      <c r="F62" s="1" t="s">
        <v>41</v>
      </c>
      <c r="G62" s="1">
        <v>3</v>
      </c>
      <c r="H62" s="1" t="s">
        <v>69</v>
      </c>
      <c r="I62" s="1" t="s">
        <v>144</v>
      </c>
      <c r="J62" s="1" t="s">
        <v>200</v>
      </c>
      <c r="K62" s="1" t="s">
        <v>212</v>
      </c>
      <c r="L62" s="1" t="s">
        <v>311</v>
      </c>
      <c r="AJ62" s="1" t="s">
        <v>55</v>
      </c>
      <c r="AK62" s="1" t="s">
        <v>40</v>
      </c>
      <c r="AL62" s="1" t="s">
        <v>312</v>
      </c>
    </row>
    <row r="63" spans="1:38" x14ac:dyDescent="0.25">
      <c r="A63" s="2">
        <v>66</v>
      </c>
      <c r="B63" s="1" t="s">
        <v>37</v>
      </c>
      <c r="C63" s="1" t="s">
        <v>101</v>
      </c>
      <c r="D63" s="1" t="s">
        <v>39</v>
      </c>
      <c r="E63" s="1" t="s">
        <v>40</v>
      </c>
      <c r="F63" s="1" t="s">
        <v>41</v>
      </c>
      <c r="G63" s="1">
        <v>3</v>
      </c>
      <c r="H63" s="1" t="s">
        <v>69</v>
      </c>
      <c r="I63" s="1" t="s">
        <v>43</v>
      </c>
      <c r="J63" s="1" t="s">
        <v>71</v>
      </c>
      <c r="Q63" s="1">
        <v>7</v>
      </c>
      <c r="R63" s="1">
        <v>3</v>
      </c>
      <c r="S63" s="1">
        <v>6</v>
      </c>
      <c r="T63" s="1">
        <v>5</v>
      </c>
      <c r="U63" s="1">
        <v>2</v>
      </c>
      <c r="V63" s="1">
        <v>4</v>
      </c>
      <c r="W63" s="1">
        <v>8</v>
      </c>
      <c r="X63" s="1">
        <v>1</v>
      </c>
      <c r="Y63" s="1" t="s">
        <v>313</v>
      </c>
      <c r="Z63" s="1" t="s">
        <v>66</v>
      </c>
      <c r="AA63" s="1" t="s">
        <v>195</v>
      </c>
      <c r="AB63" s="1" t="s">
        <v>254</v>
      </c>
      <c r="AC63" s="1" t="s">
        <v>314</v>
      </c>
      <c r="AD63" s="1" t="s">
        <v>66</v>
      </c>
      <c r="AE63" s="1" t="s">
        <v>107</v>
      </c>
      <c r="AF63" s="1" t="s">
        <v>218</v>
      </c>
      <c r="AG63" s="1" t="s">
        <v>40</v>
      </c>
      <c r="AJ63" s="1" t="s">
        <v>315</v>
      </c>
      <c r="AK63" s="1" t="s">
        <v>40</v>
      </c>
      <c r="AL63" s="1" t="s">
        <v>195</v>
      </c>
    </row>
    <row r="64" spans="1:38" x14ac:dyDescent="0.25">
      <c r="A64" s="2">
        <v>67</v>
      </c>
      <c r="B64" s="1" t="s">
        <v>57</v>
      </c>
      <c r="C64" s="1" t="s">
        <v>101</v>
      </c>
      <c r="D64" s="1" t="s">
        <v>39</v>
      </c>
      <c r="E64" s="1" t="s">
        <v>40</v>
      </c>
      <c r="F64" s="1" t="s">
        <v>41</v>
      </c>
      <c r="G64" s="1">
        <v>3</v>
      </c>
      <c r="H64" s="1" t="s">
        <v>84</v>
      </c>
      <c r="I64" s="1" t="s">
        <v>43</v>
      </c>
      <c r="J64" s="1" t="s">
        <v>40</v>
      </c>
      <c r="M64" s="1" t="s">
        <v>44</v>
      </c>
      <c r="N64" s="1" t="s">
        <v>208</v>
      </c>
      <c r="O64" s="1" t="s">
        <v>316</v>
      </c>
      <c r="P64" s="1" t="s">
        <v>47</v>
      </c>
      <c r="Q64" s="1">
        <v>7</v>
      </c>
      <c r="R64" s="1">
        <v>5</v>
      </c>
      <c r="S64" s="1">
        <v>6</v>
      </c>
      <c r="T64" s="1">
        <v>3</v>
      </c>
      <c r="U64" s="1">
        <v>2</v>
      </c>
      <c r="V64" s="1">
        <v>4</v>
      </c>
      <c r="W64" s="1">
        <v>8</v>
      </c>
      <c r="X64" s="1">
        <v>1</v>
      </c>
      <c r="Y64" s="1" t="s">
        <v>317</v>
      </c>
      <c r="Z64" s="1" t="s">
        <v>63</v>
      </c>
      <c r="AA64" s="1" t="s">
        <v>318</v>
      </c>
      <c r="AB64" s="1" t="s">
        <v>51</v>
      </c>
      <c r="AC64" s="1" t="s">
        <v>97</v>
      </c>
      <c r="AD64" s="1" t="s">
        <v>76</v>
      </c>
      <c r="AE64" s="1" t="s">
        <v>319</v>
      </c>
      <c r="AF64" s="1" t="s">
        <v>78</v>
      </c>
      <c r="AG64" s="1" t="s">
        <v>40</v>
      </c>
      <c r="AJ64" s="1" t="s">
        <v>320</v>
      </c>
      <c r="AK64" s="1" t="s">
        <v>40</v>
      </c>
      <c r="AL64" s="1" t="s">
        <v>321</v>
      </c>
    </row>
    <row r="65" spans="1:38" x14ac:dyDescent="0.25">
      <c r="A65" s="2">
        <v>68</v>
      </c>
      <c r="B65" s="1" t="s">
        <v>37</v>
      </c>
      <c r="C65" s="1" t="s">
        <v>101</v>
      </c>
      <c r="D65" s="1" t="s">
        <v>39</v>
      </c>
      <c r="E65" s="1" t="s">
        <v>40</v>
      </c>
      <c r="F65" s="1" t="s">
        <v>58</v>
      </c>
      <c r="G65" s="1">
        <v>2</v>
      </c>
      <c r="H65" s="1" t="s">
        <v>69</v>
      </c>
      <c r="I65" s="1" t="s">
        <v>43</v>
      </c>
      <c r="J65" s="1" t="s">
        <v>71</v>
      </c>
      <c r="Q65" s="1">
        <v>6</v>
      </c>
      <c r="R65" s="1">
        <v>3</v>
      </c>
      <c r="S65" s="1">
        <v>7</v>
      </c>
      <c r="T65" s="1">
        <v>8</v>
      </c>
      <c r="U65" s="1">
        <v>1</v>
      </c>
      <c r="V65" s="1">
        <v>4</v>
      </c>
      <c r="W65" s="1">
        <v>5</v>
      </c>
      <c r="X65" s="1">
        <v>2</v>
      </c>
      <c r="Y65" s="1" t="s">
        <v>111</v>
      </c>
      <c r="Z65" s="1" t="s">
        <v>73</v>
      </c>
      <c r="AA65" s="1" t="s">
        <v>322</v>
      </c>
      <c r="AB65" s="1" t="s">
        <v>254</v>
      </c>
      <c r="AC65" s="1" t="s">
        <v>97</v>
      </c>
      <c r="AD65" s="1" t="s">
        <v>98</v>
      </c>
      <c r="AE65" s="1" t="s">
        <v>126</v>
      </c>
      <c r="AF65" s="1" t="s">
        <v>78</v>
      </c>
      <c r="AG65" s="1" t="s">
        <v>40</v>
      </c>
      <c r="AJ65" s="1" t="s">
        <v>135</v>
      </c>
      <c r="AK65" s="1" t="s">
        <v>40</v>
      </c>
      <c r="AL65" s="1" t="s">
        <v>56</v>
      </c>
    </row>
    <row r="66" spans="1:38" x14ac:dyDescent="0.25">
      <c r="A66" s="2">
        <v>70</v>
      </c>
      <c r="B66" s="1" t="s">
        <v>37</v>
      </c>
      <c r="C66" s="1" t="s">
        <v>101</v>
      </c>
      <c r="D66" s="1" t="s">
        <v>82</v>
      </c>
      <c r="E66" s="1" t="s">
        <v>40</v>
      </c>
      <c r="F66" s="1" t="s">
        <v>58</v>
      </c>
      <c r="G66" s="1">
        <v>3</v>
      </c>
      <c r="H66" s="1" t="s">
        <v>69</v>
      </c>
      <c r="I66" s="1" t="s">
        <v>43</v>
      </c>
      <c r="J66" s="1" t="s">
        <v>71</v>
      </c>
      <c r="Q66" s="1">
        <v>5</v>
      </c>
      <c r="R66" s="1">
        <v>4</v>
      </c>
      <c r="S66" s="1">
        <v>6</v>
      </c>
      <c r="T66" s="1">
        <v>3</v>
      </c>
      <c r="U66" s="1">
        <v>2</v>
      </c>
      <c r="V66" s="1">
        <v>7</v>
      </c>
      <c r="W66" s="1">
        <v>8</v>
      </c>
      <c r="X66" s="1">
        <v>1</v>
      </c>
      <c r="Y66" s="1" t="s">
        <v>111</v>
      </c>
      <c r="Z66" s="1" t="s">
        <v>66</v>
      </c>
      <c r="AA66" s="1" t="s">
        <v>323</v>
      </c>
      <c r="AB66" s="1" t="s">
        <v>51</v>
      </c>
      <c r="AC66" s="1" t="s">
        <v>324</v>
      </c>
      <c r="AD66" s="1" t="s">
        <v>66</v>
      </c>
      <c r="AE66" s="1" t="s">
        <v>325</v>
      </c>
      <c r="AF66" s="1" t="s">
        <v>68</v>
      </c>
      <c r="AG66" s="1" t="s">
        <v>40</v>
      </c>
      <c r="AJ66" s="1" t="s">
        <v>223</v>
      </c>
      <c r="AK66" s="1" t="s">
        <v>40</v>
      </c>
      <c r="AL66" s="1" t="s">
        <v>326</v>
      </c>
    </row>
    <row r="67" spans="1:38" x14ac:dyDescent="0.25">
      <c r="A67" s="2">
        <v>71</v>
      </c>
      <c r="B67" s="1" t="s">
        <v>37</v>
      </c>
      <c r="C67" s="1" t="s">
        <v>101</v>
      </c>
      <c r="D67" s="1" t="s">
        <v>39</v>
      </c>
      <c r="E67" s="1" t="s">
        <v>40</v>
      </c>
      <c r="F67" s="1" t="s">
        <v>58</v>
      </c>
      <c r="G67" s="1">
        <v>3</v>
      </c>
      <c r="H67" s="1" t="s">
        <v>69</v>
      </c>
      <c r="I67" s="1" t="s">
        <v>43</v>
      </c>
      <c r="J67" s="1" t="s">
        <v>40</v>
      </c>
      <c r="M67" s="1" t="s">
        <v>161</v>
      </c>
      <c r="N67" s="1" t="s">
        <v>45</v>
      </c>
      <c r="O67" s="1" t="s">
        <v>276</v>
      </c>
      <c r="P67" s="1" t="s">
        <v>47</v>
      </c>
      <c r="Q67" s="1">
        <v>5</v>
      </c>
      <c r="R67" s="1">
        <v>2</v>
      </c>
      <c r="S67" s="1">
        <v>7</v>
      </c>
      <c r="T67" s="1">
        <v>8</v>
      </c>
      <c r="U67" s="1">
        <v>3</v>
      </c>
      <c r="V67" s="1">
        <v>4</v>
      </c>
      <c r="W67" s="1">
        <v>6</v>
      </c>
      <c r="X67" s="1">
        <v>1</v>
      </c>
      <c r="Y67" s="1" t="s">
        <v>313</v>
      </c>
      <c r="Z67" s="1" t="s">
        <v>73</v>
      </c>
      <c r="AA67" s="1" t="s">
        <v>327</v>
      </c>
      <c r="AB67" s="1" t="s">
        <v>51</v>
      </c>
      <c r="AC67" s="1" t="s">
        <v>97</v>
      </c>
      <c r="AD67" s="1" t="s">
        <v>76</v>
      </c>
      <c r="AE67" s="1" t="s">
        <v>328</v>
      </c>
      <c r="AF67" s="1" t="s">
        <v>78</v>
      </c>
      <c r="AG67" s="1" t="s">
        <v>40</v>
      </c>
      <c r="AJ67" s="1" t="s">
        <v>90</v>
      </c>
      <c r="AK67" s="1" t="s">
        <v>40</v>
      </c>
      <c r="AL67" s="1" t="s">
        <v>56</v>
      </c>
    </row>
    <row r="68" spans="1:38" x14ac:dyDescent="0.25">
      <c r="A68" s="2">
        <v>72</v>
      </c>
      <c r="B68" s="1" t="s">
        <v>37</v>
      </c>
      <c r="C68" s="1" t="s">
        <v>38</v>
      </c>
      <c r="D68" s="1" t="s">
        <v>39</v>
      </c>
      <c r="E68" s="1" t="s">
        <v>40</v>
      </c>
      <c r="F68" s="1" t="s">
        <v>41</v>
      </c>
      <c r="G68" s="1">
        <v>4</v>
      </c>
      <c r="H68" s="1" t="s">
        <v>42</v>
      </c>
      <c r="I68" s="1" t="s">
        <v>70</v>
      </c>
      <c r="J68" s="1" t="s">
        <v>40</v>
      </c>
      <c r="M68" s="1" t="s">
        <v>85</v>
      </c>
      <c r="N68" s="1" t="s">
        <v>102</v>
      </c>
      <c r="O68" s="1" t="s">
        <v>46</v>
      </c>
      <c r="P68" s="1" t="s">
        <v>47</v>
      </c>
      <c r="Q68" s="1">
        <v>2</v>
      </c>
      <c r="R68" s="1">
        <v>3</v>
      </c>
      <c r="S68" s="1">
        <v>6</v>
      </c>
      <c r="T68" s="1">
        <v>7</v>
      </c>
      <c r="U68" s="1">
        <v>1</v>
      </c>
      <c r="V68" s="1">
        <v>4</v>
      </c>
      <c r="W68" s="1">
        <v>5</v>
      </c>
      <c r="X68" s="1">
        <v>8</v>
      </c>
      <c r="Y68" s="1" t="s">
        <v>329</v>
      </c>
      <c r="Z68" s="1" t="s">
        <v>49</v>
      </c>
      <c r="AA68" s="1" t="s">
        <v>330</v>
      </c>
      <c r="AB68" s="1" t="s">
        <v>51</v>
      </c>
      <c r="AC68" s="1" t="s">
        <v>97</v>
      </c>
      <c r="AD68" s="1" t="s">
        <v>76</v>
      </c>
      <c r="AE68" s="1" t="s">
        <v>99</v>
      </c>
      <c r="AF68" s="1" t="s">
        <v>78</v>
      </c>
      <c r="AG68" s="1" t="s">
        <v>40</v>
      </c>
      <c r="AJ68" s="1" t="s">
        <v>114</v>
      </c>
      <c r="AK68" s="1" t="s">
        <v>40</v>
      </c>
      <c r="AL68" s="1" t="s">
        <v>331</v>
      </c>
    </row>
    <row r="69" spans="1:38" x14ac:dyDescent="0.25">
      <c r="A69" s="2">
        <v>73</v>
      </c>
      <c r="B69" s="1" t="s">
        <v>57</v>
      </c>
      <c r="C69" s="1" t="s">
        <v>101</v>
      </c>
      <c r="D69" s="1" t="s">
        <v>39</v>
      </c>
      <c r="E69" s="1" t="s">
        <v>40</v>
      </c>
      <c r="F69" s="1" t="s">
        <v>58</v>
      </c>
      <c r="G69" s="1">
        <v>3</v>
      </c>
      <c r="H69" s="1" t="s">
        <v>69</v>
      </c>
      <c r="I69" s="1" t="s">
        <v>43</v>
      </c>
      <c r="J69" s="1" t="s">
        <v>71</v>
      </c>
      <c r="Q69" s="1">
        <v>8</v>
      </c>
      <c r="R69" s="1">
        <v>4</v>
      </c>
      <c r="S69" s="1">
        <v>3</v>
      </c>
      <c r="T69" s="1">
        <v>2</v>
      </c>
      <c r="U69" s="1">
        <v>5</v>
      </c>
      <c r="V69" s="1">
        <v>7</v>
      </c>
      <c r="W69" s="1">
        <v>6</v>
      </c>
      <c r="X69" s="1">
        <v>1</v>
      </c>
      <c r="Y69" s="1" t="s">
        <v>232</v>
      </c>
      <c r="Z69" s="1" t="s">
        <v>73</v>
      </c>
      <c r="AA69" s="1" t="s">
        <v>109</v>
      </c>
      <c r="AB69" s="1" t="s">
        <v>51</v>
      </c>
      <c r="AC69" s="1" t="s">
        <v>106</v>
      </c>
      <c r="AD69" s="1" t="s">
        <v>76</v>
      </c>
      <c r="AE69" s="1" t="s">
        <v>289</v>
      </c>
      <c r="AF69" s="1" t="s">
        <v>68</v>
      </c>
      <c r="AG69" s="1" t="s">
        <v>40</v>
      </c>
      <c r="AJ69" s="1" t="s">
        <v>90</v>
      </c>
      <c r="AK69" s="1" t="s">
        <v>40</v>
      </c>
      <c r="AL69" s="1" t="s">
        <v>109</v>
      </c>
    </row>
    <row r="70" spans="1:38" x14ac:dyDescent="0.25">
      <c r="A70" s="2">
        <v>74</v>
      </c>
      <c r="B70" s="1" t="s">
        <v>57</v>
      </c>
      <c r="C70" s="1" t="s">
        <v>160</v>
      </c>
      <c r="D70" s="1" t="s">
        <v>39</v>
      </c>
      <c r="E70" s="1" t="s">
        <v>40</v>
      </c>
      <c r="F70" s="1" t="s">
        <v>58</v>
      </c>
      <c r="G70" s="1">
        <v>3</v>
      </c>
      <c r="H70" s="1" t="s">
        <v>69</v>
      </c>
      <c r="I70" s="1" t="s">
        <v>43</v>
      </c>
      <c r="J70" s="1" t="s">
        <v>71</v>
      </c>
      <c r="Q70" s="1">
        <v>5</v>
      </c>
      <c r="R70" s="1">
        <v>1</v>
      </c>
      <c r="S70" s="1">
        <v>8</v>
      </c>
      <c r="T70" s="1">
        <v>6</v>
      </c>
      <c r="U70" s="1">
        <v>4</v>
      </c>
      <c r="V70" s="1">
        <v>7</v>
      </c>
      <c r="W70" s="1">
        <v>3</v>
      </c>
      <c r="X70" s="1">
        <v>2</v>
      </c>
      <c r="Y70" s="1" t="s">
        <v>62</v>
      </c>
      <c r="Z70" s="1" t="s">
        <v>73</v>
      </c>
      <c r="AA70" s="1" t="s">
        <v>332</v>
      </c>
      <c r="AB70" s="1" t="s">
        <v>51</v>
      </c>
      <c r="AC70" s="1" t="s">
        <v>314</v>
      </c>
      <c r="AD70" s="1" t="s">
        <v>76</v>
      </c>
      <c r="AE70" s="1" t="s">
        <v>126</v>
      </c>
      <c r="AF70" s="1" t="s">
        <v>78</v>
      </c>
      <c r="AG70" s="1" t="s">
        <v>40</v>
      </c>
      <c r="AJ70" s="1" t="s">
        <v>315</v>
      </c>
      <c r="AK70" s="1" t="s">
        <v>40</v>
      </c>
      <c r="AL70" s="1" t="s">
        <v>333</v>
      </c>
    </row>
    <row r="71" spans="1:38" x14ac:dyDescent="0.25">
      <c r="A71" s="2">
        <v>75</v>
      </c>
      <c r="B71" s="1" t="s">
        <v>37</v>
      </c>
      <c r="C71" s="1" t="s">
        <v>101</v>
      </c>
      <c r="D71" s="1" t="s">
        <v>39</v>
      </c>
      <c r="E71" s="1" t="s">
        <v>40</v>
      </c>
      <c r="F71" s="1" t="s">
        <v>41</v>
      </c>
      <c r="G71" s="1">
        <v>3</v>
      </c>
      <c r="H71" s="1" t="s">
        <v>69</v>
      </c>
      <c r="I71" s="1" t="s">
        <v>43</v>
      </c>
      <c r="J71" s="1" t="s">
        <v>40</v>
      </c>
      <c r="M71" s="1" t="s">
        <v>44</v>
      </c>
      <c r="N71" s="1" t="s">
        <v>334</v>
      </c>
      <c r="O71" s="1" t="s">
        <v>335</v>
      </c>
      <c r="P71" s="1" t="s">
        <v>47</v>
      </c>
      <c r="Q71" s="1">
        <v>8</v>
      </c>
      <c r="R71" s="1">
        <v>7</v>
      </c>
      <c r="S71" s="1">
        <v>6</v>
      </c>
      <c r="T71" s="1">
        <v>5</v>
      </c>
      <c r="U71" s="1">
        <v>4</v>
      </c>
      <c r="V71" s="1">
        <v>3</v>
      </c>
      <c r="W71" s="1">
        <v>2</v>
      </c>
      <c r="X71" s="1">
        <v>1</v>
      </c>
      <c r="Y71" s="1" t="s">
        <v>216</v>
      </c>
      <c r="Z71" s="1" t="s">
        <v>73</v>
      </c>
      <c r="AA71" s="1" t="s">
        <v>336</v>
      </c>
      <c r="AB71" s="1" t="s">
        <v>51</v>
      </c>
      <c r="AC71" s="1" t="s">
        <v>106</v>
      </c>
      <c r="AD71" s="1" t="s">
        <v>66</v>
      </c>
      <c r="AE71" s="1" t="s">
        <v>126</v>
      </c>
      <c r="AF71" s="1" t="s">
        <v>78</v>
      </c>
      <c r="AG71" s="1" t="s">
        <v>40</v>
      </c>
      <c r="AJ71" s="1" t="s">
        <v>223</v>
      </c>
      <c r="AK71" s="1" t="s">
        <v>40</v>
      </c>
      <c r="AL71" s="1" t="s">
        <v>56</v>
      </c>
    </row>
    <row r="72" spans="1:38" x14ac:dyDescent="0.25">
      <c r="A72" s="2">
        <v>76</v>
      </c>
      <c r="B72" s="1" t="s">
        <v>37</v>
      </c>
      <c r="C72" s="1" t="s">
        <v>38</v>
      </c>
      <c r="D72" s="1" t="s">
        <v>39</v>
      </c>
      <c r="E72" s="1" t="s">
        <v>40</v>
      </c>
      <c r="F72" s="1" t="s">
        <v>41</v>
      </c>
      <c r="G72" s="1">
        <v>3</v>
      </c>
      <c r="H72" s="1" t="s">
        <v>69</v>
      </c>
      <c r="I72" s="1" t="s">
        <v>43</v>
      </c>
      <c r="J72" s="1" t="s">
        <v>40</v>
      </c>
      <c r="M72" s="1" t="s">
        <v>59</v>
      </c>
      <c r="N72" s="1" t="s">
        <v>115</v>
      </c>
      <c r="O72" s="1" t="s">
        <v>337</v>
      </c>
      <c r="P72" s="1" t="s">
        <v>47</v>
      </c>
      <c r="Q72" s="1">
        <v>1</v>
      </c>
      <c r="R72" s="1">
        <v>6</v>
      </c>
      <c r="S72" s="1">
        <v>8</v>
      </c>
      <c r="T72" s="1">
        <v>7</v>
      </c>
      <c r="U72" s="1">
        <v>5</v>
      </c>
      <c r="V72" s="1">
        <v>4</v>
      </c>
      <c r="W72" s="1">
        <v>2</v>
      </c>
      <c r="X72" s="1">
        <v>3</v>
      </c>
      <c r="Y72" s="1" t="s">
        <v>338</v>
      </c>
      <c r="Z72" s="1" t="s">
        <v>66</v>
      </c>
      <c r="AA72" s="1" t="s">
        <v>339</v>
      </c>
      <c r="AB72" s="1" t="s">
        <v>51</v>
      </c>
      <c r="AC72" s="1" t="s">
        <v>75</v>
      </c>
      <c r="AD72" s="1" t="s">
        <v>66</v>
      </c>
      <c r="AE72" s="1" t="s">
        <v>319</v>
      </c>
      <c r="AF72" s="1" t="s">
        <v>68</v>
      </c>
      <c r="AG72" s="1" t="s">
        <v>40</v>
      </c>
      <c r="AJ72" s="1" t="s">
        <v>114</v>
      </c>
      <c r="AK72" s="1" t="s">
        <v>40</v>
      </c>
      <c r="AL72" s="1" t="s">
        <v>340</v>
      </c>
    </row>
    <row r="73" spans="1:38" x14ac:dyDescent="0.25">
      <c r="A73" s="2">
        <v>78</v>
      </c>
      <c r="B73" s="1" t="s">
        <v>37</v>
      </c>
      <c r="C73" s="1" t="s">
        <v>38</v>
      </c>
      <c r="D73" s="1" t="s">
        <v>82</v>
      </c>
      <c r="E73" s="1" t="s">
        <v>40</v>
      </c>
      <c r="F73" s="1" t="s">
        <v>41</v>
      </c>
      <c r="G73" s="1">
        <v>5</v>
      </c>
      <c r="H73" s="1" t="s">
        <v>84</v>
      </c>
      <c r="I73" s="1" t="s">
        <v>43</v>
      </c>
      <c r="J73" s="1" t="s">
        <v>40</v>
      </c>
      <c r="M73" s="1" t="s">
        <v>161</v>
      </c>
      <c r="N73" s="1" t="s">
        <v>341</v>
      </c>
      <c r="O73" s="1" t="s">
        <v>342</v>
      </c>
      <c r="P73" s="1" t="s">
        <v>47</v>
      </c>
      <c r="Q73" s="1">
        <v>2</v>
      </c>
      <c r="R73" s="1">
        <v>4</v>
      </c>
      <c r="S73" s="1">
        <v>3</v>
      </c>
      <c r="T73" s="1">
        <v>6</v>
      </c>
      <c r="U73" s="1">
        <v>7</v>
      </c>
      <c r="V73" s="1">
        <v>5</v>
      </c>
      <c r="W73" s="1">
        <v>8</v>
      </c>
      <c r="X73" s="1">
        <v>1</v>
      </c>
      <c r="Y73" s="1" t="s">
        <v>239</v>
      </c>
      <c r="Z73" s="1" t="s">
        <v>66</v>
      </c>
      <c r="AA73" s="1" t="s">
        <v>343</v>
      </c>
      <c r="AB73" s="1" t="s">
        <v>344</v>
      </c>
      <c r="AJ73" s="1" t="s">
        <v>55</v>
      </c>
      <c r="AK73" s="1" t="s">
        <v>40</v>
      </c>
      <c r="AL73" s="1" t="s">
        <v>56</v>
      </c>
    </row>
    <row r="74" spans="1:38" x14ac:dyDescent="0.25">
      <c r="A74" s="2">
        <v>79</v>
      </c>
      <c r="B74" s="1" t="s">
        <v>37</v>
      </c>
      <c r="C74" s="1" t="s">
        <v>38</v>
      </c>
      <c r="D74" s="1" t="s">
        <v>39</v>
      </c>
      <c r="E74" s="1" t="s">
        <v>40</v>
      </c>
      <c r="F74" s="1" t="s">
        <v>58</v>
      </c>
      <c r="G74" s="1">
        <v>3</v>
      </c>
      <c r="H74" s="1" t="s">
        <v>84</v>
      </c>
      <c r="I74" s="1" t="s">
        <v>43</v>
      </c>
      <c r="J74" s="1" t="s">
        <v>71</v>
      </c>
      <c r="Q74" s="1">
        <v>8</v>
      </c>
      <c r="R74" s="1">
        <v>2</v>
      </c>
      <c r="S74" s="1">
        <v>7</v>
      </c>
      <c r="T74" s="1">
        <v>6</v>
      </c>
      <c r="U74" s="1">
        <v>4</v>
      </c>
      <c r="V74" s="1">
        <v>3</v>
      </c>
      <c r="W74" s="1">
        <v>5</v>
      </c>
      <c r="X74" s="1">
        <v>1</v>
      </c>
      <c r="Y74" s="1" t="s">
        <v>345</v>
      </c>
      <c r="Z74" s="1" t="s">
        <v>66</v>
      </c>
      <c r="AA74" s="1" t="s">
        <v>346</v>
      </c>
      <c r="AB74" s="1" t="s">
        <v>51</v>
      </c>
      <c r="AC74" s="1" t="s">
        <v>97</v>
      </c>
      <c r="AD74" s="1" t="s">
        <v>76</v>
      </c>
      <c r="AE74" s="1" t="s">
        <v>230</v>
      </c>
      <c r="AF74" s="1" t="s">
        <v>68</v>
      </c>
      <c r="AG74" s="1" t="s">
        <v>40</v>
      </c>
      <c r="AJ74" s="1" t="s">
        <v>135</v>
      </c>
      <c r="AK74" s="1" t="s">
        <v>40</v>
      </c>
      <c r="AL74" s="1" t="s">
        <v>56</v>
      </c>
    </row>
    <row r="75" spans="1:38" x14ac:dyDescent="0.25">
      <c r="A75" s="2">
        <v>80</v>
      </c>
      <c r="B75" s="1" t="s">
        <v>37</v>
      </c>
      <c r="C75" s="1" t="s">
        <v>101</v>
      </c>
      <c r="D75" s="1" t="s">
        <v>82</v>
      </c>
      <c r="E75" s="1" t="s">
        <v>40</v>
      </c>
      <c r="F75" s="1" t="s">
        <v>83</v>
      </c>
      <c r="G75" s="1">
        <v>1</v>
      </c>
      <c r="H75" s="1" t="s">
        <v>69</v>
      </c>
      <c r="I75" s="1" t="s">
        <v>43</v>
      </c>
      <c r="J75" s="1" t="s">
        <v>71</v>
      </c>
      <c r="Q75" s="1">
        <v>7</v>
      </c>
      <c r="R75" s="1">
        <v>2</v>
      </c>
      <c r="S75" s="1">
        <v>8</v>
      </c>
      <c r="T75" s="1">
        <v>5</v>
      </c>
      <c r="U75" s="1">
        <v>4</v>
      </c>
      <c r="V75" s="1">
        <v>3</v>
      </c>
      <c r="W75" s="1">
        <v>6</v>
      </c>
      <c r="X75" s="1">
        <v>1</v>
      </c>
      <c r="Y75" s="1" t="s">
        <v>347</v>
      </c>
      <c r="Z75" s="1" t="s">
        <v>66</v>
      </c>
      <c r="AA75" s="1" t="s">
        <v>348</v>
      </c>
      <c r="AB75" s="1" t="s">
        <v>254</v>
      </c>
      <c r="AC75" s="1" t="s">
        <v>97</v>
      </c>
      <c r="AD75" s="1" t="s">
        <v>98</v>
      </c>
      <c r="AE75" s="1" t="s">
        <v>119</v>
      </c>
      <c r="AF75" s="1" t="s">
        <v>68</v>
      </c>
      <c r="AG75" s="1" t="s">
        <v>40</v>
      </c>
      <c r="AJ75" s="1" t="s">
        <v>100</v>
      </c>
      <c r="AK75" s="1" t="s">
        <v>40</v>
      </c>
      <c r="AL75" s="1" t="s">
        <v>56</v>
      </c>
    </row>
    <row r="76" spans="1:38" x14ac:dyDescent="0.25">
      <c r="A76" s="2">
        <v>81</v>
      </c>
      <c r="B76" s="1" t="s">
        <v>37</v>
      </c>
      <c r="C76" s="1" t="s">
        <v>38</v>
      </c>
      <c r="D76" s="1" t="s">
        <v>39</v>
      </c>
      <c r="E76" s="1" t="s">
        <v>40</v>
      </c>
      <c r="F76" s="1" t="s">
        <v>83</v>
      </c>
      <c r="G76" s="1">
        <v>3</v>
      </c>
      <c r="H76" s="1" t="s">
        <v>69</v>
      </c>
      <c r="I76" s="1" t="s">
        <v>43</v>
      </c>
      <c r="J76" s="1" t="s">
        <v>40</v>
      </c>
      <c r="M76" s="1" t="s">
        <v>44</v>
      </c>
      <c r="N76" s="1" t="s">
        <v>121</v>
      </c>
      <c r="O76" s="1" t="s">
        <v>86</v>
      </c>
      <c r="P76" s="1" t="s">
        <v>47</v>
      </c>
      <c r="Q76" s="1">
        <v>8</v>
      </c>
      <c r="R76" s="1">
        <v>7</v>
      </c>
      <c r="S76" s="1">
        <v>6</v>
      </c>
      <c r="T76" s="1">
        <v>5</v>
      </c>
      <c r="U76" s="1">
        <v>4</v>
      </c>
      <c r="V76" s="1">
        <v>3</v>
      </c>
      <c r="W76" s="1">
        <v>2</v>
      </c>
      <c r="X76" s="1">
        <v>1</v>
      </c>
      <c r="Y76" s="1" t="s">
        <v>349</v>
      </c>
      <c r="Z76" s="1" t="s">
        <v>73</v>
      </c>
      <c r="AA76" s="1" t="s">
        <v>350</v>
      </c>
      <c r="AB76" s="1" t="s">
        <v>51</v>
      </c>
      <c r="AC76" s="1" t="s">
        <v>351</v>
      </c>
      <c r="AD76" s="1" t="s">
        <v>98</v>
      </c>
      <c r="AE76" s="1" t="s">
        <v>134</v>
      </c>
      <c r="AF76" s="1" t="s">
        <v>78</v>
      </c>
      <c r="AG76" s="1" t="s">
        <v>40</v>
      </c>
      <c r="AJ76" s="1" t="s">
        <v>114</v>
      </c>
      <c r="AK76" s="1" t="s">
        <v>40</v>
      </c>
      <c r="AL76" s="1" t="s">
        <v>56</v>
      </c>
    </row>
    <row r="77" spans="1:38" x14ac:dyDescent="0.25">
      <c r="A77" s="2">
        <v>82</v>
      </c>
      <c r="B77" s="1" t="s">
        <v>57</v>
      </c>
      <c r="C77" s="1" t="s">
        <v>160</v>
      </c>
      <c r="D77" s="1" t="s">
        <v>39</v>
      </c>
      <c r="E77" s="1" t="s">
        <v>40</v>
      </c>
      <c r="F77" s="1" t="s">
        <v>41</v>
      </c>
      <c r="G77" s="1">
        <v>4</v>
      </c>
      <c r="H77" s="1" t="s">
        <v>84</v>
      </c>
      <c r="I77" s="1" t="s">
        <v>144</v>
      </c>
      <c r="J77" s="1" t="s">
        <v>40</v>
      </c>
      <c r="M77" s="1" t="s">
        <v>44</v>
      </c>
      <c r="N77" s="1" t="s">
        <v>145</v>
      </c>
      <c r="O77" s="1" t="s">
        <v>187</v>
      </c>
      <c r="P77" s="1" t="s">
        <v>47</v>
      </c>
      <c r="Q77" s="1">
        <v>8</v>
      </c>
      <c r="R77" s="1">
        <v>5</v>
      </c>
      <c r="S77" s="1">
        <v>6</v>
      </c>
      <c r="T77" s="1">
        <v>4</v>
      </c>
      <c r="U77" s="1">
        <v>3</v>
      </c>
      <c r="V77" s="1">
        <v>2</v>
      </c>
      <c r="W77" s="1">
        <v>7</v>
      </c>
      <c r="X77" s="1">
        <v>1</v>
      </c>
      <c r="Y77" s="1" t="s">
        <v>111</v>
      </c>
      <c r="Z77" s="1" t="s">
        <v>49</v>
      </c>
      <c r="AA77" s="1" t="s">
        <v>352</v>
      </c>
      <c r="AB77" s="1" t="s">
        <v>149</v>
      </c>
      <c r="AJ77" s="1" t="s">
        <v>114</v>
      </c>
      <c r="AK77" s="1" t="s">
        <v>40</v>
      </c>
      <c r="AL77" s="1" t="s">
        <v>353</v>
      </c>
    </row>
    <row r="78" spans="1:38" x14ac:dyDescent="0.25">
      <c r="A78" s="2">
        <v>83</v>
      </c>
      <c r="B78" s="1" t="s">
        <v>57</v>
      </c>
      <c r="C78" s="1" t="s">
        <v>101</v>
      </c>
      <c r="D78" s="1" t="s">
        <v>39</v>
      </c>
      <c r="E78" s="1" t="s">
        <v>40</v>
      </c>
      <c r="F78" s="1" t="s">
        <v>58</v>
      </c>
      <c r="G78" s="1">
        <v>3</v>
      </c>
      <c r="H78" s="1" t="s">
        <v>69</v>
      </c>
      <c r="I78" s="1" t="s">
        <v>43</v>
      </c>
      <c r="J78" s="1" t="s">
        <v>40</v>
      </c>
      <c r="M78" s="1" t="s">
        <v>161</v>
      </c>
      <c r="N78" s="1" t="s">
        <v>115</v>
      </c>
      <c r="O78" s="1" t="s">
        <v>354</v>
      </c>
      <c r="P78" s="1" t="s">
        <v>123</v>
      </c>
      <c r="Q78" s="1">
        <v>8</v>
      </c>
      <c r="R78" s="1">
        <v>2</v>
      </c>
      <c r="S78" s="1">
        <v>4</v>
      </c>
      <c r="T78" s="1">
        <v>3</v>
      </c>
      <c r="U78" s="1">
        <v>5</v>
      </c>
      <c r="V78" s="1">
        <v>6</v>
      </c>
      <c r="W78" s="1">
        <v>7</v>
      </c>
      <c r="X78" s="1">
        <v>1</v>
      </c>
      <c r="Y78" s="1" t="s">
        <v>236</v>
      </c>
      <c r="Z78" s="1" t="s">
        <v>63</v>
      </c>
      <c r="AA78" s="1" t="s">
        <v>355</v>
      </c>
      <c r="AB78" s="1" t="s">
        <v>254</v>
      </c>
      <c r="AC78" s="1" t="s">
        <v>52</v>
      </c>
      <c r="AD78" s="1" t="s">
        <v>66</v>
      </c>
      <c r="AE78" s="1" t="s">
        <v>230</v>
      </c>
      <c r="AF78" s="1" t="s">
        <v>68</v>
      </c>
      <c r="AG78" s="1" t="s">
        <v>40</v>
      </c>
      <c r="AJ78" s="1" t="s">
        <v>108</v>
      </c>
      <c r="AK78" s="1" t="s">
        <v>40</v>
      </c>
      <c r="AL78" s="1" t="s">
        <v>356</v>
      </c>
    </row>
    <row r="79" spans="1:38" x14ac:dyDescent="0.25">
      <c r="A79" s="2">
        <v>84</v>
      </c>
      <c r="B79" s="1" t="s">
        <v>37</v>
      </c>
      <c r="C79" s="1" t="s">
        <v>357</v>
      </c>
      <c r="D79" s="1" t="s">
        <v>82</v>
      </c>
      <c r="E79" s="1" t="s">
        <v>40</v>
      </c>
      <c r="F79" s="1" t="s">
        <v>41</v>
      </c>
      <c r="G79" s="1">
        <v>3</v>
      </c>
      <c r="H79" s="1" t="s">
        <v>84</v>
      </c>
      <c r="I79" s="1" t="s">
        <v>43</v>
      </c>
      <c r="J79" s="1" t="s">
        <v>40</v>
      </c>
      <c r="M79" s="1" t="s">
        <v>59</v>
      </c>
      <c r="N79" s="1" t="s">
        <v>60</v>
      </c>
      <c r="O79" s="1" t="s">
        <v>127</v>
      </c>
      <c r="P79" s="1" t="s">
        <v>358</v>
      </c>
      <c r="Q79" s="1">
        <v>3</v>
      </c>
      <c r="R79" s="1">
        <v>1</v>
      </c>
      <c r="S79" s="1">
        <v>8</v>
      </c>
      <c r="T79" s="1">
        <v>6</v>
      </c>
      <c r="U79" s="1">
        <v>5</v>
      </c>
      <c r="V79" s="1">
        <v>2</v>
      </c>
      <c r="W79" s="1">
        <v>7</v>
      </c>
      <c r="X79" s="1">
        <v>4</v>
      </c>
      <c r="Y79" s="1" t="s">
        <v>270</v>
      </c>
      <c r="Z79" s="1" t="s">
        <v>66</v>
      </c>
      <c r="AA79" s="1" t="s">
        <v>359</v>
      </c>
      <c r="AB79" s="1" t="s">
        <v>51</v>
      </c>
      <c r="AC79" s="1" t="s">
        <v>97</v>
      </c>
      <c r="AD79" s="1" t="s">
        <v>98</v>
      </c>
      <c r="AE79" s="1" t="s">
        <v>99</v>
      </c>
      <c r="AF79" s="1" t="s">
        <v>68</v>
      </c>
      <c r="AG79" s="1" t="s">
        <v>40</v>
      </c>
      <c r="AJ79" s="1" t="s">
        <v>114</v>
      </c>
      <c r="AK79" s="1" t="s">
        <v>40</v>
      </c>
      <c r="AL79" s="1" t="s">
        <v>56</v>
      </c>
    </row>
    <row r="80" spans="1:38" x14ac:dyDescent="0.25">
      <c r="A80" s="2">
        <v>85</v>
      </c>
      <c r="B80" s="1" t="s">
        <v>37</v>
      </c>
      <c r="C80" s="1" t="s">
        <v>38</v>
      </c>
      <c r="D80" s="1" t="s">
        <v>39</v>
      </c>
      <c r="E80" s="1" t="s">
        <v>40</v>
      </c>
      <c r="F80" s="1" t="s">
        <v>58</v>
      </c>
      <c r="G80" s="1">
        <v>4</v>
      </c>
      <c r="H80" s="1" t="s">
        <v>84</v>
      </c>
      <c r="I80" s="1" t="s">
        <v>43</v>
      </c>
      <c r="J80" s="1" t="s">
        <v>40</v>
      </c>
      <c r="M80" s="1" t="s">
        <v>59</v>
      </c>
      <c r="N80" s="1" t="s">
        <v>341</v>
      </c>
      <c r="O80" s="1" t="s">
        <v>276</v>
      </c>
      <c r="P80" s="1" t="s">
        <v>47</v>
      </c>
      <c r="Q80" s="1">
        <v>8</v>
      </c>
      <c r="R80" s="1">
        <v>4</v>
      </c>
      <c r="S80" s="1">
        <v>2</v>
      </c>
      <c r="T80" s="1">
        <v>1</v>
      </c>
      <c r="U80" s="1">
        <v>3</v>
      </c>
      <c r="V80" s="1">
        <v>5</v>
      </c>
      <c r="W80" s="1">
        <v>7</v>
      </c>
      <c r="X80" s="1">
        <v>6</v>
      </c>
      <c r="Y80" s="1" t="s">
        <v>360</v>
      </c>
      <c r="Z80" s="1" t="s">
        <v>63</v>
      </c>
      <c r="AA80" s="1" t="s">
        <v>361</v>
      </c>
      <c r="AB80" s="1" t="s">
        <v>51</v>
      </c>
      <c r="AC80" s="1" t="s">
        <v>97</v>
      </c>
      <c r="AD80" s="1" t="s">
        <v>76</v>
      </c>
      <c r="AE80" s="1" t="s">
        <v>99</v>
      </c>
      <c r="AF80" s="1" t="s">
        <v>113</v>
      </c>
      <c r="AG80" s="1" t="s">
        <v>40</v>
      </c>
      <c r="AJ80" s="1" t="s">
        <v>55</v>
      </c>
      <c r="AK80" s="1" t="s">
        <v>40</v>
      </c>
      <c r="AL80" s="1" t="s">
        <v>56</v>
      </c>
    </row>
    <row r="81" spans="1:38" x14ac:dyDescent="0.25">
      <c r="A81" s="2">
        <v>86</v>
      </c>
      <c r="B81" s="1" t="s">
        <v>362</v>
      </c>
      <c r="C81" s="1" t="s">
        <v>101</v>
      </c>
      <c r="D81" s="1" t="s">
        <v>82</v>
      </c>
      <c r="E81" s="1" t="s">
        <v>40</v>
      </c>
      <c r="F81" s="1" t="s">
        <v>41</v>
      </c>
      <c r="G81" s="1">
        <v>5</v>
      </c>
      <c r="H81" s="1" t="s">
        <v>69</v>
      </c>
      <c r="I81" s="1" t="s">
        <v>144</v>
      </c>
      <c r="J81" s="1" t="s">
        <v>40</v>
      </c>
      <c r="M81" s="1" t="s">
        <v>44</v>
      </c>
      <c r="N81" s="1" t="s">
        <v>188</v>
      </c>
      <c r="O81" s="1" t="s">
        <v>363</v>
      </c>
      <c r="P81" s="1" t="s">
        <v>178</v>
      </c>
      <c r="Q81" s="1">
        <v>8</v>
      </c>
      <c r="R81" s="1">
        <v>7</v>
      </c>
      <c r="S81" s="1">
        <v>6</v>
      </c>
      <c r="T81" s="1">
        <v>5</v>
      </c>
      <c r="U81" s="1">
        <v>4</v>
      </c>
      <c r="V81" s="1">
        <v>3</v>
      </c>
      <c r="W81" s="1">
        <v>2</v>
      </c>
      <c r="X81" s="1">
        <v>1</v>
      </c>
      <c r="Y81" s="1" t="s">
        <v>364</v>
      </c>
      <c r="Z81" s="1" t="s">
        <v>66</v>
      </c>
      <c r="AA81" s="1" t="s">
        <v>365</v>
      </c>
      <c r="AB81" s="1" t="s">
        <v>149</v>
      </c>
      <c r="AJ81" s="1" t="s">
        <v>108</v>
      </c>
      <c r="AK81" s="1" t="s">
        <v>40</v>
      </c>
      <c r="AL81" s="1" t="s">
        <v>56</v>
      </c>
    </row>
    <row r="82" spans="1:38" x14ac:dyDescent="0.25">
      <c r="A82" s="2">
        <v>87</v>
      </c>
      <c r="B82" s="1" t="s">
        <v>37</v>
      </c>
      <c r="C82" s="1" t="s">
        <v>101</v>
      </c>
      <c r="D82" s="1" t="s">
        <v>39</v>
      </c>
      <c r="E82" s="1" t="s">
        <v>40</v>
      </c>
      <c r="F82" s="1" t="s">
        <v>41</v>
      </c>
      <c r="G82" s="1" t="s">
        <v>131</v>
      </c>
      <c r="H82" s="1" t="s">
        <v>69</v>
      </c>
      <c r="I82" s="1" t="s">
        <v>144</v>
      </c>
      <c r="J82" s="1" t="s">
        <v>40</v>
      </c>
      <c r="M82" s="1" t="s">
        <v>59</v>
      </c>
      <c r="N82" s="1" t="s">
        <v>215</v>
      </c>
      <c r="O82" s="1" t="s">
        <v>152</v>
      </c>
      <c r="P82" s="1" t="s">
        <v>178</v>
      </c>
      <c r="Q82" s="1">
        <v>7</v>
      </c>
      <c r="R82" s="1">
        <v>4</v>
      </c>
      <c r="S82" s="1">
        <v>3</v>
      </c>
      <c r="T82" s="1">
        <v>2</v>
      </c>
      <c r="U82" s="1">
        <v>6</v>
      </c>
      <c r="V82" s="1">
        <v>5</v>
      </c>
      <c r="W82" s="1">
        <v>8</v>
      </c>
      <c r="X82" s="1">
        <v>1</v>
      </c>
      <c r="Y82" s="1" t="s">
        <v>111</v>
      </c>
      <c r="Z82" s="1" t="s">
        <v>66</v>
      </c>
      <c r="AA82" s="1" t="s">
        <v>366</v>
      </c>
      <c r="AB82" s="1" t="s">
        <v>51</v>
      </c>
      <c r="AC82" s="1" t="s">
        <v>255</v>
      </c>
      <c r="AD82" s="1" t="s">
        <v>66</v>
      </c>
      <c r="AE82" s="1" t="s">
        <v>328</v>
      </c>
      <c r="AF82" s="1" t="s">
        <v>218</v>
      </c>
      <c r="AG82" s="1" t="s">
        <v>40</v>
      </c>
      <c r="AJ82" s="1" t="s">
        <v>55</v>
      </c>
      <c r="AK82" s="1" t="s">
        <v>40</v>
      </c>
      <c r="AL82" s="1" t="s">
        <v>367</v>
      </c>
    </row>
    <row r="83" spans="1:38" x14ac:dyDescent="0.25">
      <c r="A83" s="2">
        <v>90</v>
      </c>
      <c r="B83" s="1" t="s">
        <v>37</v>
      </c>
      <c r="C83" s="1" t="s">
        <v>38</v>
      </c>
      <c r="D83" s="1" t="s">
        <v>82</v>
      </c>
      <c r="E83" s="1" t="s">
        <v>40</v>
      </c>
      <c r="F83" s="1" t="s">
        <v>368</v>
      </c>
      <c r="G83" s="1">
        <v>4</v>
      </c>
      <c r="H83" s="1" t="s">
        <v>69</v>
      </c>
      <c r="I83" s="1" t="s">
        <v>43</v>
      </c>
      <c r="J83" s="1" t="s">
        <v>40</v>
      </c>
      <c r="M83" s="1" t="s">
        <v>161</v>
      </c>
      <c r="N83" s="1" t="s">
        <v>369</v>
      </c>
      <c r="O83" s="1" t="s">
        <v>370</v>
      </c>
      <c r="P83" s="1" t="s">
        <v>47</v>
      </c>
      <c r="Q83" s="1">
        <v>6</v>
      </c>
      <c r="R83" s="1">
        <v>2</v>
      </c>
      <c r="S83" s="1">
        <v>7</v>
      </c>
      <c r="T83" s="1">
        <v>4</v>
      </c>
      <c r="U83" s="1">
        <v>3</v>
      </c>
      <c r="V83" s="1">
        <v>5</v>
      </c>
      <c r="W83" s="1">
        <v>8</v>
      </c>
      <c r="X83" s="1">
        <v>1</v>
      </c>
      <c r="Y83" s="1" t="s">
        <v>371</v>
      </c>
      <c r="Z83" s="1" t="s">
        <v>73</v>
      </c>
      <c r="AA83" s="1" t="s">
        <v>372</v>
      </c>
      <c r="AB83" s="1" t="s">
        <v>51</v>
      </c>
      <c r="AC83" s="1" t="s">
        <v>97</v>
      </c>
      <c r="AD83" s="1" t="s">
        <v>76</v>
      </c>
      <c r="AE83" s="1" t="s">
        <v>373</v>
      </c>
      <c r="AF83" s="1" t="s">
        <v>78</v>
      </c>
      <c r="AG83" s="1" t="s">
        <v>40</v>
      </c>
      <c r="AJ83" s="1" t="s">
        <v>55</v>
      </c>
      <c r="AK83" s="1" t="s">
        <v>40</v>
      </c>
      <c r="AL83" s="1" t="s">
        <v>56</v>
      </c>
    </row>
    <row r="84" spans="1:38" x14ac:dyDescent="0.25">
      <c r="A84" s="2">
        <v>91</v>
      </c>
      <c r="B84" s="1" t="s">
        <v>37</v>
      </c>
      <c r="C84" s="1" t="s">
        <v>101</v>
      </c>
      <c r="D84" s="1" t="s">
        <v>82</v>
      </c>
      <c r="E84" s="1" t="s">
        <v>40</v>
      </c>
      <c r="F84" s="1" t="s">
        <v>58</v>
      </c>
      <c r="G84" s="1">
        <v>2</v>
      </c>
      <c r="H84" s="1" t="s">
        <v>69</v>
      </c>
      <c r="I84" s="1" t="s">
        <v>43</v>
      </c>
      <c r="J84" s="1" t="s">
        <v>71</v>
      </c>
      <c r="Q84" s="1">
        <v>8</v>
      </c>
      <c r="R84" s="1">
        <v>6</v>
      </c>
      <c r="S84" s="1">
        <v>7</v>
      </c>
      <c r="T84" s="1">
        <v>5</v>
      </c>
      <c r="U84" s="1">
        <v>2</v>
      </c>
      <c r="V84" s="1">
        <v>3</v>
      </c>
      <c r="W84" s="1">
        <v>4</v>
      </c>
      <c r="X84" s="1">
        <v>1</v>
      </c>
      <c r="Y84" s="1" t="s">
        <v>360</v>
      </c>
      <c r="Z84" s="1" t="s">
        <v>63</v>
      </c>
      <c r="AA84" s="1" t="s">
        <v>374</v>
      </c>
      <c r="AB84" s="1" t="s">
        <v>51</v>
      </c>
      <c r="AC84" s="1" t="s">
        <v>351</v>
      </c>
      <c r="AD84" s="1" t="s">
        <v>66</v>
      </c>
      <c r="AE84" s="1" t="s">
        <v>230</v>
      </c>
      <c r="AF84" s="1" t="s">
        <v>78</v>
      </c>
      <c r="AG84" s="1" t="s">
        <v>40</v>
      </c>
      <c r="AJ84" s="1" t="s">
        <v>114</v>
      </c>
      <c r="AK84" s="1" t="s">
        <v>40</v>
      </c>
      <c r="AL84" s="1" t="s">
        <v>375</v>
      </c>
    </row>
    <row r="85" spans="1:38" x14ac:dyDescent="0.25">
      <c r="A85" s="2">
        <v>92</v>
      </c>
      <c r="B85" s="1" t="s">
        <v>37</v>
      </c>
      <c r="C85" s="1" t="s">
        <v>101</v>
      </c>
      <c r="D85" s="1" t="s">
        <v>39</v>
      </c>
      <c r="E85" s="1" t="s">
        <v>40</v>
      </c>
      <c r="F85" s="1" t="s">
        <v>41</v>
      </c>
      <c r="G85" s="1" t="s">
        <v>131</v>
      </c>
      <c r="H85" s="1" t="s">
        <v>69</v>
      </c>
      <c r="I85" s="1" t="s">
        <v>43</v>
      </c>
      <c r="J85" s="1" t="s">
        <v>40</v>
      </c>
      <c r="M85" s="1" t="s">
        <v>59</v>
      </c>
      <c r="N85" s="1" t="s">
        <v>263</v>
      </c>
      <c r="O85" s="1" t="s">
        <v>376</v>
      </c>
      <c r="P85" s="1" t="s">
        <v>47</v>
      </c>
      <c r="Q85" s="1">
        <v>6</v>
      </c>
      <c r="R85" s="1">
        <v>7</v>
      </c>
      <c r="S85" s="1">
        <v>5</v>
      </c>
      <c r="T85" s="1">
        <v>8</v>
      </c>
      <c r="U85" s="1">
        <v>4</v>
      </c>
      <c r="V85" s="1">
        <v>3</v>
      </c>
      <c r="W85" s="1">
        <v>2</v>
      </c>
      <c r="X85" s="1">
        <v>1</v>
      </c>
      <c r="Y85" s="1" t="s">
        <v>111</v>
      </c>
      <c r="Z85" s="1" t="s">
        <v>66</v>
      </c>
      <c r="AA85" s="1" t="s">
        <v>377</v>
      </c>
      <c r="AB85" s="1" t="s">
        <v>51</v>
      </c>
      <c r="AC85" s="1" t="s">
        <v>75</v>
      </c>
      <c r="AD85" s="1" t="s">
        <v>66</v>
      </c>
      <c r="AE85" s="1" t="s">
        <v>378</v>
      </c>
      <c r="AF85" s="1" t="s">
        <v>68</v>
      </c>
      <c r="AG85" s="1" t="s">
        <v>40</v>
      </c>
      <c r="AJ85" s="1" t="s">
        <v>55</v>
      </c>
      <c r="AK85" s="1" t="s">
        <v>40</v>
      </c>
      <c r="AL85" s="1" t="s">
        <v>379</v>
      </c>
    </row>
    <row r="86" spans="1:38" x14ac:dyDescent="0.25">
      <c r="A86" s="2">
        <v>93</v>
      </c>
      <c r="B86" s="1" t="s">
        <v>37</v>
      </c>
      <c r="C86" s="1" t="s">
        <v>101</v>
      </c>
      <c r="D86" s="1" t="s">
        <v>39</v>
      </c>
      <c r="E86" s="1" t="s">
        <v>40</v>
      </c>
      <c r="F86" s="1" t="s">
        <v>58</v>
      </c>
      <c r="G86" s="1">
        <v>4</v>
      </c>
      <c r="H86" s="1" t="s">
        <v>69</v>
      </c>
      <c r="I86" s="1" t="s">
        <v>70</v>
      </c>
      <c r="J86" s="1" t="s">
        <v>40</v>
      </c>
      <c r="M86" s="1" t="s">
        <v>44</v>
      </c>
      <c r="N86" s="1" t="s">
        <v>45</v>
      </c>
      <c r="O86" s="1" t="s">
        <v>86</v>
      </c>
      <c r="P86" s="1" t="s">
        <v>47</v>
      </c>
      <c r="Q86" s="1">
        <v>8</v>
      </c>
      <c r="R86" s="1">
        <v>7</v>
      </c>
      <c r="S86" s="1">
        <v>2</v>
      </c>
      <c r="T86" s="1">
        <v>6</v>
      </c>
      <c r="U86" s="1">
        <v>5</v>
      </c>
      <c r="V86" s="1">
        <v>4</v>
      </c>
      <c r="W86" s="1">
        <v>3</v>
      </c>
      <c r="X86" s="1">
        <v>1</v>
      </c>
      <c r="Y86" s="1" t="s">
        <v>111</v>
      </c>
      <c r="Z86" s="1" t="s">
        <v>66</v>
      </c>
      <c r="AA86" s="1" t="s">
        <v>380</v>
      </c>
      <c r="AB86" s="1" t="s">
        <v>51</v>
      </c>
      <c r="AC86" s="1" t="s">
        <v>97</v>
      </c>
      <c r="AD86" s="1" t="s">
        <v>76</v>
      </c>
      <c r="AE86" s="1" t="s">
        <v>230</v>
      </c>
      <c r="AF86" s="1" t="s">
        <v>78</v>
      </c>
      <c r="AG86" s="1" t="s">
        <v>40</v>
      </c>
      <c r="AJ86" s="1" t="s">
        <v>55</v>
      </c>
      <c r="AK86" s="1" t="s">
        <v>40</v>
      </c>
      <c r="AL86" s="1" t="s">
        <v>56</v>
      </c>
    </row>
    <row r="87" spans="1:38" x14ac:dyDescent="0.25">
      <c r="A87" s="2">
        <v>94</v>
      </c>
      <c r="B87" s="1" t="s">
        <v>37</v>
      </c>
      <c r="C87" s="1" t="s">
        <v>101</v>
      </c>
      <c r="D87" s="1" t="s">
        <v>39</v>
      </c>
      <c r="E87" s="1" t="s">
        <v>40</v>
      </c>
      <c r="F87" s="1" t="s">
        <v>58</v>
      </c>
      <c r="G87" s="1">
        <v>2</v>
      </c>
      <c r="H87" s="1" t="s">
        <v>69</v>
      </c>
      <c r="I87" s="1" t="s">
        <v>43</v>
      </c>
      <c r="J87" s="1" t="s">
        <v>71</v>
      </c>
      <c r="Q87" s="1">
        <v>6</v>
      </c>
      <c r="R87" s="1">
        <v>7</v>
      </c>
      <c r="S87" s="1">
        <v>5</v>
      </c>
      <c r="T87" s="1">
        <v>4</v>
      </c>
      <c r="U87" s="1">
        <v>3</v>
      </c>
      <c r="V87" s="1">
        <v>2</v>
      </c>
      <c r="W87" s="1">
        <v>8</v>
      </c>
      <c r="X87" s="1">
        <v>1</v>
      </c>
      <c r="Y87" s="1" t="s">
        <v>232</v>
      </c>
      <c r="Z87" s="1" t="s">
        <v>63</v>
      </c>
      <c r="AA87" s="1" t="s">
        <v>381</v>
      </c>
      <c r="AB87" s="1" t="s">
        <v>254</v>
      </c>
      <c r="AC87" s="1" t="s">
        <v>97</v>
      </c>
      <c r="AD87" s="1" t="s">
        <v>76</v>
      </c>
      <c r="AE87" s="1" t="s">
        <v>382</v>
      </c>
      <c r="AF87" s="1" t="s">
        <v>218</v>
      </c>
      <c r="AG87" s="1" t="s">
        <v>40</v>
      </c>
      <c r="AJ87" s="1" t="s">
        <v>135</v>
      </c>
      <c r="AK87" s="1" t="s">
        <v>40</v>
      </c>
      <c r="AL87" s="1" t="s">
        <v>109</v>
      </c>
    </row>
    <row r="88" spans="1:38" x14ac:dyDescent="0.25">
      <c r="A88" s="2">
        <v>95</v>
      </c>
      <c r="B88" s="1" t="s">
        <v>37</v>
      </c>
      <c r="C88" s="1" t="s">
        <v>101</v>
      </c>
      <c r="D88" s="1" t="s">
        <v>39</v>
      </c>
      <c r="E88" s="1" t="s">
        <v>40</v>
      </c>
      <c r="F88" s="1" t="s">
        <v>41</v>
      </c>
      <c r="G88" s="1">
        <v>4</v>
      </c>
      <c r="H88" s="1" t="s">
        <v>69</v>
      </c>
      <c r="I88" s="1" t="s">
        <v>43</v>
      </c>
      <c r="J88" s="1" t="s">
        <v>71</v>
      </c>
      <c r="Q88" s="1">
        <v>5</v>
      </c>
      <c r="R88" s="1">
        <v>6</v>
      </c>
      <c r="S88" s="1">
        <v>3</v>
      </c>
      <c r="T88" s="1">
        <v>2</v>
      </c>
      <c r="U88" s="1">
        <v>4</v>
      </c>
      <c r="V88" s="1">
        <v>8</v>
      </c>
      <c r="W88" s="1">
        <v>7</v>
      </c>
      <c r="X88" s="1">
        <v>1</v>
      </c>
      <c r="Y88" s="1" t="s">
        <v>383</v>
      </c>
      <c r="Z88" s="1" t="s">
        <v>73</v>
      </c>
      <c r="AA88" s="1" t="s">
        <v>384</v>
      </c>
      <c r="AB88" s="1" t="s">
        <v>254</v>
      </c>
      <c r="AC88" s="1" t="s">
        <v>106</v>
      </c>
      <c r="AD88" s="1" t="s">
        <v>76</v>
      </c>
      <c r="AE88" s="1" t="s">
        <v>382</v>
      </c>
      <c r="AF88" s="1" t="s">
        <v>78</v>
      </c>
      <c r="AG88" s="1" t="s">
        <v>40</v>
      </c>
      <c r="AJ88" s="1" t="s">
        <v>108</v>
      </c>
      <c r="AK88" s="1" t="s">
        <v>40</v>
      </c>
      <c r="AL88" s="1" t="s">
        <v>275</v>
      </c>
    </row>
    <row r="89" spans="1:38" x14ac:dyDescent="0.25">
      <c r="A89" s="2">
        <v>96</v>
      </c>
      <c r="B89" s="1" t="s">
        <v>37</v>
      </c>
      <c r="C89" s="1" t="s">
        <v>357</v>
      </c>
      <c r="D89" s="1" t="s">
        <v>39</v>
      </c>
      <c r="E89" s="1" t="s">
        <v>40</v>
      </c>
      <c r="F89" s="1" t="s">
        <v>58</v>
      </c>
      <c r="G89" s="1">
        <v>2</v>
      </c>
      <c r="H89" s="1" t="s">
        <v>69</v>
      </c>
      <c r="I89" s="1" t="s">
        <v>43</v>
      </c>
      <c r="J89" s="1" t="s">
        <v>71</v>
      </c>
      <c r="Q89" s="1">
        <v>7</v>
      </c>
      <c r="R89" s="1">
        <v>6</v>
      </c>
      <c r="S89" s="1">
        <v>8</v>
      </c>
      <c r="T89" s="1">
        <v>3</v>
      </c>
      <c r="U89" s="1">
        <v>1</v>
      </c>
      <c r="V89" s="1">
        <v>2</v>
      </c>
      <c r="W89" s="1">
        <v>5</v>
      </c>
      <c r="X89" s="1">
        <v>4</v>
      </c>
      <c r="Y89" s="1" t="s">
        <v>385</v>
      </c>
      <c r="Z89" s="1" t="s">
        <v>73</v>
      </c>
      <c r="AA89" s="1" t="s">
        <v>386</v>
      </c>
      <c r="AB89" s="1" t="s">
        <v>254</v>
      </c>
      <c r="AC89" s="1" t="s">
        <v>97</v>
      </c>
      <c r="AD89" s="1" t="s">
        <v>76</v>
      </c>
      <c r="AE89" s="1" t="s">
        <v>126</v>
      </c>
      <c r="AF89" s="1" t="s">
        <v>78</v>
      </c>
      <c r="AG89" s="1" t="s">
        <v>40</v>
      </c>
      <c r="AJ89" s="1" t="s">
        <v>135</v>
      </c>
      <c r="AK89" s="1" t="s">
        <v>40</v>
      </c>
      <c r="AL89" s="1" t="s">
        <v>56</v>
      </c>
    </row>
    <row r="90" spans="1:38" x14ac:dyDescent="0.25">
      <c r="A90" s="2">
        <v>97</v>
      </c>
      <c r="B90" s="1" t="s">
        <v>37</v>
      </c>
      <c r="C90" s="1" t="s">
        <v>38</v>
      </c>
      <c r="D90" s="1" t="s">
        <v>39</v>
      </c>
      <c r="E90" s="1" t="s">
        <v>40</v>
      </c>
      <c r="F90" s="1" t="s">
        <v>41</v>
      </c>
      <c r="G90" s="1">
        <v>4</v>
      </c>
      <c r="H90" s="1" t="s">
        <v>84</v>
      </c>
      <c r="I90" s="1" t="s">
        <v>43</v>
      </c>
      <c r="J90" s="1" t="s">
        <v>40</v>
      </c>
      <c r="M90" s="1" t="s">
        <v>161</v>
      </c>
      <c r="N90" s="1" t="s">
        <v>188</v>
      </c>
      <c r="O90" s="1" t="s">
        <v>387</v>
      </c>
      <c r="P90" s="1" t="s">
        <v>47</v>
      </c>
      <c r="Q90" s="1">
        <v>6</v>
      </c>
      <c r="R90" s="1">
        <v>5</v>
      </c>
      <c r="S90" s="1">
        <v>7</v>
      </c>
      <c r="T90" s="1">
        <v>8</v>
      </c>
      <c r="U90" s="1">
        <v>4</v>
      </c>
      <c r="V90" s="1">
        <v>3</v>
      </c>
      <c r="W90" s="1">
        <v>2</v>
      </c>
      <c r="X90" s="1">
        <v>1</v>
      </c>
      <c r="Y90" s="1" t="s">
        <v>111</v>
      </c>
      <c r="Z90" s="1" t="s">
        <v>49</v>
      </c>
      <c r="AA90" s="1" t="s">
        <v>388</v>
      </c>
      <c r="AB90" s="1" t="s">
        <v>149</v>
      </c>
      <c r="AJ90" s="1" t="s">
        <v>55</v>
      </c>
      <c r="AK90" s="1" t="s">
        <v>40</v>
      </c>
      <c r="AL90" s="1" t="s">
        <v>389</v>
      </c>
    </row>
    <row r="91" spans="1:38" x14ac:dyDescent="0.25">
      <c r="A91" s="2">
        <v>98</v>
      </c>
      <c r="B91" s="1" t="s">
        <v>37</v>
      </c>
      <c r="C91" s="1" t="s">
        <v>38</v>
      </c>
      <c r="D91" s="1" t="s">
        <v>39</v>
      </c>
      <c r="E91" s="1" t="s">
        <v>40</v>
      </c>
      <c r="F91" s="1" t="s">
        <v>58</v>
      </c>
      <c r="G91" s="1">
        <v>4</v>
      </c>
      <c r="H91" s="1" t="s">
        <v>84</v>
      </c>
      <c r="I91" s="1" t="s">
        <v>70</v>
      </c>
      <c r="J91" s="1" t="s">
        <v>40</v>
      </c>
      <c r="M91" s="1" t="s">
        <v>85</v>
      </c>
      <c r="N91" s="1" t="s">
        <v>45</v>
      </c>
      <c r="O91" s="1" t="s">
        <v>390</v>
      </c>
      <c r="P91" s="1" t="s">
        <v>47</v>
      </c>
      <c r="Q91" s="1">
        <v>8</v>
      </c>
      <c r="R91" s="1">
        <v>6</v>
      </c>
      <c r="S91" s="1">
        <v>7</v>
      </c>
      <c r="T91" s="1">
        <v>1</v>
      </c>
      <c r="U91" s="1">
        <v>4</v>
      </c>
      <c r="V91" s="1">
        <v>5</v>
      </c>
      <c r="W91" s="1">
        <v>3</v>
      </c>
      <c r="X91" s="1">
        <v>2</v>
      </c>
      <c r="Y91" s="1" t="s">
        <v>248</v>
      </c>
      <c r="Z91" s="1" t="s">
        <v>66</v>
      </c>
      <c r="AA91" s="1" t="s">
        <v>391</v>
      </c>
      <c r="AB91" s="1" t="s">
        <v>51</v>
      </c>
      <c r="AC91" s="1" t="s">
        <v>324</v>
      </c>
      <c r="AD91" s="1" t="s">
        <v>66</v>
      </c>
      <c r="AE91" s="1" t="s">
        <v>166</v>
      </c>
      <c r="AF91" s="1" t="s">
        <v>78</v>
      </c>
      <c r="AG91" s="1" t="s">
        <v>40</v>
      </c>
      <c r="AJ91" s="1" t="s">
        <v>150</v>
      </c>
      <c r="AK91" s="1" t="s">
        <v>40</v>
      </c>
      <c r="AL91" s="1" t="s">
        <v>56</v>
      </c>
    </row>
    <row r="92" spans="1:38" x14ac:dyDescent="0.25">
      <c r="A92" s="2">
        <v>99</v>
      </c>
      <c r="B92" s="1" t="s">
        <v>37</v>
      </c>
      <c r="C92" s="1" t="s">
        <v>38</v>
      </c>
      <c r="D92" s="1" t="s">
        <v>39</v>
      </c>
      <c r="E92" s="1" t="s">
        <v>40</v>
      </c>
      <c r="F92" s="1" t="s">
        <v>58</v>
      </c>
      <c r="G92" s="1" t="s">
        <v>131</v>
      </c>
      <c r="H92" s="1" t="s">
        <v>84</v>
      </c>
      <c r="I92" s="1" t="s">
        <v>43</v>
      </c>
      <c r="J92" s="1" t="s">
        <v>40</v>
      </c>
      <c r="M92" s="1" t="s">
        <v>161</v>
      </c>
      <c r="N92" s="1" t="s">
        <v>60</v>
      </c>
      <c r="O92" s="1" t="s">
        <v>392</v>
      </c>
      <c r="P92" s="1" t="s">
        <v>47</v>
      </c>
      <c r="Q92" s="1">
        <v>6</v>
      </c>
      <c r="R92" s="1">
        <v>4</v>
      </c>
      <c r="S92" s="1">
        <v>7</v>
      </c>
      <c r="T92" s="1">
        <v>8</v>
      </c>
      <c r="U92" s="1">
        <v>2</v>
      </c>
      <c r="V92" s="1">
        <v>5</v>
      </c>
      <c r="W92" s="1">
        <v>3</v>
      </c>
      <c r="X92" s="1">
        <v>1</v>
      </c>
      <c r="Y92" s="1" t="s">
        <v>111</v>
      </c>
      <c r="Z92" s="1" t="s">
        <v>66</v>
      </c>
      <c r="AA92" s="1" t="s">
        <v>393</v>
      </c>
      <c r="AB92" s="1" t="s">
        <v>254</v>
      </c>
      <c r="AC92" s="1" t="s">
        <v>133</v>
      </c>
      <c r="AD92" s="1" t="s">
        <v>66</v>
      </c>
      <c r="AE92" s="1" t="s">
        <v>274</v>
      </c>
      <c r="AF92" s="1" t="s">
        <v>68</v>
      </c>
      <c r="AG92" s="1" t="s">
        <v>40</v>
      </c>
      <c r="AJ92" s="1" t="s">
        <v>114</v>
      </c>
      <c r="AK92" s="1" t="s">
        <v>40</v>
      </c>
      <c r="AL92" s="1" t="s">
        <v>394</v>
      </c>
    </row>
    <row r="93" spans="1:38" x14ac:dyDescent="0.25">
      <c r="A93" s="2">
        <v>100</v>
      </c>
      <c r="B93" s="1" t="s">
        <v>37</v>
      </c>
      <c r="C93" s="1" t="s">
        <v>101</v>
      </c>
      <c r="D93" s="1" t="s">
        <v>39</v>
      </c>
      <c r="E93" s="1" t="s">
        <v>40</v>
      </c>
      <c r="F93" s="1" t="s">
        <v>41</v>
      </c>
      <c r="G93" s="1">
        <v>3</v>
      </c>
      <c r="H93" s="1" t="s">
        <v>69</v>
      </c>
      <c r="I93" s="1" t="s">
        <v>70</v>
      </c>
      <c r="J93" s="1" t="s">
        <v>40</v>
      </c>
      <c r="M93" s="1" t="s">
        <v>85</v>
      </c>
      <c r="N93" s="1" t="s">
        <v>369</v>
      </c>
      <c r="O93" s="1" t="s">
        <v>395</v>
      </c>
      <c r="P93" s="1" t="s">
        <v>47</v>
      </c>
      <c r="Q93" s="1">
        <v>7</v>
      </c>
      <c r="R93" s="1">
        <v>6</v>
      </c>
      <c r="S93" s="1">
        <v>5</v>
      </c>
      <c r="T93" s="1">
        <v>4</v>
      </c>
      <c r="U93" s="1">
        <v>3</v>
      </c>
      <c r="V93" s="1">
        <v>1</v>
      </c>
      <c r="W93" s="1">
        <v>8</v>
      </c>
      <c r="X93" s="1">
        <v>2</v>
      </c>
      <c r="Y93" s="1" t="s">
        <v>396</v>
      </c>
      <c r="Z93" s="1" t="s">
        <v>49</v>
      </c>
      <c r="AA93" s="1" t="s">
        <v>397</v>
      </c>
      <c r="AB93" s="1" t="s">
        <v>51</v>
      </c>
      <c r="AC93" s="1" t="s">
        <v>97</v>
      </c>
      <c r="AD93" s="1" t="s">
        <v>66</v>
      </c>
      <c r="AE93" s="1" t="s">
        <v>398</v>
      </c>
      <c r="AF93" s="1" t="s">
        <v>78</v>
      </c>
      <c r="AG93" s="1" t="s">
        <v>40</v>
      </c>
      <c r="AJ93" s="1" t="s">
        <v>114</v>
      </c>
      <c r="AK93" s="1" t="s">
        <v>40</v>
      </c>
      <c r="AL93" s="1" t="s">
        <v>258</v>
      </c>
    </row>
    <row r="94" spans="1:38" x14ac:dyDescent="0.25">
      <c r="A94" s="2">
        <v>101</v>
      </c>
      <c r="B94" s="1" t="s">
        <v>37</v>
      </c>
      <c r="C94" s="1" t="s">
        <v>101</v>
      </c>
      <c r="D94" s="1" t="s">
        <v>143</v>
      </c>
      <c r="E94" s="1" t="s">
        <v>40</v>
      </c>
      <c r="F94" s="1" t="s">
        <v>58</v>
      </c>
      <c r="G94" s="1">
        <v>3</v>
      </c>
      <c r="H94" s="1" t="s">
        <v>69</v>
      </c>
      <c r="I94" s="1" t="s">
        <v>43</v>
      </c>
      <c r="J94" s="1" t="s">
        <v>71</v>
      </c>
      <c r="Q94" s="1">
        <v>8</v>
      </c>
      <c r="R94" s="1">
        <v>4</v>
      </c>
      <c r="S94" s="1">
        <v>6</v>
      </c>
      <c r="T94" s="1">
        <v>3</v>
      </c>
      <c r="U94" s="1">
        <v>2</v>
      </c>
      <c r="V94" s="1">
        <v>7</v>
      </c>
      <c r="W94" s="1">
        <v>5</v>
      </c>
      <c r="X94" s="1">
        <v>1</v>
      </c>
      <c r="Y94" s="1" t="s">
        <v>399</v>
      </c>
      <c r="Z94" s="1" t="s">
        <v>66</v>
      </c>
      <c r="AA94" s="1" t="s">
        <v>400</v>
      </c>
      <c r="AB94" s="1" t="s">
        <v>51</v>
      </c>
      <c r="AC94" s="1" t="s">
        <v>186</v>
      </c>
      <c r="AD94" s="1" t="s">
        <v>76</v>
      </c>
      <c r="AE94" s="1" t="s">
        <v>166</v>
      </c>
      <c r="AF94" s="1" t="s">
        <v>68</v>
      </c>
      <c r="AG94" s="1" t="s">
        <v>40</v>
      </c>
      <c r="AJ94" s="1" t="s">
        <v>114</v>
      </c>
      <c r="AK94" s="1" t="s">
        <v>40</v>
      </c>
      <c r="AL94" s="1" t="s">
        <v>401</v>
      </c>
    </row>
    <row r="95" spans="1:38" x14ac:dyDescent="0.25">
      <c r="A95" s="2">
        <v>102</v>
      </c>
      <c r="B95" s="1" t="s">
        <v>37</v>
      </c>
      <c r="C95" s="1" t="s">
        <v>101</v>
      </c>
      <c r="D95" s="1" t="s">
        <v>39</v>
      </c>
      <c r="E95" s="1" t="s">
        <v>40</v>
      </c>
      <c r="F95" s="1" t="s">
        <v>58</v>
      </c>
      <c r="G95" s="1">
        <v>3</v>
      </c>
      <c r="H95" s="1" t="s">
        <v>84</v>
      </c>
      <c r="I95" s="1" t="s">
        <v>43</v>
      </c>
      <c r="J95" s="1" t="s">
        <v>40</v>
      </c>
      <c r="M95" s="1" t="s">
        <v>59</v>
      </c>
      <c r="N95" s="1" t="s">
        <v>45</v>
      </c>
      <c r="O95" s="1" t="s">
        <v>402</v>
      </c>
      <c r="P95" s="1" t="s">
        <v>47</v>
      </c>
      <c r="Q95" s="1">
        <v>6</v>
      </c>
      <c r="R95" s="1">
        <v>5</v>
      </c>
      <c r="S95" s="1">
        <v>7</v>
      </c>
      <c r="T95" s="1">
        <v>4</v>
      </c>
      <c r="U95" s="1">
        <v>3</v>
      </c>
      <c r="V95" s="1">
        <v>2</v>
      </c>
      <c r="W95" s="1">
        <v>8</v>
      </c>
      <c r="X95" s="1">
        <v>1</v>
      </c>
      <c r="Y95" s="1" t="s">
        <v>403</v>
      </c>
      <c r="Z95" s="1" t="s">
        <v>49</v>
      </c>
      <c r="AA95" s="1" t="s">
        <v>404</v>
      </c>
      <c r="AB95" s="1" t="s">
        <v>254</v>
      </c>
      <c r="AC95" s="1" t="s">
        <v>405</v>
      </c>
      <c r="AD95" s="1" t="s">
        <v>63</v>
      </c>
      <c r="AE95" s="1" t="s">
        <v>406</v>
      </c>
      <c r="AF95" s="1" t="s">
        <v>218</v>
      </c>
      <c r="AG95" s="1" t="s">
        <v>40</v>
      </c>
      <c r="AJ95" s="1" t="s">
        <v>55</v>
      </c>
      <c r="AK95" s="1" t="s">
        <v>40</v>
      </c>
      <c r="AL95" s="1" t="s">
        <v>407</v>
      </c>
    </row>
    <row r="96" spans="1:38" x14ac:dyDescent="0.25">
      <c r="A96" s="2">
        <v>103</v>
      </c>
      <c r="B96" s="1" t="s">
        <v>37</v>
      </c>
      <c r="C96" s="1" t="s">
        <v>357</v>
      </c>
      <c r="D96" s="1" t="s">
        <v>39</v>
      </c>
      <c r="E96" s="1" t="s">
        <v>40</v>
      </c>
      <c r="F96" s="1" t="s">
        <v>58</v>
      </c>
      <c r="G96" s="1">
        <v>5</v>
      </c>
      <c r="H96" s="1" t="s">
        <v>84</v>
      </c>
      <c r="I96" s="1" t="s">
        <v>70</v>
      </c>
      <c r="J96" s="1" t="s">
        <v>71</v>
      </c>
      <c r="Q96" s="1">
        <v>8</v>
      </c>
      <c r="R96" s="1">
        <v>3</v>
      </c>
      <c r="S96" s="1">
        <v>5</v>
      </c>
      <c r="T96" s="1">
        <v>4</v>
      </c>
      <c r="U96" s="1">
        <v>6</v>
      </c>
      <c r="V96" s="1">
        <v>2</v>
      </c>
      <c r="W96" s="1">
        <v>7</v>
      </c>
      <c r="X96" s="1">
        <v>1</v>
      </c>
      <c r="Y96" s="1" t="s">
        <v>408</v>
      </c>
      <c r="Z96" s="1" t="s">
        <v>63</v>
      </c>
      <c r="AA96" s="1" t="s">
        <v>409</v>
      </c>
      <c r="AB96" s="1" t="s">
        <v>51</v>
      </c>
      <c r="AC96" s="1" t="s">
        <v>410</v>
      </c>
      <c r="AD96" s="1" t="s">
        <v>76</v>
      </c>
      <c r="AE96" s="1" t="s">
        <v>126</v>
      </c>
      <c r="AF96" s="1" t="s">
        <v>78</v>
      </c>
      <c r="AG96" s="1" t="s">
        <v>40</v>
      </c>
      <c r="AJ96" s="1" t="s">
        <v>100</v>
      </c>
      <c r="AK96" s="1" t="s">
        <v>56</v>
      </c>
      <c r="AL96" s="1" t="s">
        <v>411</v>
      </c>
    </row>
    <row r="97" spans="1:38" x14ac:dyDescent="0.25">
      <c r="A97" s="2">
        <v>104</v>
      </c>
      <c r="B97" s="1" t="s">
        <v>37</v>
      </c>
      <c r="C97" s="1" t="s">
        <v>101</v>
      </c>
      <c r="D97" s="1" t="s">
        <v>82</v>
      </c>
      <c r="E97" s="1" t="s">
        <v>40</v>
      </c>
      <c r="F97" s="1" t="s">
        <v>41</v>
      </c>
      <c r="G97" s="1">
        <v>3</v>
      </c>
      <c r="H97" s="1" t="s">
        <v>84</v>
      </c>
      <c r="I97" s="1" t="s">
        <v>43</v>
      </c>
      <c r="J97" s="1" t="s">
        <v>71</v>
      </c>
      <c r="Q97" s="1">
        <v>7</v>
      </c>
      <c r="R97" s="1">
        <v>1</v>
      </c>
      <c r="S97" s="1">
        <v>5</v>
      </c>
      <c r="T97" s="1">
        <v>3</v>
      </c>
      <c r="U97" s="1">
        <v>4</v>
      </c>
      <c r="V97" s="1">
        <v>6</v>
      </c>
      <c r="W97" s="1">
        <v>8</v>
      </c>
      <c r="X97" s="1">
        <v>2</v>
      </c>
      <c r="Y97" s="1" t="s">
        <v>412</v>
      </c>
      <c r="Z97" s="1" t="s">
        <v>66</v>
      </c>
      <c r="AA97" s="1" t="s">
        <v>413</v>
      </c>
      <c r="AB97" s="1" t="s">
        <v>51</v>
      </c>
      <c r="AC97" s="1" t="s">
        <v>75</v>
      </c>
      <c r="AD97" s="1" t="s">
        <v>66</v>
      </c>
      <c r="AE97" s="1" t="s">
        <v>126</v>
      </c>
      <c r="AF97" s="1" t="s">
        <v>78</v>
      </c>
      <c r="AG97" s="1" t="s">
        <v>40</v>
      </c>
      <c r="AJ97" s="1" t="s">
        <v>90</v>
      </c>
      <c r="AK97" s="1" t="s">
        <v>40</v>
      </c>
      <c r="AL97" s="1" t="s">
        <v>56</v>
      </c>
    </row>
    <row r="98" spans="1:38" x14ac:dyDescent="0.25">
      <c r="A98" s="2">
        <v>105</v>
      </c>
      <c r="B98" s="1" t="s">
        <v>37</v>
      </c>
      <c r="C98" s="1" t="s">
        <v>101</v>
      </c>
      <c r="D98" s="1" t="s">
        <v>82</v>
      </c>
      <c r="E98" s="1" t="s">
        <v>40</v>
      </c>
      <c r="F98" s="1" t="s">
        <v>58</v>
      </c>
      <c r="G98" s="1">
        <v>3</v>
      </c>
      <c r="H98" s="1" t="s">
        <v>69</v>
      </c>
      <c r="I98" s="1" t="s">
        <v>43</v>
      </c>
      <c r="J98" s="1" t="s">
        <v>40</v>
      </c>
      <c r="M98" s="1" t="s">
        <v>44</v>
      </c>
      <c r="N98" s="1" t="s">
        <v>145</v>
      </c>
      <c r="O98" s="1" t="s">
        <v>414</v>
      </c>
      <c r="P98" s="1" t="s">
        <v>47</v>
      </c>
      <c r="Q98" s="1">
        <v>8</v>
      </c>
      <c r="R98" s="1">
        <v>1</v>
      </c>
      <c r="S98" s="1">
        <v>7</v>
      </c>
      <c r="T98" s="1">
        <v>4</v>
      </c>
      <c r="U98" s="1">
        <v>5</v>
      </c>
      <c r="V98" s="1">
        <v>3</v>
      </c>
      <c r="W98" s="1">
        <v>6</v>
      </c>
      <c r="X98" s="1">
        <v>2</v>
      </c>
      <c r="Y98" s="1" t="s">
        <v>221</v>
      </c>
      <c r="Z98" s="1" t="s">
        <v>66</v>
      </c>
      <c r="AA98" s="1" t="s">
        <v>415</v>
      </c>
      <c r="AB98" s="1" t="s">
        <v>51</v>
      </c>
      <c r="AC98" s="1" t="s">
        <v>266</v>
      </c>
      <c r="AD98" s="1" t="s">
        <v>66</v>
      </c>
      <c r="AE98" s="1" t="s">
        <v>279</v>
      </c>
      <c r="AF98" s="1" t="s">
        <v>68</v>
      </c>
      <c r="AG98" s="1" t="s">
        <v>40</v>
      </c>
      <c r="AJ98" s="1" t="s">
        <v>135</v>
      </c>
      <c r="AK98" s="1" t="s">
        <v>40</v>
      </c>
      <c r="AL98" s="1" t="s">
        <v>416</v>
      </c>
    </row>
    <row r="99" spans="1:38" x14ac:dyDescent="0.25">
      <c r="A99" s="2">
        <v>106</v>
      </c>
      <c r="B99" s="1" t="s">
        <v>37</v>
      </c>
      <c r="C99" s="1" t="s">
        <v>38</v>
      </c>
      <c r="D99" s="1" t="s">
        <v>82</v>
      </c>
      <c r="E99" s="1" t="s">
        <v>40</v>
      </c>
      <c r="F99" s="1" t="s">
        <v>83</v>
      </c>
      <c r="G99" s="1">
        <v>4</v>
      </c>
      <c r="H99" s="1" t="s">
        <v>69</v>
      </c>
      <c r="I99" s="1" t="s">
        <v>43</v>
      </c>
      <c r="J99" s="1" t="s">
        <v>40</v>
      </c>
      <c r="M99" s="1" t="s">
        <v>44</v>
      </c>
      <c r="N99" s="1" t="s">
        <v>263</v>
      </c>
      <c r="O99" s="1" t="s">
        <v>417</v>
      </c>
      <c r="P99" s="1" t="s">
        <v>47</v>
      </c>
      <c r="Q99" s="1">
        <v>6</v>
      </c>
      <c r="R99" s="1">
        <v>4</v>
      </c>
      <c r="S99" s="1">
        <v>7</v>
      </c>
      <c r="T99" s="1">
        <v>8</v>
      </c>
      <c r="U99" s="1">
        <v>5</v>
      </c>
      <c r="V99" s="1">
        <v>1</v>
      </c>
      <c r="W99" s="1">
        <v>3</v>
      </c>
      <c r="X99" s="1">
        <v>2</v>
      </c>
      <c r="Y99" s="1" t="s">
        <v>418</v>
      </c>
      <c r="Z99" s="1" t="s">
        <v>66</v>
      </c>
      <c r="AA99" s="1" t="s">
        <v>419</v>
      </c>
      <c r="AB99" s="1" t="s">
        <v>51</v>
      </c>
      <c r="AC99" s="1" t="s">
        <v>75</v>
      </c>
      <c r="AD99" s="1" t="s">
        <v>76</v>
      </c>
      <c r="AE99" s="1" t="s">
        <v>420</v>
      </c>
      <c r="AF99" s="1" t="s">
        <v>78</v>
      </c>
      <c r="AG99" s="1" t="s">
        <v>40</v>
      </c>
      <c r="AJ99" s="1" t="s">
        <v>55</v>
      </c>
      <c r="AK99" s="1" t="s">
        <v>40</v>
      </c>
      <c r="AL99" s="1" t="s">
        <v>56</v>
      </c>
    </row>
    <row r="100" spans="1:38" x14ac:dyDescent="0.25">
      <c r="A100" s="2">
        <v>107</v>
      </c>
      <c r="B100" s="1" t="s">
        <v>37</v>
      </c>
      <c r="C100" s="1" t="s">
        <v>92</v>
      </c>
      <c r="D100" s="1" t="s">
        <v>82</v>
      </c>
      <c r="E100" s="1" t="s">
        <v>40</v>
      </c>
      <c r="F100" s="1" t="s">
        <v>41</v>
      </c>
      <c r="G100" s="1">
        <v>3</v>
      </c>
      <c r="H100" s="1" t="s">
        <v>69</v>
      </c>
      <c r="I100" s="1" t="s">
        <v>70</v>
      </c>
      <c r="J100" s="1" t="s">
        <v>40</v>
      </c>
      <c r="M100" s="1" t="s">
        <v>59</v>
      </c>
      <c r="N100" s="1" t="s">
        <v>263</v>
      </c>
      <c r="O100" s="1" t="s">
        <v>421</v>
      </c>
      <c r="P100" s="1" t="s">
        <v>47</v>
      </c>
      <c r="Q100" s="1">
        <v>1</v>
      </c>
      <c r="R100" s="1">
        <v>7</v>
      </c>
      <c r="S100" s="1">
        <v>2</v>
      </c>
      <c r="T100" s="1">
        <v>3</v>
      </c>
      <c r="U100" s="1">
        <v>8</v>
      </c>
      <c r="V100" s="1">
        <v>4</v>
      </c>
      <c r="W100" s="1">
        <v>5</v>
      </c>
      <c r="X100" s="1">
        <v>6</v>
      </c>
      <c r="Y100" s="1" t="s">
        <v>422</v>
      </c>
      <c r="Z100" s="1" t="s">
        <v>66</v>
      </c>
      <c r="AA100" s="1" t="s">
        <v>423</v>
      </c>
      <c r="AB100" s="1" t="s">
        <v>51</v>
      </c>
      <c r="AC100" s="1" t="s">
        <v>75</v>
      </c>
      <c r="AD100" s="1" t="s">
        <v>63</v>
      </c>
      <c r="AE100" s="1" t="s">
        <v>319</v>
      </c>
      <c r="AF100" s="1" t="s">
        <v>68</v>
      </c>
      <c r="AG100" s="1" t="s">
        <v>40</v>
      </c>
      <c r="AJ100" s="1" t="s">
        <v>424</v>
      </c>
      <c r="AK100" s="1" t="s">
        <v>40</v>
      </c>
      <c r="AL100" s="1" t="s">
        <v>425</v>
      </c>
    </row>
    <row r="101" spans="1:38" x14ac:dyDescent="0.25">
      <c r="A101" s="2">
        <v>108</v>
      </c>
      <c r="B101" s="1" t="s">
        <v>37</v>
      </c>
      <c r="C101" s="1" t="s">
        <v>101</v>
      </c>
      <c r="D101" s="1" t="s">
        <v>39</v>
      </c>
      <c r="E101" s="1" t="s">
        <v>40</v>
      </c>
      <c r="F101" s="1" t="s">
        <v>83</v>
      </c>
      <c r="G101" s="1">
        <v>4</v>
      </c>
      <c r="H101" s="1" t="s">
        <v>84</v>
      </c>
      <c r="I101" s="1" t="s">
        <v>70</v>
      </c>
      <c r="J101" s="1" t="s">
        <v>40</v>
      </c>
      <c r="M101" s="1" t="s">
        <v>161</v>
      </c>
      <c r="N101" s="1" t="s">
        <v>426</v>
      </c>
      <c r="O101" s="1" t="s">
        <v>427</v>
      </c>
      <c r="P101" s="1" t="s">
        <v>47</v>
      </c>
      <c r="Q101" s="1">
        <v>8</v>
      </c>
      <c r="R101" s="1">
        <v>6</v>
      </c>
      <c r="S101" s="1">
        <v>5</v>
      </c>
      <c r="T101" s="1">
        <v>3</v>
      </c>
      <c r="U101" s="1">
        <v>2</v>
      </c>
      <c r="V101" s="1">
        <v>4</v>
      </c>
      <c r="W101" s="1">
        <v>7</v>
      </c>
      <c r="X101" s="1">
        <v>1</v>
      </c>
      <c r="Y101" s="1" t="s">
        <v>428</v>
      </c>
      <c r="Z101" s="1" t="s">
        <v>66</v>
      </c>
      <c r="AA101" s="1" t="s">
        <v>429</v>
      </c>
      <c r="AB101" s="1" t="s">
        <v>51</v>
      </c>
      <c r="AC101" s="1" t="s">
        <v>97</v>
      </c>
      <c r="AD101" s="1" t="s">
        <v>76</v>
      </c>
      <c r="AE101" s="1" t="s">
        <v>382</v>
      </c>
      <c r="AF101" s="1" t="s">
        <v>78</v>
      </c>
      <c r="AG101" s="1" t="s">
        <v>40</v>
      </c>
      <c r="AJ101" s="1" t="s">
        <v>320</v>
      </c>
      <c r="AK101" s="1" t="s">
        <v>40</v>
      </c>
      <c r="AL101" s="1" t="s">
        <v>109</v>
      </c>
    </row>
    <row r="102" spans="1:38" x14ac:dyDescent="0.25">
      <c r="A102" s="2">
        <v>109</v>
      </c>
      <c r="B102" s="1" t="s">
        <v>37</v>
      </c>
      <c r="C102" s="1" t="s">
        <v>101</v>
      </c>
      <c r="D102" s="1" t="s">
        <v>39</v>
      </c>
      <c r="E102" s="1" t="s">
        <v>40</v>
      </c>
      <c r="F102" s="1" t="s">
        <v>430</v>
      </c>
      <c r="G102" s="1">
        <v>2</v>
      </c>
      <c r="H102" s="1" t="s">
        <v>69</v>
      </c>
      <c r="I102" s="1" t="s">
        <v>43</v>
      </c>
      <c r="J102" s="1" t="s">
        <v>71</v>
      </c>
      <c r="Q102" s="1">
        <v>5</v>
      </c>
      <c r="R102" s="1">
        <v>4</v>
      </c>
      <c r="S102" s="1">
        <v>7</v>
      </c>
      <c r="T102" s="1">
        <v>6</v>
      </c>
      <c r="U102" s="1">
        <v>3</v>
      </c>
      <c r="V102" s="1">
        <v>2</v>
      </c>
      <c r="W102" s="1">
        <v>8</v>
      </c>
      <c r="X102" s="1">
        <v>1</v>
      </c>
      <c r="Y102" s="1" t="s">
        <v>431</v>
      </c>
      <c r="Z102" s="1" t="s">
        <v>66</v>
      </c>
      <c r="AA102" s="1" t="s">
        <v>432</v>
      </c>
      <c r="AB102" s="1" t="s">
        <v>51</v>
      </c>
      <c r="AC102" s="1" t="s">
        <v>433</v>
      </c>
      <c r="AD102" s="1" t="s">
        <v>66</v>
      </c>
      <c r="AE102" s="1" t="s">
        <v>119</v>
      </c>
      <c r="AF102" s="1" t="s">
        <v>78</v>
      </c>
      <c r="AG102" s="1" t="s">
        <v>40</v>
      </c>
      <c r="AJ102" s="1" t="s">
        <v>100</v>
      </c>
      <c r="AK102" s="1" t="s">
        <v>40</v>
      </c>
      <c r="AL102" s="1" t="s">
        <v>434</v>
      </c>
    </row>
    <row r="103" spans="1:38" x14ac:dyDescent="0.25">
      <c r="A103" s="2">
        <v>110</v>
      </c>
      <c r="B103" s="1" t="s">
        <v>37</v>
      </c>
      <c r="C103" s="1" t="s">
        <v>160</v>
      </c>
      <c r="D103" s="1" t="s">
        <v>39</v>
      </c>
      <c r="E103" s="1" t="s">
        <v>40</v>
      </c>
      <c r="F103" s="1" t="s">
        <v>41</v>
      </c>
      <c r="G103" s="1">
        <v>4</v>
      </c>
      <c r="H103" s="1" t="s">
        <v>84</v>
      </c>
      <c r="I103" s="1" t="s">
        <v>43</v>
      </c>
      <c r="J103" s="1" t="s">
        <v>40</v>
      </c>
      <c r="M103" s="1" t="s">
        <v>44</v>
      </c>
      <c r="N103" s="1" t="s">
        <v>121</v>
      </c>
      <c r="O103" s="1" t="s">
        <v>435</v>
      </c>
      <c r="P103" s="1" t="s">
        <v>47</v>
      </c>
      <c r="Q103" s="1">
        <v>7</v>
      </c>
      <c r="R103" s="1">
        <v>3</v>
      </c>
      <c r="S103" s="1">
        <v>4</v>
      </c>
      <c r="T103" s="1">
        <v>6</v>
      </c>
      <c r="U103" s="1">
        <v>5</v>
      </c>
      <c r="V103" s="1">
        <v>2</v>
      </c>
      <c r="W103" s="1">
        <v>8</v>
      </c>
      <c r="X103" s="1">
        <v>1</v>
      </c>
      <c r="Y103" s="1" t="s">
        <v>194</v>
      </c>
      <c r="Z103" s="1" t="s">
        <v>63</v>
      </c>
      <c r="AA103" s="1" t="s">
        <v>436</v>
      </c>
      <c r="AB103" s="1" t="s">
        <v>254</v>
      </c>
      <c r="AC103" s="1" t="s">
        <v>437</v>
      </c>
      <c r="AD103" s="1" t="s">
        <v>63</v>
      </c>
      <c r="AE103" s="1" t="s">
        <v>107</v>
      </c>
      <c r="AF103" s="1" t="s">
        <v>78</v>
      </c>
      <c r="AG103" s="1" t="s">
        <v>40</v>
      </c>
      <c r="AJ103" s="1" t="s">
        <v>114</v>
      </c>
      <c r="AK103" s="1" t="s">
        <v>40</v>
      </c>
      <c r="AL103" s="1" t="s">
        <v>94</v>
      </c>
    </row>
    <row r="104" spans="1:38" x14ac:dyDescent="0.25">
      <c r="A104" s="2">
        <v>111</v>
      </c>
      <c r="B104" s="1" t="s">
        <v>37</v>
      </c>
      <c r="C104" s="1" t="s">
        <v>101</v>
      </c>
      <c r="D104" s="1" t="s">
        <v>82</v>
      </c>
      <c r="E104" s="1" t="s">
        <v>40</v>
      </c>
      <c r="F104" s="1" t="s">
        <v>438</v>
      </c>
      <c r="G104" s="1">
        <v>2</v>
      </c>
      <c r="H104" s="1" t="s">
        <v>69</v>
      </c>
      <c r="I104" s="1" t="s">
        <v>144</v>
      </c>
      <c r="J104" s="1" t="s">
        <v>71</v>
      </c>
      <c r="Q104" s="1">
        <v>1</v>
      </c>
      <c r="R104" s="1">
        <v>2</v>
      </c>
      <c r="S104" s="1">
        <v>3</v>
      </c>
      <c r="T104" s="1">
        <v>4</v>
      </c>
      <c r="U104" s="1">
        <v>5</v>
      </c>
      <c r="V104" s="1">
        <v>6</v>
      </c>
      <c r="W104" s="1">
        <v>7</v>
      </c>
      <c r="X104" s="1">
        <v>8</v>
      </c>
      <c r="Y104" s="1" t="s">
        <v>281</v>
      </c>
      <c r="Z104" s="1" t="s">
        <v>66</v>
      </c>
      <c r="AA104" s="1" t="s">
        <v>439</v>
      </c>
      <c r="AB104" s="1" t="s">
        <v>254</v>
      </c>
      <c r="AC104" s="1" t="s">
        <v>314</v>
      </c>
      <c r="AD104" s="1" t="s">
        <v>66</v>
      </c>
      <c r="AE104" s="1" t="s">
        <v>289</v>
      </c>
      <c r="AF104" s="1" t="s">
        <v>68</v>
      </c>
      <c r="AG104" s="1" t="s">
        <v>40</v>
      </c>
      <c r="AJ104" s="1" t="s">
        <v>114</v>
      </c>
      <c r="AK104" s="1" t="s">
        <v>40</v>
      </c>
      <c r="AL104" s="1" t="s">
        <v>109</v>
      </c>
    </row>
    <row r="105" spans="1:38" x14ac:dyDescent="0.25">
      <c r="A105" s="2">
        <v>112</v>
      </c>
      <c r="B105" s="1" t="s">
        <v>37</v>
      </c>
      <c r="C105" s="1" t="s">
        <v>160</v>
      </c>
      <c r="D105" s="1" t="s">
        <v>39</v>
      </c>
      <c r="E105" s="1" t="s">
        <v>40</v>
      </c>
      <c r="F105" s="1" t="s">
        <v>58</v>
      </c>
      <c r="G105" s="1" t="s">
        <v>131</v>
      </c>
      <c r="H105" s="1" t="s">
        <v>84</v>
      </c>
      <c r="I105" s="1" t="s">
        <v>70</v>
      </c>
      <c r="J105" s="1" t="s">
        <v>71</v>
      </c>
      <c r="Q105" s="1">
        <v>1</v>
      </c>
      <c r="R105" s="1">
        <v>7</v>
      </c>
      <c r="S105" s="1">
        <v>3</v>
      </c>
      <c r="T105" s="1">
        <v>8</v>
      </c>
      <c r="U105" s="1">
        <v>4</v>
      </c>
      <c r="V105" s="1">
        <v>5</v>
      </c>
      <c r="W105" s="1">
        <v>6</v>
      </c>
      <c r="X105" s="1">
        <v>2</v>
      </c>
      <c r="Y105" s="1" t="s">
        <v>137</v>
      </c>
      <c r="Z105" s="1" t="s">
        <v>63</v>
      </c>
      <c r="AA105" s="1" t="s">
        <v>440</v>
      </c>
      <c r="AB105" s="1" t="s">
        <v>51</v>
      </c>
      <c r="AC105" s="1" t="s">
        <v>441</v>
      </c>
      <c r="AD105" s="1" t="s">
        <v>63</v>
      </c>
      <c r="AE105" s="1" t="s">
        <v>226</v>
      </c>
      <c r="AF105" s="1" t="s">
        <v>218</v>
      </c>
      <c r="AG105" s="1" t="s">
        <v>40</v>
      </c>
      <c r="AJ105" s="1" t="s">
        <v>55</v>
      </c>
      <c r="AK105" s="1" t="s">
        <v>40</v>
      </c>
      <c r="AL105" s="1" t="s">
        <v>442</v>
      </c>
    </row>
    <row r="106" spans="1:38" x14ac:dyDescent="0.25">
      <c r="A106" s="2">
        <v>113</v>
      </c>
      <c r="B106" s="1" t="s">
        <v>37</v>
      </c>
      <c r="C106" s="1" t="s">
        <v>101</v>
      </c>
      <c r="D106" s="1" t="s">
        <v>39</v>
      </c>
      <c r="E106" s="1" t="s">
        <v>40</v>
      </c>
      <c r="F106" s="1" t="s">
        <v>41</v>
      </c>
      <c r="G106" s="1">
        <v>2</v>
      </c>
      <c r="H106" s="1" t="s">
        <v>69</v>
      </c>
      <c r="I106" s="1" t="s">
        <v>43</v>
      </c>
      <c r="J106" s="1" t="s">
        <v>71</v>
      </c>
      <c r="Q106" s="1">
        <v>8</v>
      </c>
      <c r="R106" s="1">
        <v>5</v>
      </c>
      <c r="S106" s="1">
        <v>6</v>
      </c>
      <c r="T106" s="1">
        <v>7</v>
      </c>
      <c r="U106" s="1">
        <v>4</v>
      </c>
      <c r="V106" s="1">
        <v>3</v>
      </c>
      <c r="W106" s="1">
        <v>2</v>
      </c>
      <c r="X106" s="1">
        <v>1</v>
      </c>
      <c r="Y106" s="1" t="s">
        <v>431</v>
      </c>
      <c r="Z106" s="1" t="s">
        <v>66</v>
      </c>
      <c r="AA106" s="1" t="s">
        <v>443</v>
      </c>
      <c r="AB106" s="1" t="s">
        <v>51</v>
      </c>
      <c r="AC106" s="1" t="s">
        <v>444</v>
      </c>
      <c r="AD106" s="1" t="s">
        <v>76</v>
      </c>
      <c r="AE106" s="1" t="s">
        <v>67</v>
      </c>
      <c r="AF106" s="1" t="s">
        <v>78</v>
      </c>
      <c r="AG106" s="1" t="s">
        <v>40</v>
      </c>
      <c r="AJ106" s="1" t="s">
        <v>55</v>
      </c>
      <c r="AK106" s="1" t="s">
        <v>40</v>
      </c>
      <c r="AL106" s="1" t="s">
        <v>56</v>
      </c>
    </row>
    <row r="107" spans="1:38" x14ac:dyDescent="0.25">
      <c r="A107" s="2">
        <v>114</v>
      </c>
      <c r="B107" s="1" t="s">
        <v>57</v>
      </c>
      <c r="C107" s="1" t="s">
        <v>101</v>
      </c>
      <c r="D107" s="1" t="s">
        <v>39</v>
      </c>
      <c r="E107" s="1" t="s">
        <v>40</v>
      </c>
      <c r="F107" s="1" t="s">
        <v>83</v>
      </c>
      <c r="G107" s="1">
        <v>3</v>
      </c>
      <c r="H107" s="1" t="s">
        <v>69</v>
      </c>
      <c r="I107" s="1" t="s">
        <v>144</v>
      </c>
      <c r="J107" s="1" t="s">
        <v>71</v>
      </c>
      <c r="Q107" s="1">
        <v>3</v>
      </c>
      <c r="R107" s="1">
        <v>4</v>
      </c>
      <c r="S107" s="1">
        <v>7</v>
      </c>
      <c r="T107" s="1">
        <v>2</v>
      </c>
      <c r="U107" s="1">
        <v>5</v>
      </c>
      <c r="V107" s="1">
        <v>8</v>
      </c>
      <c r="W107" s="1">
        <v>6</v>
      </c>
      <c r="X107" s="1">
        <v>1</v>
      </c>
      <c r="Y107" s="1" t="s">
        <v>232</v>
      </c>
      <c r="Z107" s="1" t="s">
        <v>73</v>
      </c>
      <c r="AA107" s="1" t="s">
        <v>445</v>
      </c>
      <c r="AB107" s="1" t="s">
        <v>254</v>
      </c>
      <c r="AC107" s="1" t="s">
        <v>186</v>
      </c>
      <c r="AD107" s="1" t="s">
        <v>66</v>
      </c>
      <c r="AE107" s="1" t="s">
        <v>446</v>
      </c>
      <c r="AF107" s="1" t="s">
        <v>78</v>
      </c>
      <c r="AG107" s="1" t="s">
        <v>40</v>
      </c>
      <c r="AJ107" s="1" t="s">
        <v>108</v>
      </c>
      <c r="AK107" s="1" t="s">
        <v>40</v>
      </c>
      <c r="AL107" s="1" t="s">
        <v>447</v>
      </c>
    </row>
    <row r="108" spans="1:38" x14ac:dyDescent="0.25">
      <c r="A108" s="2">
        <v>115</v>
      </c>
      <c r="B108" s="1" t="s">
        <v>37</v>
      </c>
      <c r="C108" s="1" t="s">
        <v>101</v>
      </c>
      <c r="D108" s="1" t="s">
        <v>39</v>
      </c>
      <c r="E108" s="1" t="s">
        <v>40</v>
      </c>
      <c r="F108" s="1" t="s">
        <v>448</v>
      </c>
      <c r="G108" s="1">
        <v>2</v>
      </c>
      <c r="H108" s="1" t="s">
        <v>69</v>
      </c>
      <c r="I108" s="1" t="s">
        <v>43</v>
      </c>
      <c r="J108" s="1" t="s">
        <v>71</v>
      </c>
      <c r="Q108" s="1">
        <v>1</v>
      </c>
      <c r="R108" s="1">
        <v>8</v>
      </c>
      <c r="S108" s="1">
        <v>7</v>
      </c>
      <c r="T108" s="1">
        <v>6</v>
      </c>
      <c r="U108" s="1">
        <v>4</v>
      </c>
      <c r="V108" s="1">
        <v>5</v>
      </c>
      <c r="W108" s="1">
        <v>3</v>
      </c>
      <c r="X108" s="1">
        <v>2</v>
      </c>
      <c r="Y108" s="1" t="s">
        <v>449</v>
      </c>
      <c r="Z108" s="1" t="s">
        <v>73</v>
      </c>
      <c r="AA108" s="1" t="s">
        <v>450</v>
      </c>
      <c r="AB108" s="1" t="s">
        <v>51</v>
      </c>
      <c r="AC108" s="1" t="s">
        <v>52</v>
      </c>
      <c r="AD108" s="1" t="s">
        <v>98</v>
      </c>
      <c r="AE108" s="1" t="s">
        <v>119</v>
      </c>
      <c r="AF108" s="1" t="s">
        <v>68</v>
      </c>
      <c r="AG108" s="1" t="s">
        <v>40</v>
      </c>
      <c r="AJ108" s="1" t="s">
        <v>451</v>
      </c>
      <c r="AK108" s="1" t="s">
        <v>40</v>
      </c>
      <c r="AL108" s="1" t="s">
        <v>56</v>
      </c>
    </row>
    <row r="109" spans="1:38" x14ac:dyDescent="0.25">
      <c r="A109" s="2">
        <v>116</v>
      </c>
      <c r="B109" s="1" t="s">
        <v>37</v>
      </c>
      <c r="C109" s="1" t="s">
        <v>101</v>
      </c>
      <c r="D109" s="1" t="s">
        <v>39</v>
      </c>
      <c r="E109" s="1" t="s">
        <v>40</v>
      </c>
      <c r="F109" s="1" t="s">
        <v>452</v>
      </c>
      <c r="G109" s="1">
        <v>4</v>
      </c>
      <c r="H109" s="1" t="s">
        <v>84</v>
      </c>
      <c r="I109" s="1" t="s">
        <v>43</v>
      </c>
      <c r="J109" s="1" t="s">
        <v>40</v>
      </c>
      <c r="M109" s="1" t="s">
        <v>161</v>
      </c>
      <c r="N109" s="1" t="s">
        <v>121</v>
      </c>
      <c r="O109" s="1" t="s">
        <v>453</v>
      </c>
      <c r="P109" s="1" t="s">
        <v>123</v>
      </c>
      <c r="Q109" s="1">
        <v>8</v>
      </c>
      <c r="R109" s="1">
        <v>5</v>
      </c>
      <c r="S109" s="1">
        <v>6</v>
      </c>
      <c r="T109" s="1">
        <v>4</v>
      </c>
      <c r="U109" s="1">
        <v>1</v>
      </c>
      <c r="V109" s="1">
        <v>2</v>
      </c>
      <c r="W109" s="1">
        <v>7</v>
      </c>
      <c r="X109" s="1">
        <v>3</v>
      </c>
      <c r="Y109" s="1" t="s">
        <v>194</v>
      </c>
      <c r="Z109" s="1" t="s">
        <v>49</v>
      </c>
      <c r="AA109" s="1" t="s">
        <v>454</v>
      </c>
      <c r="AB109" s="1" t="s">
        <v>254</v>
      </c>
      <c r="AC109" s="1" t="s">
        <v>106</v>
      </c>
      <c r="AD109" s="1" t="s">
        <v>49</v>
      </c>
      <c r="AE109" s="1" t="s">
        <v>107</v>
      </c>
      <c r="AF109" s="1" t="s">
        <v>54</v>
      </c>
      <c r="AG109" s="1" t="s">
        <v>40</v>
      </c>
      <c r="AJ109" s="1" t="s">
        <v>135</v>
      </c>
      <c r="AK109" s="1" t="s">
        <v>40</v>
      </c>
      <c r="AL109" s="1" t="s">
        <v>455</v>
      </c>
    </row>
    <row r="110" spans="1:38" x14ac:dyDescent="0.25">
      <c r="A110" s="2">
        <v>117</v>
      </c>
      <c r="B110" s="1" t="s">
        <v>37</v>
      </c>
      <c r="C110" s="1" t="s">
        <v>101</v>
      </c>
      <c r="D110" s="1" t="s">
        <v>82</v>
      </c>
      <c r="E110" s="1" t="s">
        <v>40</v>
      </c>
      <c r="F110" s="1" t="s">
        <v>58</v>
      </c>
      <c r="G110" s="1">
        <v>4</v>
      </c>
      <c r="H110" s="1" t="s">
        <v>42</v>
      </c>
      <c r="I110" s="1" t="s">
        <v>43</v>
      </c>
      <c r="J110" s="1" t="s">
        <v>71</v>
      </c>
      <c r="Q110" s="1">
        <v>7</v>
      </c>
      <c r="R110" s="1">
        <v>6</v>
      </c>
      <c r="S110" s="1">
        <v>5</v>
      </c>
      <c r="T110" s="1">
        <v>4</v>
      </c>
      <c r="U110" s="1">
        <v>3</v>
      </c>
      <c r="V110" s="1">
        <v>2</v>
      </c>
      <c r="W110" s="1">
        <v>8</v>
      </c>
      <c r="X110" s="1">
        <v>1</v>
      </c>
      <c r="Y110" s="1" t="s">
        <v>111</v>
      </c>
      <c r="Z110" s="1" t="s">
        <v>66</v>
      </c>
      <c r="AA110" s="1" t="s">
        <v>456</v>
      </c>
      <c r="AB110" s="1" t="s">
        <v>254</v>
      </c>
      <c r="AC110" s="1" t="s">
        <v>351</v>
      </c>
      <c r="AD110" s="1" t="s">
        <v>66</v>
      </c>
      <c r="AE110" s="1" t="s">
        <v>457</v>
      </c>
      <c r="AF110" s="1" t="s">
        <v>68</v>
      </c>
      <c r="AG110" s="1" t="s">
        <v>40</v>
      </c>
      <c r="AJ110" s="1" t="s">
        <v>114</v>
      </c>
      <c r="AK110" s="1" t="s">
        <v>40</v>
      </c>
      <c r="AL110" s="1" t="s">
        <v>458</v>
      </c>
    </row>
    <row r="111" spans="1:38" x14ac:dyDescent="0.25">
      <c r="A111" s="2">
        <v>118</v>
      </c>
      <c r="B111" s="1" t="s">
        <v>37</v>
      </c>
      <c r="C111" s="1" t="s">
        <v>38</v>
      </c>
      <c r="D111" s="1" t="s">
        <v>39</v>
      </c>
      <c r="E111" s="1" t="s">
        <v>40</v>
      </c>
      <c r="F111" s="1" t="s">
        <v>58</v>
      </c>
      <c r="G111" s="1">
        <v>3</v>
      </c>
      <c r="H111" s="1" t="s">
        <v>84</v>
      </c>
      <c r="I111" s="1" t="s">
        <v>43</v>
      </c>
      <c r="J111" s="1" t="s">
        <v>40</v>
      </c>
      <c r="M111" s="1" t="s">
        <v>59</v>
      </c>
      <c r="N111" s="1" t="s">
        <v>60</v>
      </c>
      <c r="O111" s="1" t="s">
        <v>459</v>
      </c>
      <c r="P111" s="1" t="s">
        <v>47</v>
      </c>
      <c r="Q111" s="1">
        <v>7</v>
      </c>
      <c r="R111" s="1">
        <v>2</v>
      </c>
      <c r="S111" s="1">
        <v>6</v>
      </c>
      <c r="T111" s="1">
        <v>3</v>
      </c>
      <c r="U111" s="1">
        <v>4</v>
      </c>
      <c r="V111" s="1">
        <v>5</v>
      </c>
      <c r="W111" s="1">
        <v>8</v>
      </c>
      <c r="X111" s="1">
        <v>1</v>
      </c>
      <c r="Y111" s="1" t="s">
        <v>431</v>
      </c>
      <c r="Z111" s="1" t="s">
        <v>66</v>
      </c>
      <c r="AA111" s="1" t="s">
        <v>460</v>
      </c>
      <c r="AB111" s="1" t="s">
        <v>254</v>
      </c>
      <c r="AC111" s="1" t="s">
        <v>97</v>
      </c>
      <c r="AD111" s="1" t="s">
        <v>98</v>
      </c>
      <c r="AE111" s="1" t="s">
        <v>119</v>
      </c>
      <c r="AF111" s="1" t="s">
        <v>78</v>
      </c>
      <c r="AG111" s="1" t="s">
        <v>40</v>
      </c>
      <c r="AJ111" s="1" t="s">
        <v>55</v>
      </c>
      <c r="AK111" s="1" t="s">
        <v>40</v>
      </c>
      <c r="AL111" s="1" t="s">
        <v>258</v>
      </c>
    </row>
    <row r="112" spans="1:38" x14ac:dyDescent="0.25">
      <c r="A112" s="2">
        <v>119</v>
      </c>
      <c r="B112" s="1" t="s">
        <v>37</v>
      </c>
      <c r="C112" s="1" t="s">
        <v>38</v>
      </c>
      <c r="D112" s="1" t="s">
        <v>39</v>
      </c>
      <c r="E112" s="1" t="s">
        <v>40</v>
      </c>
      <c r="F112" s="1" t="s">
        <v>58</v>
      </c>
      <c r="G112" s="1">
        <v>4</v>
      </c>
      <c r="H112" s="1" t="s">
        <v>84</v>
      </c>
      <c r="I112" s="1" t="s">
        <v>43</v>
      </c>
      <c r="J112" s="1" t="s">
        <v>40</v>
      </c>
      <c r="M112" s="1" t="s">
        <v>44</v>
      </c>
      <c r="N112" s="1" t="s">
        <v>243</v>
      </c>
      <c r="O112" s="1" t="s">
        <v>461</v>
      </c>
      <c r="P112" s="1" t="s">
        <v>47</v>
      </c>
      <c r="Q112" s="1">
        <v>8</v>
      </c>
      <c r="R112" s="1">
        <v>4</v>
      </c>
      <c r="S112" s="1">
        <v>5</v>
      </c>
      <c r="T112" s="1">
        <v>7</v>
      </c>
      <c r="U112" s="1">
        <v>6</v>
      </c>
      <c r="V112" s="1">
        <v>3</v>
      </c>
      <c r="W112" s="1">
        <v>2</v>
      </c>
      <c r="X112" s="1">
        <v>1</v>
      </c>
      <c r="Y112" s="1" t="s">
        <v>111</v>
      </c>
      <c r="Z112" s="1" t="s">
        <v>66</v>
      </c>
      <c r="AA112" s="1" t="s">
        <v>462</v>
      </c>
      <c r="AB112" s="1" t="s">
        <v>149</v>
      </c>
      <c r="AJ112" s="1" t="s">
        <v>114</v>
      </c>
      <c r="AK112" s="1" t="s">
        <v>40</v>
      </c>
      <c r="AL112" s="1" t="s">
        <v>227</v>
      </c>
    </row>
    <row r="113" spans="1:38" x14ac:dyDescent="0.25">
      <c r="A113" s="2">
        <v>121</v>
      </c>
      <c r="B113" s="1" t="s">
        <v>37</v>
      </c>
      <c r="C113" s="1" t="s">
        <v>38</v>
      </c>
      <c r="D113" s="1" t="s">
        <v>39</v>
      </c>
      <c r="E113" s="1" t="s">
        <v>40</v>
      </c>
      <c r="F113" s="1" t="s">
        <v>41</v>
      </c>
      <c r="G113" s="1">
        <v>4</v>
      </c>
      <c r="H113" s="1" t="s">
        <v>84</v>
      </c>
      <c r="I113" s="1" t="s">
        <v>43</v>
      </c>
      <c r="J113" s="1" t="s">
        <v>71</v>
      </c>
      <c r="Q113" s="1">
        <v>3</v>
      </c>
      <c r="R113" s="1">
        <v>2</v>
      </c>
      <c r="S113" s="1">
        <v>8</v>
      </c>
      <c r="T113" s="1">
        <v>7</v>
      </c>
      <c r="U113" s="1">
        <v>4</v>
      </c>
      <c r="V113" s="1">
        <v>5</v>
      </c>
      <c r="W113" s="1">
        <v>6</v>
      </c>
      <c r="X113" s="1">
        <v>1</v>
      </c>
      <c r="Y113" s="1" t="s">
        <v>463</v>
      </c>
      <c r="Z113" s="1" t="s">
        <v>66</v>
      </c>
      <c r="AA113" s="1" t="s">
        <v>464</v>
      </c>
      <c r="AB113" s="1" t="s">
        <v>149</v>
      </c>
      <c r="AJ113" s="1" t="s">
        <v>55</v>
      </c>
      <c r="AK113" s="1" t="s">
        <v>40</v>
      </c>
      <c r="AL113" s="1" t="s">
        <v>465</v>
      </c>
    </row>
    <row r="114" spans="1:38" x14ac:dyDescent="0.25">
      <c r="A114" s="2">
        <v>122</v>
      </c>
      <c r="B114" s="1" t="s">
        <v>57</v>
      </c>
      <c r="C114" s="1" t="s">
        <v>101</v>
      </c>
      <c r="D114" s="1" t="s">
        <v>82</v>
      </c>
      <c r="E114" s="1" t="s">
        <v>40</v>
      </c>
      <c r="F114" s="1" t="s">
        <v>41</v>
      </c>
      <c r="G114" s="1">
        <v>1</v>
      </c>
      <c r="H114" s="1" t="s">
        <v>84</v>
      </c>
      <c r="I114" s="1" t="s">
        <v>70</v>
      </c>
      <c r="J114" s="1" t="s">
        <v>40</v>
      </c>
      <c r="M114" s="1" t="s">
        <v>44</v>
      </c>
      <c r="N114" s="1" t="s">
        <v>466</v>
      </c>
      <c r="O114" s="1" t="s">
        <v>86</v>
      </c>
      <c r="P114" s="1" t="s">
        <v>467</v>
      </c>
      <c r="Q114" s="1">
        <v>8</v>
      </c>
      <c r="R114" s="1">
        <v>3</v>
      </c>
      <c r="S114" s="1">
        <v>1</v>
      </c>
      <c r="T114" s="1">
        <v>5</v>
      </c>
      <c r="U114" s="1">
        <v>6</v>
      </c>
      <c r="V114" s="1">
        <v>2</v>
      </c>
      <c r="W114" s="1">
        <v>4</v>
      </c>
      <c r="X114" s="1">
        <v>7</v>
      </c>
      <c r="Y114" s="1" t="s">
        <v>194</v>
      </c>
      <c r="Z114" s="1" t="s">
        <v>66</v>
      </c>
      <c r="AA114" s="1" t="s">
        <v>468</v>
      </c>
      <c r="AB114" s="1" t="s">
        <v>51</v>
      </c>
      <c r="AC114" s="1" t="s">
        <v>255</v>
      </c>
      <c r="AD114" s="1" t="s">
        <v>49</v>
      </c>
      <c r="AE114" s="1" t="s">
        <v>230</v>
      </c>
      <c r="AF114" s="1" t="s">
        <v>54</v>
      </c>
      <c r="AG114" s="1" t="s">
        <v>40</v>
      </c>
      <c r="AJ114" s="1" t="s">
        <v>114</v>
      </c>
      <c r="AK114" s="1" t="s">
        <v>40</v>
      </c>
      <c r="AL114" s="1" t="s">
        <v>109</v>
      </c>
    </row>
    <row r="115" spans="1:38" x14ac:dyDescent="0.25">
      <c r="A115" s="2">
        <v>123</v>
      </c>
      <c r="B115" s="1" t="s">
        <v>37</v>
      </c>
      <c r="C115" s="1" t="s">
        <v>101</v>
      </c>
      <c r="D115" s="1" t="s">
        <v>39</v>
      </c>
      <c r="E115" s="1" t="s">
        <v>40</v>
      </c>
      <c r="F115" s="1" t="s">
        <v>58</v>
      </c>
      <c r="G115" s="1">
        <v>3</v>
      </c>
      <c r="H115" s="1" t="s">
        <v>69</v>
      </c>
      <c r="I115" s="1" t="s">
        <v>43</v>
      </c>
      <c r="J115" s="1" t="s">
        <v>40</v>
      </c>
      <c r="M115" s="1" t="s">
        <v>161</v>
      </c>
      <c r="N115" s="1" t="s">
        <v>60</v>
      </c>
      <c r="O115" s="1" t="s">
        <v>469</v>
      </c>
      <c r="P115" s="1" t="s">
        <v>47</v>
      </c>
      <c r="Q115" s="1">
        <v>7</v>
      </c>
      <c r="R115" s="1">
        <v>5</v>
      </c>
      <c r="S115" s="1">
        <v>4</v>
      </c>
      <c r="T115" s="1">
        <v>6</v>
      </c>
      <c r="U115" s="1">
        <v>3</v>
      </c>
      <c r="V115" s="1">
        <v>1</v>
      </c>
      <c r="W115" s="1">
        <v>8</v>
      </c>
      <c r="X115" s="1">
        <v>2</v>
      </c>
      <c r="Y115" s="1" t="s">
        <v>349</v>
      </c>
      <c r="Z115" s="1" t="s">
        <v>63</v>
      </c>
      <c r="AA115" s="1" t="s">
        <v>470</v>
      </c>
      <c r="AB115" s="1" t="s">
        <v>51</v>
      </c>
      <c r="AC115" s="1" t="s">
        <v>266</v>
      </c>
      <c r="AD115" s="1" t="s">
        <v>49</v>
      </c>
      <c r="AE115" s="1" t="s">
        <v>471</v>
      </c>
      <c r="AF115" s="1" t="s">
        <v>54</v>
      </c>
      <c r="AG115" s="1" t="s">
        <v>40</v>
      </c>
      <c r="AJ115" s="1" t="s">
        <v>135</v>
      </c>
      <c r="AK115" s="1" t="s">
        <v>40</v>
      </c>
      <c r="AL115" s="1" t="s">
        <v>472</v>
      </c>
    </row>
    <row r="116" spans="1:38" x14ac:dyDescent="0.25">
      <c r="A116" s="2">
        <v>124</v>
      </c>
      <c r="B116" s="1" t="s">
        <v>37</v>
      </c>
      <c r="C116" s="1" t="s">
        <v>101</v>
      </c>
      <c r="D116" s="1" t="s">
        <v>82</v>
      </c>
      <c r="E116" s="1" t="s">
        <v>40</v>
      </c>
      <c r="F116" s="1" t="s">
        <v>58</v>
      </c>
      <c r="G116" s="1">
        <v>3</v>
      </c>
      <c r="H116" s="1" t="s">
        <v>69</v>
      </c>
      <c r="I116" s="1" t="s">
        <v>144</v>
      </c>
      <c r="J116" s="1" t="s">
        <v>71</v>
      </c>
      <c r="Q116" s="1">
        <v>6</v>
      </c>
      <c r="R116" s="1">
        <v>2</v>
      </c>
      <c r="S116" s="1">
        <v>3</v>
      </c>
      <c r="T116" s="1">
        <v>5</v>
      </c>
      <c r="U116" s="1">
        <v>4</v>
      </c>
      <c r="V116" s="1">
        <v>7</v>
      </c>
      <c r="W116" s="1">
        <v>8</v>
      </c>
      <c r="X116" s="1">
        <v>1</v>
      </c>
      <c r="Y116" s="1" t="s">
        <v>473</v>
      </c>
      <c r="Z116" s="1" t="s">
        <v>66</v>
      </c>
      <c r="AA116" s="1" t="s">
        <v>474</v>
      </c>
      <c r="AB116" s="1" t="s">
        <v>149</v>
      </c>
      <c r="AJ116" s="1" t="s">
        <v>100</v>
      </c>
      <c r="AK116" s="1" t="s">
        <v>40</v>
      </c>
      <c r="AL116" s="1" t="s">
        <v>475</v>
      </c>
    </row>
    <row r="117" spans="1:38" x14ac:dyDescent="0.25">
      <c r="A117" s="2">
        <v>125</v>
      </c>
      <c r="B117" s="1" t="s">
        <v>37</v>
      </c>
      <c r="C117" s="1" t="s">
        <v>101</v>
      </c>
      <c r="D117" s="1" t="s">
        <v>82</v>
      </c>
      <c r="E117" s="1" t="s">
        <v>40</v>
      </c>
      <c r="F117" s="1" t="s">
        <v>41</v>
      </c>
      <c r="G117" s="1">
        <v>4</v>
      </c>
      <c r="H117" s="1" t="s">
        <v>69</v>
      </c>
      <c r="I117" s="1" t="s">
        <v>70</v>
      </c>
      <c r="J117" s="1" t="s">
        <v>71</v>
      </c>
      <c r="Q117" s="1">
        <v>8</v>
      </c>
      <c r="R117" s="1">
        <v>6</v>
      </c>
      <c r="S117" s="1">
        <v>4</v>
      </c>
      <c r="T117" s="1">
        <v>1</v>
      </c>
      <c r="U117" s="1">
        <v>5</v>
      </c>
      <c r="V117" s="1">
        <v>7</v>
      </c>
      <c r="W117" s="1">
        <v>3</v>
      </c>
      <c r="X117" s="1">
        <v>2</v>
      </c>
      <c r="Y117" s="1" t="s">
        <v>476</v>
      </c>
      <c r="Z117" s="1" t="s">
        <v>66</v>
      </c>
      <c r="AA117" s="1" t="s">
        <v>477</v>
      </c>
      <c r="AB117" s="1" t="s">
        <v>51</v>
      </c>
      <c r="AC117" s="1" t="s">
        <v>52</v>
      </c>
      <c r="AD117" s="1" t="s">
        <v>66</v>
      </c>
      <c r="AE117" s="1" t="s">
        <v>382</v>
      </c>
      <c r="AF117" s="1" t="s">
        <v>78</v>
      </c>
      <c r="AG117" s="1" t="s">
        <v>40</v>
      </c>
      <c r="AJ117" s="1" t="s">
        <v>135</v>
      </c>
      <c r="AK117" s="1" t="s">
        <v>40</v>
      </c>
      <c r="AL117" s="1" t="s">
        <v>478</v>
      </c>
    </row>
    <row r="118" spans="1:38" x14ac:dyDescent="0.25">
      <c r="A118" s="2">
        <v>126</v>
      </c>
      <c r="B118" s="1" t="s">
        <v>57</v>
      </c>
      <c r="C118" s="1" t="s">
        <v>101</v>
      </c>
      <c r="D118" s="1" t="s">
        <v>82</v>
      </c>
      <c r="E118" s="1" t="s">
        <v>40</v>
      </c>
      <c r="F118" s="1" t="s">
        <v>41</v>
      </c>
      <c r="G118" s="1">
        <v>3</v>
      </c>
      <c r="H118" s="1" t="s">
        <v>69</v>
      </c>
      <c r="I118" s="1" t="s">
        <v>43</v>
      </c>
      <c r="J118" s="1" t="s">
        <v>71</v>
      </c>
      <c r="Q118" s="1">
        <v>8</v>
      </c>
      <c r="R118" s="1">
        <v>7</v>
      </c>
      <c r="S118" s="1">
        <v>6</v>
      </c>
      <c r="T118" s="1">
        <v>3</v>
      </c>
      <c r="U118" s="1">
        <v>1</v>
      </c>
      <c r="V118" s="1">
        <v>4</v>
      </c>
      <c r="W118" s="1">
        <v>5</v>
      </c>
      <c r="X118" s="1">
        <v>2</v>
      </c>
      <c r="Y118" s="1" t="s">
        <v>479</v>
      </c>
      <c r="Z118" s="1" t="s">
        <v>73</v>
      </c>
      <c r="AA118" s="1" t="s">
        <v>480</v>
      </c>
      <c r="AB118" s="1" t="s">
        <v>51</v>
      </c>
      <c r="AC118" s="1" t="s">
        <v>186</v>
      </c>
      <c r="AD118" s="1" t="s">
        <v>76</v>
      </c>
      <c r="AE118" s="1" t="s">
        <v>126</v>
      </c>
      <c r="AF118" s="1" t="s">
        <v>78</v>
      </c>
      <c r="AG118" s="1" t="s">
        <v>40</v>
      </c>
      <c r="AJ118" s="1" t="s">
        <v>100</v>
      </c>
      <c r="AK118" s="1" t="s">
        <v>40</v>
      </c>
      <c r="AL118" s="1" t="s">
        <v>203</v>
      </c>
    </row>
    <row r="119" spans="1:38" x14ac:dyDescent="0.25">
      <c r="A119" s="2">
        <v>127</v>
      </c>
      <c r="B119" s="1" t="s">
        <v>37</v>
      </c>
      <c r="C119" s="1" t="s">
        <v>101</v>
      </c>
      <c r="D119" s="1" t="s">
        <v>39</v>
      </c>
      <c r="E119" s="1" t="s">
        <v>40</v>
      </c>
      <c r="F119" s="1" t="s">
        <v>41</v>
      </c>
      <c r="G119" s="1">
        <v>2</v>
      </c>
      <c r="H119" s="1" t="s">
        <v>69</v>
      </c>
      <c r="I119" s="1" t="s">
        <v>70</v>
      </c>
      <c r="J119" s="1" t="s">
        <v>40</v>
      </c>
      <c r="M119" s="1" t="s">
        <v>44</v>
      </c>
      <c r="N119" s="1" t="s">
        <v>115</v>
      </c>
      <c r="O119" s="1" t="s">
        <v>481</v>
      </c>
      <c r="P119" s="1" t="s">
        <v>47</v>
      </c>
      <c r="Q119" s="1">
        <v>8</v>
      </c>
      <c r="R119" s="1">
        <v>1</v>
      </c>
      <c r="S119" s="1">
        <v>7</v>
      </c>
      <c r="T119" s="1">
        <v>6</v>
      </c>
      <c r="U119" s="1">
        <v>5</v>
      </c>
      <c r="V119" s="1">
        <v>4</v>
      </c>
      <c r="W119" s="1">
        <v>3</v>
      </c>
      <c r="X119" s="1">
        <v>2</v>
      </c>
      <c r="Y119" s="1" t="s">
        <v>482</v>
      </c>
      <c r="Z119" s="1" t="s">
        <v>66</v>
      </c>
      <c r="AA119" s="1" t="s">
        <v>483</v>
      </c>
      <c r="AB119" s="1" t="s">
        <v>51</v>
      </c>
      <c r="AC119" s="1" t="s">
        <v>186</v>
      </c>
      <c r="AD119" s="1" t="s">
        <v>63</v>
      </c>
      <c r="AE119" s="1" t="s">
        <v>484</v>
      </c>
      <c r="AF119" s="1" t="s">
        <v>78</v>
      </c>
      <c r="AG119" s="1" t="s">
        <v>40</v>
      </c>
      <c r="AJ119" s="1" t="s">
        <v>223</v>
      </c>
      <c r="AK119" s="1" t="s">
        <v>40</v>
      </c>
      <c r="AL119" s="1" t="s">
        <v>56</v>
      </c>
    </row>
    <row r="120" spans="1:38" x14ac:dyDescent="0.25">
      <c r="A120" s="2">
        <v>128</v>
      </c>
      <c r="B120" s="1" t="s">
        <v>37</v>
      </c>
      <c r="C120" s="1" t="s">
        <v>101</v>
      </c>
      <c r="D120" s="1" t="s">
        <v>82</v>
      </c>
      <c r="E120" s="1" t="s">
        <v>40</v>
      </c>
      <c r="F120" s="1" t="s">
        <v>58</v>
      </c>
      <c r="G120" s="1">
        <v>4</v>
      </c>
      <c r="H120" s="1" t="s">
        <v>84</v>
      </c>
      <c r="I120" s="1" t="s">
        <v>70</v>
      </c>
      <c r="J120" s="1" t="s">
        <v>40</v>
      </c>
      <c r="M120" s="1" t="s">
        <v>59</v>
      </c>
      <c r="N120" s="1" t="s">
        <v>60</v>
      </c>
      <c r="O120" s="1" t="s">
        <v>485</v>
      </c>
      <c r="P120" s="1" t="s">
        <v>47</v>
      </c>
      <c r="Q120" s="1">
        <v>6</v>
      </c>
      <c r="R120" s="1">
        <v>1</v>
      </c>
      <c r="S120" s="1">
        <v>4</v>
      </c>
      <c r="T120" s="1">
        <v>2</v>
      </c>
      <c r="U120" s="1">
        <v>8</v>
      </c>
      <c r="V120" s="1">
        <v>7</v>
      </c>
      <c r="W120" s="1">
        <v>5</v>
      </c>
      <c r="X120" s="1">
        <v>3</v>
      </c>
      <c r="Y120" s="1" t="s">
        <v>62</v>
      </c>
      <c r="Z120" s="1" t="s">
        <v>66</v>
      </c>
      <c r="AA120" s="1" t="s">
        <v>486</v>
      </c>
      <c r="AB120" s="1" t="s">
        <v>51</v>
      </c>
      <c r="AC120" s="1" t="s">
        <v>255</v>
      </c>
      <c r="AD120" s="1" t="s">
        <v>63</v>
      </c>
      <c r="AE120" s="1" t="s">
        <v>230</v>
      </c>
      <c r="AF120" s="1" t="s">
        <v>68</v>
      </c>
      <c r="AG120" s="1" t="s">
        <v>40</v>
      </c>
      <c r="AJ120" s="1" t="s">
        <v>135</v>
      </c>
      <c r="AK120" s="1" t="s">
        <v>56</v>
      </c>
      <c r="AL120" s="1" t="s">
        <v>199</v>
      </c>
    </row>
    <row r="121" spans="1:38" x14ac:dyDescent="0.25">
      <c r="A121" s="2">
        <v>129</v>
      </c>
      <c r="B121" s="1" t="s">
        <v>37</v>
      </c>
      <c r="C121" s="1" t="s">
        <v>101</v>
      </c>
      <c r="D121" s="1" t="s">
        <v>170</v>
      </c>
      <c r="E121" s="1" t="s">
        <v>40</v>
      </c>
      <c r="F121" s="1" t="s">
        <v>41</v>
      </c>
      <c r="G121" s="1">
        <v>2</v>
      </c>
      <c r="H121" s="1" t="s">
        <v>69</v>
      </c>
      <c r="I121" s="1" t="s">
        <v>70</v>
      </c>
      <c r="J121" s="1" t="s">
        <v>40</v>
      </c>
      <c r="M121" s="1" t="s">
        <v>85</v>
      </c>
      <c r="N121" s="1" t="s">
        <v>487</v>
      </c>
      <c r="O121" s="1" t="s">
        <v>46</v>
      </c>
      <c r="P121" s="1" t="s">
        <v>47</v>
      </c>
      <c r="Q121" s="1">
        <v>5</v>
      </c>
      <c r="R121" s="1">
        <v>1</v>
      </c>
      <c r="S121" s="1">
        <v>6</v>
      </c>
      <c r="T121" s="1">
        <v>7</v>
      </c>
      <c r="U121" s="1">
        <v>2</v>
      </c>
      <c r="V121" s="1">
        <v>3</v>
      </c>
      <c r="W121" s="1">
        <v>8</v>
      </c>
      <c r="X121" s="1">
        <v>4</v>
      </c>
      <c r="Y121" s="1" t="s">
        <v>236</v>
      </c>
      <c r="Z121" s="1" t="s">
        <v>49</v>
      </c>
      <c r="AA121" s="1" t="s">
        <v>488</v>
      </c>
      <c r="AB121" s="1" t="s">
        <v>51</v>
      </c>
      <c r="AC121" s="1" t="s">
        <v>75</v>
      </c>
      <c r="AD121" s="1" t="s">
        <v>63</v>
      </c>
      <c r="AE121" s="1" t="s">
        <v>134</v>
      </c>
      <c r="AF121" s="1" t="s">
        <v>68</v>
      </c>
      <c r="AG121" s="1" t="s">
        <v>40</v>
      </c>
      <c r="AJ121" s="1" t="s">
        <v>108</v>
      </c>
      <c r="AK121" s="1" t="s">
        <v>40</v>
      </c>
      <c r="AL121" s="1" t="s">
        <v>258</v>
      </c>
    </row>
    <row r="122" spans="1:38" x14ac:dyDescent="0.25">
      <c r="A122" s="2">
        <v>130</v>
      </c>
      <c r="B122" s="1" t="s">
        <v>57</v>
      </c>
      <c r="C122" s="1" t="s">
        <v>101</v>
      </c>
      <c r="D122" s="1" t="s">
        <v>39</v>
      </c>
      <c r="E122" s="1" t="s">
        <v>40</v>
      </c>
      <c r="F122" s="1" t="s">
        <v>41</v>
      </c>
      <c r="G122" s="1">
        <v>2</v>
      </c>
      <c r="H122" s="1" t="s">
        <v>69</v>
      </c>
      <c r="I122" s="1" t="s">
        <v>144</v>
      </c>
      <c r="J122" s="1" t="s">
        <v>71</v>
      </c>
      <c r="Q122" s="1">
        <v>8</v>
      </c>
      <c r="R122" s="1">
        <v>1</v>
      </c>
      <c r="S122" s="1">
        <v>5</v>
      </c>
      <c r="T122" s="1">
        <v>6</v>
      </c>
      <c r="U122" s="1">
        <v>4</v>
      </c>
      <c r="V122" s="1">
        <v>3</v>
      </c>
      <c r="W122" s="1">
        <v>7</v>
      </c>
      <c r="X122" s="1">
        <v>2</v>
      </c>
      <c r="Y122" s="1" t="s">
        <v>87</v>
      </c>
      <c r="Z122" s="1" t="s">
        <v>73</v>
      </c>
      <c r="AA122" s="1" t="s">
        <v>489</v>
      </c>
      <c r="AB122" s="1" t="s">
        <v>254</v>
      </c>
      <c r="AC122" s="1" t="s">
        <v>186</v>
      </c>
      <c r="AD122" s="1" t="s">
        <v>66</v>
      </c>
      <c r="AE122" s="1" t="s">
        <v>67</v>
      </c>
      <c r="AF122" s="1" t="s">
        <v>78</v>
      </c>
      <c r="AG122" s="1" t="s">
        <v>40</v>
      </c>
      <c r="AJ122" s="1" t="s">
        <v>135</v>
      </c>
      <c r="AK122" s="1" t="s">
        <v>40</v>
      </c>
      <c r="AL122" s="1" t="s">
        <v>56</v>
      </c>
    </row>
    <row r="123" spans="1:38" x14ac:dyDescent="0.25">
      <c r="A123" s="2">
        <v>131</v>
      </c>
      <c r="B123" s="1" t="s">
        <v>37</v>
      </c>
      <c r="C123" s="1" t="s">
        <v>101</v>
      </c>
      <c r="D123" s="1" t="s">
        <v>82</v>
      </c>
      <c r="E123" s="1" t="s">
        <v>40</v>
      </c>
      <c r="F123" s="1" t="s">
        <v>58</v>
      </c>
      <c r="G123" s="1">
        <v>5</v>
      </c>
      <c r="H123" s="1" t="s">
        <v>69</v>
      </c>
      <c r="I123" s="1" t="s">
        <v>43</v>
      </c>
      <c r="J123" s="1" t="s">
        <v>40</v>
      </c>
      <c r="M123" s="1" t="s">
        <v>59</v>
      </c>
      <c r="N123" s="1" t="s">
        <v>176</v>
      </c>
      <c r="O123" s="1" t="s">
        <v>490</v>
      </c>
      <c r="P123" s="1" t="s">
        <v>47</v>
      </c>
      <c r="Q123" s="1">
        <v>6</v>
      </c>
      <c r="R123" s="1">
        <v>5</v>
      </c>
      <c r="S123" s="1">
        <v>4</v>
      </c>
      <c r="T123" s="1">
        <v>1</v>
      </c>
      <c r="U123" s="1">
        <v>2</v>
      </c>
      <c r="V123" s="1">
        <v>7</v>
      </c>
      <c r="W123" s="1">
        <v>8</v>
      </c>
      <c r="X123" s="1">
        <v>3</v>
      </c>
      <c r="Y123" s="1" t="s">
        <v>491</v>
      </c>
      <c r="Z123" s="1" t="s">
        <v>66</v>
      </c>
      <c r="AA123" s="1" t="s">
        <v>492</v>
      </c>
      <c r="AB123" s="1" t="s">
        <v>51</v>
      </c>
      <c r="AC123" s="1" t="s">
        <v>106</v>
      </c>
      <c r="AD123" s="1" t="s">
        <v>66</v>
      </c>
      <c r="AE123" s="1" t="s">
        <v>457</v>
      </c>
      <c r="AF123" s="1" t="s">
        <v>78</v>
      </c>
      <c r="AG123" s="1" t="s">
        <v>40</v>
      </c>
      <c r="AJ123" s="1" t="s">
        <v>135</v>
      </c>
      <c r="AK123" s="1" t="s">
        <v>40</v>
      </c>
      <c r="AL123" s="1" t="s">
        <v>56</v>
      </c>
    </row>
    <row r="124" spans="1:38" x14ac:dyDescent="0.25">
      <c r="A124" s="2">
        <v>132</v>
      </c>
      <c r="B124" s="1" t="s">
        <v>37</v>
      </c>
      <c r="C124" s="1" t="s">
        <v>101</v>
      </c>
      <c r="D124" s="1" t="s">
        <v>82</v>
      </c>
      <c r="E124" s="1" t="s">
        <v>40</v>
      </c>
      <c r="F124" s="1" t="s">
        <v>58</v>
      </c>
      <c r="G124" s="1">
        <v>3</v>
      </c>
      <c r="H124" s="1" t="s">
        <v>69</v>
      </c>
      <c r="I124" s="1" t="s">
        <v>144</v>
      </c>
      <c r="J124" s="1" t="s">
        <v>71</v>
      </c>
      <c r="Q124" s="1">
        <v>8</v>
      </c>
      <c r="R124" s="1">
        <v>7</v>
      </c>
      <c r="S124" s="1">
        <v>6</v>
      </c>
      <c r="T124" s="1">
        <v>5</v>
      </c>
      <c r="U124" s="1">
        <v>1</v>
      </c>
      <c r="V124" s="1">
        <v>4</v>
      </c>
      <c r="W124" s="1">
        <v>3</v>
      </c>
      <c r="X124" s="1">
        <v>2</v>
      </c>
      <c r="Y124" s="1" t="s">
        <v>87</v>
      </c>
      <c r="Z124" s="1" t="s">
        <v>66</v>
      </c>
      <c r="AA124" s="1" t="s">
        <v>493</v>
      </c>
      <c r="AB124" s="1" t="s">
        <v>149</v>
      </c>
      <c r="AJ124" s="1" t="s">
        <v>174</v>
      </c>
      <c r="AK124" s="1" t="s">
        <v>40</v>
      </c>
      <c r="AL124" s="1" t="s">
        <v>56</v>
      </c>
    </row>
    <row r="125" spans="1:38" x14ac:dyDescent="0.25">
      <c r="A125" s="2">
        <v>133</v>
      </c>
      <c r="B125" s="1" t="s">
        <v>57</v>
      </c>
      <c r="C125" s="1" t="s">
        <v>101</v>
      </c>
      <c r="D125" s="1" t="s">
        <v>39</v>
      </c>
      <c r="E125" s="1" t="s">
        <v>40</v>
      </c>
      <c r="F125" s="1" t="s">
        <v>83</v>
      </c>
      <c r="G125" s="1">
        <v>4</v>
      </c>
      <c r="H125" s="1" t="s">
        <v>69</v>
      </c>
      <c r="I125" s="1" t="s">
        <v>43</v>
      </c>
      <c r="J125" s="1" t="s">
        <v>71</v>
      </c>
      <c r="Q125" s="1">
        <v>8</v>
      </c>
      <c r="R125" s="1">
        <v>2</v>
      </c>
      <c r="S125" s="1">
        <v>7</v>
      </c>
      <c r="T125" s="1">
        <v>3</v>
      </c>
      <c r="U125" s="1">
        <v>6</v>
      </c>
      <c r="V125" s="1">
        <v>5</v>
      </c>
      <c r="W125" s="1">
        <v>4</v>
      </c>
      <c r="X125" s="1">
        <v>1</v>
      </c>
      <c r="Y125" s="1" t="s">
        <v>287</v>
      </c>
      <c r="Z125" s="1" t="s">
        <v>73</v>
      </c>
      <c r="AA125" s="1" t="s">
        <v>494</v>
      </c>
      <c r="AB125" s="1" t="s">
        <v>51</v>
      </c>
      <c r="AC125" s="1" t="s">
        <v>255</v>
      </c>
      <c r="AD125" s="1" t="s">
        <v>49</v>
      </c>
      <c r="AE125" s="1" t="s">
        <v>119</v>
      </c>
      <c r="AF125" s="1" t="s">
        <v>113</v>
      </c>
      <c r="AG125" s="1" t="s">
        <v>40</v>
      </c>
      <c r="AJ125" s="1" t="s">
        <v>55</v>
      </c>
      <c r="AK125" s="1" t="s">
        <v>40</v>
      </c>
      <c r="AL125" s="1" t="s">
        <v>56</v>
      </c>
    </row>
    <row r="126" spans="1:38" x14ac:dyDescent="0.25">
      <c r="A126" s="2">
        <v>134</v>
      </c>
      <c r="B126" s="1" t="s">
        <v>37</v>
      </c>
      <c r="C126" s="1" t="s">
        <v>38</v>
      </c>
      <c r="D126" s="1" t="s">
        <v>39</v>
      </c>
      <c r="E126" s="1" t="s">
        <v>40</v>
      </c>
      <c r="F126" s="1" t="s">
        <v>58</v>
      </c>
      <c r="G126" s="1">
        <v>4</v>
      </c>
      <c r="H126" s="1" t="s">
        <v>42</v>
      </c>
      <c r="I126" s="1" t="s">
        <v>43</v>
      </c>
      <c r="J126" s="1" t="s">
        <v>40</v>
      </c>
      <c r="M126" s="1" t="s">
        <v>44</v>
      </c>
      <c r="N126" s="1" t="s">
        <v>208</v>
      </c>
      <c r="O126" s="1" t="s">
        <v>495</v>
      </c>
      <c r="P126" s="1" t="s">
        <v>178</v>
      </c>
      <c r="Q126" s="1">
        <v>8</v>
      </c>
      <c r="R126" s="1">
        <v>2</v>
      </c>
      <c r="S126" s="1">
        <v>6</v>
      </c>
      <c r="T126" s="1">
        <v>7</v>
      </c>
      <c r="U126" s="1">
        <v>4</v>
      </c>
      <c r="V126" s="1">
        <v>3</v>
      </c>
      <c r="W126" s="1">
        <v>5</v>
      </c>
      <c r="X126" s="1">
        <v>1</v>
      </c>
      <c r="Y126" s="1" t="s">
        <v>204</v>
      </c>
      <c r="Z126" s="1" t="s">
        <v>49</v>
      </c>
      <c r="AA126" s="1" t="s">
        <v>496</v>
      </c>
      <c r="AB126" s="1" t="s">
        <v>254</v>
      </c>
      <c r="AC126" s="1" t="s">
        <v>97</v>
      </c>
      <c r="AD126" s="1" t="s">
        <v>63</v>
      </c>
      <c r="AE126" s="1" t="s">
        <v>279</v>
      </c>
      <c r="AF126" s="1" t="s">
        <v>54</v>
      </c>
      <c r="AG126" s="1" t="s">
        <v>40</v>
      </c>
      <c r="AJ126" s="1" t="s">
        <v>55</v>
      </c>
      <c r="AK126" s="1" t="s">
        <v>40</v>
      </c>
      <c r="AL126" s="1" t="s">
        <v>56</v>
      </c>
    </row>
    <row r="127" spans="1:38" x14ac:dyDescent="0.25">
      <c r="A127" s="2">
        <v>135</v>
      </c>
      <c r="B127" s="1" t="s">
        <v>57</v>
      </c>
      <c r="C127" s="1" t="s">
        <v>101</v>
      </c>
      <c r="D127" s="1" t="s">
        <v>39</v>
      </c>
      <c r="E127" s="1" t="s">
        <v>40</v>
      </c>
      <c r="F127" s="1" t="s">
        <v>497</v>
      </c>
      <c r="G127" s="1">
        <v>4</v>
      </c>
      <c r="H127" s="1" t="s">
        <v>69</v>
      </c>
      <c r="I127" s="1" t="s">
        <v>43</v>
      </c>
      <c r="J127" s="1" t="s">
        <v>71</v>
      </c>
      <c r="Q127" s="1">
        <v>8</v>
      </c>
      <c r="R127" s="1">
        <v>2</v>
      </c>
      <c r="S127" s="1">
        <v>5</v>
      </c>
      <c r="T127" s="1">
        <v>4</v>
      </c>
      <c r="U127" s="1">
        <v>1</v>
      </c>
      <c r="V127" s="1">
        <v>6</v>
      </c>
      <c r="W127" s="1">
        <v>7</v>
      </c>
      <c r="X127" s="1">
        <v>3</v>
      </c>
      <c r="Y127" s="1" t="s">
        <v>498</v>
      </c>
      <c r="Z127" s="1" t="s">
        <v>63</v>
      </c>
      <c r="AA127" s="1" t="s">
        <v>499</v>
      </c>
      <c r="AB127" s="1" t="s">
        <v>254</v>
      </c>
      <c r="AC127" s="1" t="s">
        <v>75</v>
      </c>
      <c r="AD127" s="1" t="s">
        <v>66</v>
      </c>
      <c r="AE127" s="1" t="s">
        <v>134</v>
      </c>
      <c r="AF127" s="1" t="s">
        <v>68</v>
      </c>
      <c r="AG127" s="1" t="s">
        <v>40</v>
      </c>
      <c r="AJ127" s="1" t="s">
        <v>90</v>
      </c>
      <c r="AK127" s="1" t="s">
        <v>40</v>
      </c>
      <c r="AL127" s="1" t="s">
        <v>500</v>
      </c>
    </row>
    <row r="128" spans="1:38" x14ac:dyDescent="0.25">
      <c r="A128" s="2">
        <v>136</v>
      </c>
      <c r="B128" s="1" t="s">
        <v>57</v>
      </c>
      <c r="C128" s="1" t="s">
        <v>92</v>
      </c>
      <c r="D128" s="1" t="s">
        <v>39</v>
      </c>
      <c r="E128" s="1" t="s">
        <v>40</v>
      </c>
      <c r="F128" s="1" t="s">
        <v>41</v>
      </c>
      <c r="G128" s="1">
        <v>4</v>
      </c>
      <c r="H128" s="1" t="s">
        <v>42</v>
      </c>
      <c r="I128" s="1" t="s">
        <v>144</v>
      </c>
      <c r="J128" s="1" t="s">
        <v>200</v>
      </c>
      <c r="K128" s="1" t="s">
        <v>501</v>
      </c>
      <c r="L128" s="1" t="s">
        <v>502</v>
      </c>
      <c r="AJ128" s="1" t="s">
        <v>114</v>
      </c>
      <c r="AK128" s="1" t="s">
        <v>40</v>
      </c>
      <c r="AL128" s="1" t="s">
        <v>503</v>
      </c>
    </row>
    <row r="129" spans="1:38" x14ac:dyDescent="0.25">
      <c r="A129" s="2">
        <v>137</v>
      </c>
      <c r="B129" s="1" t="s">
        <v>37</v>
      </c>
      <c r="C129" s="1" t="s">
        <v>101</v>
      </c>
      <c r="D129" s="1" t="s">
        <v>82</v>
      </c>
      <c r="E129" s="1" t="s">
        <v>40</v>
      </c>
      <c r="F129" s="1" t="s">
        <v>58</v>
      </c>
      <c r="G129" s="1">
        <v>4</v>
      </c>
      <c r="H129" s="1" t="s">
        <v>69</v>
      </c>
      <c r="I129" s="1" t="s">
        <v>43</v>
      </c>
      <c r="J129" s="1" t="s">
        <v>71</v>
      </c>
      <c r="Q129" s="1">
        <v>8</v>
      </c>
      <c r="R129" s="1">
        <v>3</v>
      </c>
      <c r="S129" s="1">
        <v>4</v>
      </c>
      <c r="T129" s="1">
        <v>1</v>
      </c>
      <c r="U129" s="1">
        <v>5</v>
      </c>
      <c r="V129" s="1">
        <v>6</v>
      </c>
      <c r="W129" s="1">
        <v>7</v>
      </c>
      <c r="X129" s="1">
        <v>2</v>
      </c>
      <c r="Y129" s="1" t="s">
        <v>399</v>
      </c>
      <c r="Z129" s="1" t="s">
        <v>66</v>
      </c>
      <c r="AA129" s="1" t="s">
        <v>504</v>
      </c>
      <c r="AB129" s="1" t="s">
        <v>51</v>
      </c>
      <c r="AC129" s="1" t="s">
        <v>351</v>
      </c>
      <c r="AD129" s="1" t="s">
        <v>66</v>
      </c>
      <c r="AE129" s="1" t="s">
        <v>107</v>
      </c>
      <c r="AF129" s="1" t="s">
        <v>68</v>
      </c>
      <c r="AG129" s="1" t="s">
        <v>40</v>
      </c>
      <c r="AJ129" s="1" t="s">
        <v>90</v>
      </c>
      <c r="AK129" s="1" t="s">
        <v>40</v>
      </c>
      <c r="AL129" s="1" t="s">
        <v>505</v>
      </c>
    </row>
    <row r="130" spans="1:38" x14ac:dyDescent="0.25">
      <c r="A130" s="2">
        <v>138</v>
      </c>
      <c r="B130" s="1" t="s">
        <v>37</v>
      </c>
      <c r="C130" s="1" t="s">
        <v>101</v>
      </c>
      <c r="D130" s="1" t="s">
        <v>143</v>
      </c>
      <c r="E130" s="1" t="s">
        <v>40</v>
      </c>
      <c r="F130" s="1" t="s">
        <v>58</v>
      </c>
      <c r="G130" s="1">
        <v>4</v>
      </c>
      <c r="H130" s="1" t="s">
        <v>84</v>
      </c>
      <c r="I130" s="1" t="s">
        <v>43</v>
      </c>
      <c r="J130" s="1" t="s">
        <v>40</v>
      </c>
      <c r="M130" s="1" t="s">
        <v>44</v>
      </c>
      <c r="N130" s="1" t="s">
        <v>60</v>
      </c>
      <c r="O130" s="1" t="s">
        <v>506</v>
      </c>
      <c r="P130" s="1" t="s">
        <v>47</v>
      </c>
      <c r="Q130" s="1">
        <v>6</v>
      </c>
      <c r="R130" s="1">
        <v>8</v>
      </c>
      <c r="S130" s="1">
        <v>7</v>
      </c>
      <c r="T130" s="1">
        <v>5</v>
      </c>
      <c r="U130" s="1">
        <v>4</v>
      </c>
      <c r="V130" s="1">
        <v>2</v>
      </c>
      <c r="W130" s="1">
        <v>3</v>
      </c>
      <c r="X130" s="1">
        <v>1</v>
      </c>
      <c r="Y130" s="1" t="s">
        <v>232</v>
      </c>
      <c r="Z130" s="1" t="s">
        <v>66</v>
      </c>
      <c r="AA130" s="1" t="s">
        <v>507</v>
      </c>
      <c r="AB130" s="1" t="s">
        <v>254</v>
      </c>
      <c r="AC130" s="1" t="s">
        <v>186</v>
      </c>
      <c r="AD130" s="1" t="s">
        <v>76</v>
      </c>
      <c r="AE130" s="1" t="s">
        <v>508</v>
      </c>
      <c r="AF130" s="1" t="s">
        <v>78</v>
      </c>
      <c r="AG130" s="1" t="s">
        <v>40</v>
      </c>
      <c r="AJ130" s="1" t="s">
        <v>55</v>
      </c>
      <c r="AK130" s="1" t="s">
        <v>40</v>
      </c>
      <c r="AL130" s="1" t="s">
        <v>258</v>
      </c>
    </row>
    <row r="131" spans="1:38" x14ac:dyDescent="0.25">
      <c r="A131" s="2">
        <v>140</v>
      </c>
      <c r="B131" s="1" t="s">
        <v>37</v>
      </c>
      <c r="C131" s="1" t="s">
        <v>38</v>
      </c>
      <c r="D131" s="1" t="s">
        <v>39</v>
      </c>
      <c r="E131" s="1" t="s">
        <v>40</v>
      </c>
      <c r="F131" s="1" t="s">
        <v>41</v>
      </c>
      <c r="G131" s="1" t="s">
        <v>131</v>
      </c>
      <c r="H131" s="1" t="s">
        <v>84</v>
      </c>
      <c r="I131" s="1" t="s">
        <v>144</v>
      </c>
      <c r="J131" s="1" t="s">
        <v>71</v>
      </c>
      <c r="Q131" s="1">
        <v>2</v>
      </c>
      <c r="R131" s="1">
        <v>1</v>
      </c>
      <c r="S131" s="1">
        <v>3</v>
      </c>
      <c r="T131" s="1">
        <v>4</v>
      </c>
      <c r="U131" s="1">
        <v>7</v>
      </c>
      <c r="V131" s="1">
        <v>8</v>
      </c>
      <c r="W131" s="1">
        <v>6</v>
      </c>
      <c r="X131" s="1">
        <v>5</v>
      </c>
      <c r="Y131" s="1" t="s">
        <v>509</v>
      </c>
      <c r="Z131" s="1" t="s">
        <v>63</v>
      </c>
      <c r="AA131" s="1" t="s">
        <v>510</v>
      </c>
      <c r="AB131" s="1" t="s">
        <v>254</v>
      </c>
      <c r="AC131" s="1" t="s">
        <v>133</v>
      </c>
      <c r="AD131" s="1" t="s">
        <v>66</v>
      </c>
      <c r="AE131" s="1" t="s">
        <v>126</v>
      </c>
      <c r="AF131" s="1" t="s">
        <v>68</v>
      </c>
      <c r="AG131" s="1" t="s">
        <v>40</v>
      </c>
      <c r="AJ131" s="1" t="s">
        <v>223</v>
      </c>
      <c r="AK131" s="1" t="s">
        <v>40</v>
      </c>
      <c r="AL131" s="1" t="s">
        <v>56</v>
      </c>
    </row>
    <row r="132" spans="1:38" x14ac:dyDescent="0.25">
      <c r="A132" s="2">
        <v>141</v>
      </c>
      <c r="B132" s="1" t="s">
        <v>37</v>
      </c>
      <c r="C132" s="1" t="s">
        <v>101</v>
      </c>
      <c r="D132" s="1" t="s">
        <v>39</v>
      </c>
      <c r="E132" s="1" t="s">
        <v>40</v>
      </c>
      <c r="F132" s="1" t="s">
        <v>58</v>
      </c>
      <c r="G132" s="1">
        <v>4</v>
      </c>
      <c r="H132" s="1" t="s">
        <v>69</v>
      </c>
      <c r="I132" s="1" t="s">
        <v>43</v>
      </c>
      <c r="J132" s="1" t="s">
        <v>40</v>
      </c>
      <c r="M132" s="1" t="s">
        <v>44</v>
      </c>
      <c r="N132" s="1" t="s">
        <v>151</v>
      </c>
      <c r="O132" s="1" t="s">
        <v>276</v>
      </c>
      <c r="P132" s="1" t="s">
        <v>178</v>
      </c>
      <c r="Q132" s="1">
        <v>7</v>
      </c>
      <c r="R132" s="1">
        <v>5</v>
      </c>
      <c r="S132" s="1">
        <v>4</v>
      </c>
      <c r="T132" s="1">
        <v>3</v>
      </c>
      <c r="U132" s="1">
        <v>1</v>
      </c>
      <c r="V132" s="1">
        <v>6</v>
      </c>
      <c r="W132" s="1">
        <v>8</v>
      </c>
      <c r="X132" s="1">
        <v>2</v>
      </c>
      <c r="Y132" s="1" t="s">
        <v>511</v>
      </c>
      <c r="Z132" s="1" t="s">
        <v>66</v>
      </c>
      <c r="AA132" s="1" t="s">
        <v>512</v>
      </c>
      <c r="AB132" s="1" t="s">
        <v>51</v>
      </c>
      <c r="AC132" s="1" t="s">
        <v>186</v>
      </c>
      <c r="AD132" s="1" t="s">
        <v>76</v>
      </c>
      <c r="AE132" s="1" t="s">
        <v>99</v>
      </c>
      <c r="AF132" s="1" t="s">
        <v>68</v>
      </c>
      <c r="AG132" s="1" t="s">
        <v>40</v>
      </c>
      <c r="AJ132" s="1" t="s">
        <v>90</v>
      </c>
      <c r="AK132" s="1" t="s">
        <v>40</v>
      </c>
      <c r="AL132" s="1" t="s">
        <v>109</v>
      </c>
    </row>
    <row r="133" spans="1:38" x14ac:dyDescent="0.25">
      <c r="A133" s="2">
        <v>142</v>
      </c>
      <c r="B133" s="1" t="s">
        <v>57</v>
      </c>
      <c r="C133" s="1" t="s">
        <v>101</v>
      </c>
      <c r="D133" s="1" t="s">
        <v>143</v>
      </c>
      <c r="E133" s="1" t="s">
        <v>40</v>
      </c>
      <c r="F133" s="1" t="s">
        <v>41</v>
      </c>
      <c r="G133" s="1">
        <v>4</v>
      </c>
      <c r="H133" s="1" t="s">
        <v>69</v>
      </c>
      <c r="I133" s="1" t="s">
        <v>43</v>
      </c>
      <c r="J133" s="1" t="s">
        <v>40</v>
      </c>
      <c r="M133" s="1" t="s">
        <v>59</v>
      </c>
      <c r="N133" s="1" t="s">
        <v>263</v>
      </c>
      <c r="O133" s="1" t="s">
        <v>276</v>
      </c>
      <c r="P133" s="1" t="s">
        <v>47</v>
      </c>
      <c r="Q133" s="1">
        <v>7</v>
      </c>
      <c r="R133" s="1">
        <v>2</v>
      </c>
      <c r="S133" s="1">
        <v>3</v>
      </c>
      <c r="T133" s="1">
        <v>6</v>
      </c>
      <c r="U133" s="1">
        <v>5</v>
      </c>
      <c r="V133" s="1">
        <v>4</v>
      </c>
      <c r="W133" s="1">
        <v>8</v>
      </c>
      <c r="X133" s="1">
        <v>1</v>
      </c>
      <c r="Y133" s="1" t="s">
        <v>309</v>
      </c>
      <c r="Z133" s="1" t="s">
        <v>73</v>
      </c>
      <c r="AA133" s="1" t="s">
        <v>513</v>
      </c>
      <c r="AB133" s="1" t="s">
        <v>51</v>
      </c>
      <c r="AC133" s="1" t="s">
        <v>97</v>
      </c>
      <c r="AD133" s="1" t="s">
        <v>66</v>
      </c>
      <c r="AE133" s="1" t="s">
        <v>126</v>
      </c>
      <c r="AF133" s="1" t="s">
        <v>78</v>
      </c>
      <c r="AG133" s="1" t="s">
        <v>40</v>
      </c>
      <c r="AJ133" s="1" t="s">
        <v>55</v>
      </c>
      <c r="AK133" s="1" t="s">
        <v>40</v>
      </c>
      <c r="AL133" s="1" t="s">
        <v>514</v>
      </c>
    </row>
    <row r="134" spans="1:38" x14ac:dyDescent="0.25">
      <c r="A134" s="2">
        <v>143</v>
      </c>
      <c r="B134" s="1" t="s">
        <v>37</v>
      </c>
      <c r="C134" s="1" t="s">
        <v>38</v>
      </c>
      <c r="D134" s="1" t="s">
        <v>39</v>
      </c>
      <c r="E134" s="1" t="s">
        <v>40</v>
      </c>
      <c r="F134" s="1" t="s">
        <v>83</v>
      </c>
      <c r="G134" s="1">
        <v>4</v>
      </c>
      <c r="H134" s="1" t="s">
        <v>42</v>
      </c>
      <c r="I134" s="1" t="s">
        <v>43</v>
      </c>
      <c r="J134" s="1" t="s">
        <v>40</v>
      </c>
      <c r="M134" s="1" t="s">
        <v>59</v>
      </c>
      <c r="N134" s="1" t="s">
        <v>188</v>
      </c>
      <c r="O134" s="1" t="s">
        <v>276</v>
      </c>
      <c r="P134" s="1" t="s">
        <v>123</v>
      </c>
      <c r="Q134" s="1">
        <v>8</v>
      </c>
      <c r="R134" s="1">
        <v>5</v>
      </c>
      <c r="S134" s="1">
        <v>2</v>
      </c>
      <c r="T134" s="1">
        <v>7</v>
      </c>
      <c r="U134" s="1">
        <v>6</v>
      </c>
      <c r="V134" s="1">
        <v>4</v>
      </c>
      <c r="W134" s="1">
        <v>3</v>
      </c>
      <c r="X134" s="1">
        <v>1</v>
      </c>
      <c r="Y134" s="1" t="s">
        <v>270</v>
      </c>
      <c r="Z134" s="1" t="s">
        <v>66</v>
      </c>
      <c r="AA134" s="1" t="s">
        <v>515</v>
      </c>
      <c r="AB134" s="1" t="s">
        <v>51</v>
      </c>
      <c r="AC134" s="1" t="s">
        <v>97</v>
      </c>
      <c r="AD134" s="1" t="s">
        <v>76</v>
      </c>
      <c r="AE134" s="1" t="s">
        <v>99</v>
      </c>
      <c r="AF134" s="1" t="s">
        <v>218</v>
      </c>
      <c r="AG134" s="1" t="s">
        <v>40</v>
      </c>
      <c r="AJ134" s="1" t="s">
        <v>55</v>
      </c>
      <c r="AK134" s="1" t="s">
        <v>40</v>
      </c>
      <c r="AL134" s="1" t="s">
        <v>56</v>
      </c>
    </row>
    <row r="135" spans="1:38" x14ac:dyDescent="0.25">
      <c r="A135" s="2">
        <v>144</v>
      </c>
      <c r="B135" s="1" t="s">
        <v>37</v>
      </c>
      <c r="C135" s="1" t="s">
        <v>38</v>
      </c>
      <c r="D135" s="1" t="s">
        <v>39</v>
      </c>
      <c r="E135" s="1" t="s">
        <v>40</v>
      </c>
      <c r="F135" s="1" t="s">
        <v>58</v>
      </c>
      <c r="G135" s="1">
        <v>4</v>
      </c>
      <c r="H135" s="1" t="s">
        <v>42</v>
      </c>
      <c r="I135" s="1" t="s">
        <v>144</v>
      </c>
      <c r="J135" s="1" t="s">
        <v>40</v>
      </c>
      <c r="M135" s="1" t="s">
        <v>59</v>
      </c>
      <c r="N135" s="1" t="s">
        <v>176</v>
      </c>
      <c r="O135" s="1" t="s">
        <v>516</v>
      </c>
      <c r="P135" s="1" t="s">
        <v>47</v>
      </c>
      <c r="Q135" s="1">
        <v>8</v>
      </c>
      <c r="R135" s="1">
        <v>2</v>
      </c>
      <c r="S135" s="1">
        <v>4</v>
      </c>
      <c r="T135" s="1">
        <v>6</v>
      </c>
      <c r="U135" s="1">
        <v>3</v>
      </c>
      <c r="V135" s="1">
        <v>5</v>
      </c>
      <c r="W135" s="1">
        <v>7</v>
      </c>
      <c r="X135" s="1">
        <v>1</v>
      </c>
      <c r="Y135" s="1" t="s">
        <v>164</v>
      </c>
      <c r="Z135" s="1" t="s">
        <v>73</v>
      </c>
      <c r="AA135" s="1" t="s">
        <v>517</v>
      </c>
      <c r="AB135" s="1" t="s">
        <v>51</v>
      </c>
      <c r="AC135" s="1" t="s">
        <v>266</v>
      </c>
      <c r="AD135" s="1" t="s">
        <v>76</v>
      </c>
      <c r="AE135" s="1" t="s">
        <v>382</v>
      </c>
      <c r="AF135" s="1" t="s">
        <v>78</v>
      </c>
      <c r="AG135" s="1" t="s">
        <v>40</v>
      </c>
      <c r="AJ135" s="1" t="s">
        <v>55</v>
      </c>
      <c r="AK135" s="1" t="s">
        <v>40</v>
      </c>
      <c r="AL135" s="1" t="s">
        <v>56</v>
      </c>
    </row>
    <row r="136" spans="1:38" x14ac:dyDescent="0.25">
      <c r="A136" s="2">
        <v>145</v>
      </c>
      <c r="B136" s="1" t="s">
        <v>57</v>
      </c>
      <c r="C136" s="1" t="s">
        <v>101</v>
      </c>
      <c r="D136" s="1" t="s">
        <v>39</v>
      </c>
      <c r="E136" s="1" t="s">
        <v>40</v>
      </c>
      <c r="F136" s="1" t="s">
        <v>41</v>
      </c>
      <c r="G136" s="1">
        <v>4</v>
      </c>
      <c r="H136" s="1" t="s">
        <v>84</v>
      </c>
      <c r="I136" s="1" t="s">
        <v>43</v>
      </c>
      <c r="J136" s="1" t="s">
        <v>71</v>
      </c>
      <c r="Q136" s="1">
        <v>7</v>
      </c>
      <c r="R136" s="1">
        <v>3</v>
      </c>
      <c r="S136" s="1">
        <v>4</v>
      </c>
      <c r="T136" s="1">
        <v>8</v>
      </c>
      <c r="U136" s="1">
        <v>2</v>
      </c>
      <c r="V136" s="1">
        <v>6</v>
      </c>
      <c r="W136" s="1">
        <v>5</v>
      </c>
      <c r="X136" s="1">
        <v>1</v>
      </c>
      <c r="Y136" s="1" t="s">
        <v>182</v>
      </c>
      <c r="Z136" s="1" t="s">
        <v>66</v>
      </c>
      <c r="AA136" s="1" t="s">
        <v>518</v>
      </c>
      <c r="AB136" s="1" t="s">
        <v>51</v>
      </c>
      <c r="AC136" s="1" t="s">
        <v>97</v>
      </c>
      <c r="AD136" s="1" t="s">
        <v>66</v>
      </c>
      <c r="AE136" s="1" t="s">
        <v>519</v>
      </c>
      <c r="AF136" s="1" t="s">
        <v>78</v>
      </c>
      <c r="AG136" s="1" t="s">
        <v>40</v>
      </c>
      <c r="AJ136" s="1" t="s">
        <v>108</v>
      </c>
      <c r="AK136" s="1" t="s">
        <v>40</v>
      </c>
      <c r="AL136" s="1" t="s">
        <v>520</v>
      </c>
    </row>
    <row r="137" spans="1:38" x14ac:dyDescent="0.25">
      <c r="A137" s="2">
        <v>146</v>
      </c>
      <c r="B137" s="1" t="s">
        <v>57</v>
      </c>
      <c r="C137" s="1" t="s">
        <v>101</v>
      </c>
      <c r="D137" s="1" t="s">
        <v>39</v>
      </c>
      <c r="E137" s="1" t="s">
        <v>40</v>
      </c>
      <c r="F137" s="1" t="s">
        <v>41</v>
      </c>
      <c r="G137" s="1">
        <v>4</v>
      </c>
      <c r="H137" s="1" t="s">
        <v>69</v>
      </c>
      <c r="I137" s="1" t="s">
        <v>43</v>
      </c>
      <c r="J137" s="1" t="s">
        <v>71</v>
      </c>
      <c r="Q137" s="1">
        <v>8</v>
      </c>
      <c r="R137" s="1">
        <v>4</v>
      </c>
      <c r="S137" s="1">
        <v>6</v>
      </c>
      <c r="T137" s="1">
        <v>3</v>
      </c>
      <c r="U137" s="1">
        <v>2</v>
      </c>
      <c r="V137" s="1">
        <v>5</v>
      </c>
      <c r="W137" s="1">
        <v>7</v>
      </c>
      <c r="X137" s="1">
        <v>1</v>
      </c>
      <c r="Y137" s="1" t="s">
        <v>228</v>
      </c>
      <c r="Z137" s="1" t="s">
        <v>73</v>
      </c>
      <c r="AA137" s="1" t="s">
        <v>521</v>
      </c>
      <c r="AB137" s="1" t="s">
        <v>51</v>
      </c>
      <c r="AC137" s="1" t="s">
        <v>266</v>
      </c>
      <c r="AD137" s="1" t="s">
        <v>66</v>
      </c>
      <c r="AE137" s="1" t="s">
        <v>119</v>
      </c>
      <c r="AF137" s="1" t="s">
        <v>68</v>
      </c>
      <c r="AG137" s="1" t="s">
        <v>40</v>
      </c>
      <c r="AJ137" s="1" t="s">
        <v>223</v>
      </c>
      <c r="AK137" s="1" t="s">
        <v>40</v>
      </c>
      <c r="AL137" s="1" t="s">
        <v>522</v>
      </c>
    </row>
    <row r="138" spans="1:38" x14ac:dyDescent="0.25">
      <c r="A138" s="2">
        <v>147</v>
      </c>
      <c r="B138" s="1" t="s">
        <v>57</v>
      </c>
      <c r="C138" s="1" t="s">
        <v>38</v>
      </c>
      <c r="D138" s="1" t="s">
        <v>39</v>
      </c>
      <c r="E138" s="1" t="s">
        <v>40</v>
      </c>
      <c r="F138" s="1" t="s">
        <v>41</v>
      </c>
      <c r="G138" s="1">
        <v>3</v>
      </c>
      <c r="H138" s="1" t="s">
        <v>42</v>
      </c>
      <c r="I138" s="1" t="s">
        <v>144</v>
      </c>
      <c r="J138" s="1" t="s">
        <v>71</v>
      </c>
      <c r="Q138" s="1">
        <v>8</v>
      </c>
      <c r="R138" s="1">
        <v>2</v>
      </c>
      <c r="S138" s="1">
        <v>1</v>
      </c>
      <c r="T138" s="1">
        <v>6</v>
      </c>
      <c r="U138" s="1">
        <v>3</v>
      </c>
      <c r="V138" s="1">
        <v>5</v>
      </c>
      <c r="W138" s="1">
        <v>7</v>
      </c>
      <c r="X138" s="1">
        <v>4</v>
      </c>
      <c r="Y138" s="1" t="s">
        <v>236</v>
      </c>
      <c r="Z138" s="1" t="s">
        <v>66</v>
      </c>
      <c r="AA138" s="1" t="s">
        <v>523</v>
      </c>
      <c r="AB138" s="1" t="s">
        <v>149</v>
      </c>
      <c r="AJ138" s="1" t="s">
        <v>114</v>
      </c>
      <c r="AK138" s="1" t="s">
        <v>40</v>
      </c>
      <c r="AL138" s="1" t="s">
        <v>524</v>
      </c>
    </row>
    <row r="139" spans="1:38" x14ac:dyDescent="0.25">
      <c r="A139" s="2">
        <v>149</v>
      </c>
      <c r="B139" s="1" t="s">
        <v>37</v>
      </c>
      <c r="C139" s="1" t="s">
        <v>101</v>
      </c>
      <c r="D139" s="1" t="s">
        <v>39</v>
      </c>
      <c r="E139" s="1" t="s">
        <v>40</v>
      </c>
      <c r="F139" s="1" t="s">
        <v>58</v>
      </c>
      <c r="G139" s="1">
        <v>3</v>
      </c>
      <c r="H139" s="1" t="s">
        <v>42</v>
      </c>
      <c r="I139" s="1" t="s">
        <v>43</v>
      </c>
      <c r="J139" s="1" t="s">
        <v>40</v>
      </c>
      <c r="M139" s="1" t="s">
        <v>44</v>
      </c>
      <c r="N139" s="1" t="s">
        <v>369</v>
      </c>
      <c r="O139" s="1" t="s">
        <v>525</v>
      </c>
      <c r="P139" s="1" t="s">
        <v>47</v>
      </c>
      <c r="Q139" s="1">
        <v>6</v>
      </c>
      <c r="R139" s="1">
        <v>2</v>
      </c>
      <c r="S139" s="1">
        <v>4</v>
      </c>
      <c r="T139" s="1">
        <v>5</v>
      </c>
      <c r="U139" s="1">
        <v>3</v>
      </c>
      <c r="V139" s="1">
        <v>7</v>
      </c>
      <c r="W139" s="1">
        <v>8</v>
      </c>
      <c r="X139" s="1">
        <v>1</v>
      </c>
      <c r="Y139" s="1" t="s">
        <v>399</v>
      </c>
      <c r="Z139" s="1" t="s">
        <v>66</v>
      </c>
      <c r="AA139" s="1" t="s">
        <v>526</v>
      </c>
      <c r="AB139" s="1" t="s">
        <v>51</v>
      </c>
      <c r="AC139" s="1" t="s">
        <v>186</v>
      </c>
      <c r="AD139" s="1" t="s">
        <v>63</v>
      </c>
      <c r="AE139" s="1" t="s">
        <v>139</v>
      </c>
      <c r="AF139" s="1" t="s">
        <v>68</v>
      </c>
      <c r="AG139" s="1" t="s">
        <v>40</v>
      </c>
      <c r="AJ139" s="1" t="s">
        <v>55</v>
      </c>
      <c r="AK139" s="1" t="s">
        <v>40</v>
      </c>
      <c r="AL139" s="1" t="s">
        <v>56</v>
      </c>
    </row>
    <row r="140" spans="1:38" x14ac:dyDescent="0.25">
      <c r="A140" s="2">
        <v>150</v>
      </c>
      <c r="B140" s="1" t="s">
        <v>37</v>
      </c>
      <c r="C140" s="1" t="s">
        <v>38</v>
      </c>
      <c r="D140" s="1" t="s">
        <v>170</v>
      </c>
      <c r="E140" s="1" t="s">
        <v>40</v>
      </c>
      <c r="F140" s="1" t="s">
        <v>58</v>
      </c>
      <c r="G140" s="1">
        <v>3</v>
      </c>
      <c r="H140" s="1" t="s">
        <v>69</v>
      </c>
      <c r="I140" s="1" t="s">
        <v>43</v>
      </c>
      <c r="J140" s="1" t="s">
        <v>40</v>
      </c>
      <c r="M140" s="1" t="s">
        <v>59</v>
      </c>
      <c r="N140" s="1" t="s">
        <v>121</v>
      </c>
      <c r="O140" s="1" t="s">
        <v>152</v>
      </c>
      <c r="P140" s="1" t="s">
        <v>47</v>
      </c>
      <c r="Q140" s="1">
        <v>7</v>
      </c>
      <c r="R140" s="1">
        <v>6</v>
      </c>
      <c r="S140" s="1">
        <v>5</v>
      </c>
      <c r="T140" s="1">
        <v>4</v>
      </c>
      <c r="U140" s="1">
        <v>2</v>
      </c>
      <c r="V140" s="1">
        <v>3</v>
      </c>
      <c r="W140" s="1">
        <v>8</v>
      </c>
      <c r="X140" s="1">
        <v>1</v>
      </c>
      <c r="Y140" s="1" t="s">
        <v>399</v>
      </c>
      <c r="Z140" s="1" t="s">
        <v>49</v>
      </c>
      <c r="AA140" s="1" t="s">
        <v>527</v>
      </c>
      <c r="AB140" s="1" t="s">
        <v>51</v>
      </c>
      <c r="AC140" s="1" t="s">
        <v>133</v>
      </c>
      <c r="AD140" s="1" t="s">
        <v>66</v>
      </c>
      <c r="AE140" s="1" t="s">
        <v>134</v>
      </c>
      <c r="AF140" s="1" t="s">
        <v>68</v>
      </c>
      <c r="AG140" s="1" t="s">
        <v>40</v>
      </c>
      <c r="AJ140" s="1" t="s">
        <v>135</v>
      </c>
      <c r="AK140" s="1" t="s">
        <v>40</v>
      </c>
      <c r="AL140" s="1" t="s">
        <v>56</v>
      </c>
    </row>
    <row r="141" spans="1:38" x14ac:dyDescent="0.25">
      <c r="A141" s="2">
        <v>152</v>
      </c>
      <c r="B141" s="1" t="s">
        <v>57</v>
      </c>
      <c r="C141" s="1" t="s">
        <v>38</v>
      </c>
      <c r="D141" s="1" t="s">
        <v>39</v>
      </c>
      <c r="E141" s="1" t="s">
        <v>40</v>
      </c>
      <c r="F141" s="1" t="s">
        <v>58</v>
      </c>
      <c r="G141" s="1">
        <v>2</v>
      </c>
      <c r="H141" s="1" t="s">
        <v>84</v>
      </c>
      <c r="I141" s="1" t="s">
        <v>43</v>
      </c>
      <c r="J141" s="1" t="s">
        <v>71</v>
      </c>
      <c r="Q141" s="1">
        <v>8</v>
      </c>
      <c r="R141" s="1">
        <v>6</v>
      </c>
      <c r="S141" s="1">
        <v>3</v>
      </c>
      <c r="T141" s="1">
        <v>4</v>
      </c>
      <c r="U141" s="1">
        <v>1</v>
      </c>
      <c r="V141" s="1">
        <v>5</v>
      </c>
      <c r="W141" s="1">
        <v>7</v>
      </c>
      <c r="X141" s="1">
        <v>2</v>
      </c>
      <c r="Y141" s="1" t="s">
        <v>216</v>
      </c>
      <c r="Z141" s="1" t="s">
        <v>66</v>
      </c>
      <c r="AA141" s="1" t="s">
        <v>528</v>
      </c>
      <c r="AB141" s="1" t="s">
        <v>51</v>
      </c>
      <c r="AC141" s="1" t="s">
        <v>97</v>
      </c>
      <c r="AD141" s="1" t="s">
        <v>66</v>
      </c>
      <c r="AE141" s="1" t="s">
        <v>119</v>
      </c>
      <c r="AF141" s="1" t="s">
        <v>78</v>
      </c>
      <c r="AG141" s="1" t="s">
        <v>40</v>
      </c>
      <c r="AJ141" s="1" t="s">
        <v>114</v>
      </c>
      <c r="AK141" s="1" t="s">
        <v>40</v>
      </c>
      <c r="AL141" s="1" t="s">
        <v>529</v>
      </c>
    </row>
    <row r="142" spans="1:38" x14ac:dyDescent="0.25">
      <c r="A142" s="2">
        <v>153</v>
      </c>
      <c r="B142" s="1" t="s">
        <v>57</v>
      </c>
      <c r="C142" s="1" t="s">
        <v>160</v>
      </c>
      <c r="D142" s="1" t="s">
        <v>39</v>
      </c>
      <c r="E142" s="1" t="s">
        <v>40</v>
      </c>
      <c r="F142" s="1" t="s">
        <v>41</v>
      </c>
      <c r="G142" s="1">
        <v>5</v>
      </c>
      <c r="H142" s="1" t="s">
        <v>42</v>
      </c>
      <c r="I142" s="1" t="s">
        <v>43</v>
      </c>
      <c r="J142" s="1" t="s">
        <v>200</v>
      </c>
      <c r="K142" s="1" t="s">
        <v>530</v>
      </c>
      <c r="L142" s="1" t="s">
        <v>531</v>
      </c>
      <c r="AJ142" s="1" t="s">
        <v>532</v>
      </c>
      <c r="AK142" s="1" t="s">
        <v>56</v>
      </c>
      <c r="AL142" s="1" t="s">
        <v>533</v>
      </c>
    </row>
    <row r="143" spans="1:38" x14ac:dyDescent="0.25">
      <c r="A143" s="2">
        <v>155</v>
      </c>
      <c r="B143" s="1" t="s">
        <v>57</v>
      </c>
      <c r="C143" s="1" t="s">
        <v>101</v>
      </c>
      <c r="D143" s="1" t="s">
        <v>82</v>
      </c>
      <c r="E143" s="1" t="s">
        <v>40</v>
      </c>
      <c r="F143" s="1" t="s">
        <v>41</v>
      </c>
      <c r="G143" s="1">
        <v>4</v>
      </c>
      <c r="H143" s="1" t="s">
        <v>69</v>
      </c>
      <c r="I143" s="1" t="s">
        <v>43</v>
      </c>
      <c r="J143" s="1" t="s">
        <v>40</v>
      </c>
      <c r="M143" s="1" t="s">
        <v>85</v>
      </c>
      <c r="N143" s="1" t="s">
        <v>263</v>
      </c>
      <c r="O143" s="1" t="s">
        <v>86</v>
      </c>
      <c r="P143" s="1" t="s">
        <v>47</v>
      </c>
      <c r="Q143" s="1">
        <v>8</v>
      </c>
      <c r="R143" s="1">
        <v>6</v>
      </c>
      <c r="S143" s="1">
        <v>7</v>
      </c>
      <c r="T143" s="1">
        <v>1</v>
      </c>
      <c r="U143" s="1">
        <v>2</v>
      </c>
      <c r="V143" s="1">
        <v>5</v>
      </c>
      <c r="W143" s="1">
        <v>3</v>
      </c>
      <c r="X143" s="1">
        <v>4</v>
      </c>
      <c r="Y143" s="1" t="s">
        <v>534</v>
      </c>
      <c r="Z143" s="1" t="s">
        <v>73</v>
      </c>
      <c r="AA143" s="1" t="s">
        <v>535</v>
      </c>
      <c r="AB143" s="1" t="s">
        <v>51</v>
      </c>
      <c r="AC143" s="1" t="s">
        <v>186</v>
      </c>
      <c r="AD143" s="1" t="s">
        <v>66</v>
      </c>
      <c r="AE143" s="1" t="s">
        <v>319</v>
      </c>
      <c r="AF143" s="1" t="s">
        <v>113</v>
      </c>
      <c r="AG143" s="1" t="s">
        <v>40</v>
      </c>
      <c r="AJ143" s="1" t="s">
        <v>100</v>
      </c>
      <c r="AK143" s="1" t="s">
        <v>40</v>
      </c>
      <c r="AL143" s="1" t="s">
        <v>536</v>
      </c>
    </row>
    <row r="144" spans="1:38" x14ac:dyDescent="0.25">
      <c r="A144" s="2">
        <v>160</v>
      </c>
      <c r="B144" s="1" t="s">
        <v>37</v>
      </c>
      <c r="C144" s="1" t="s">
        <v>101</v>
      </c>
      <c r="D144" s="1" t="s">
        <v>39</v>
      </c>
      <c r="E144" s="1" t="s">
        <v>40</v>
      </c>
      <c r="F144" s="1" t="s">
        <v>58</v>
      </c>
      <c r="G144" s="1">
        <v>3</v>
      </c>
      <c r="H144" s="1" t="s">
        <v>69</v>
      </c>
      <c r="I144" s="1" t="s">
        <v>144</v>
      </c>
      <c r="J144" s="1" t="s">
        <v>71</v>
      </c>
      <c r="Q144" s="1">
        <v>3</v>
      </c>
      <c r="R144" s="1">
        <v>4</v>
      </c>
      <c r="S144" s="1">
        <v>7</v>
      </c>
      <c r="T144" s="1">
        <v>6</v>
      </c>
      <c r="U144" s="1">
        <v>2</v>
      </c>
      <c r="V144" s="1">
        <v>5</v>
      </c>
      <c r="W144" s="1">
        <v>8</v>
      </c>
      <c r="X144" s="1">
        <v>1</v>
      </c>
      <c r="Y144" s="1" t="s">
        <v>537</v>
      </c>
      <c r="Z144" s="1" t="s">
        <v>66</v>
      </c>
      <c r="AA144" s="1" t="s">
        <v>538</v>
      </c>
      <c r="AB144" s="1" t="s">
        <v>254</v>
      </c>
      <c r="AC144" s="1" t="s">
        <v>97</v>
      </c>
      <c r="AD144" s="1" t="s">
        <v>98</v>
      </c>
      <c r="AE144" s="1" t="s">
        <v>319</v>
      </c>
      <c r="AF144" s="1" t="s">
        <v>78</v>
      </c>
      <c r="AG144" s="1" t="s">
        <v>40</v>
      </c>
      <c r="AJ144" s="1" t="s">
        <v>55</v>
      </c>
      <c r="AK144" s="1" t="s">
        <v>56</v>
      </c>
      <c r="AL144" s="1" t="s">
        <v>109</v>
      </c>
    </row>
    <row r="145" spans="1:38" x14ac:dyDescent="0.25">
      <c r="A145" s="2">
        <v>161</v>
      </c>
      <c r="B145" s="1" t="s">
        <v>57</v>
      </c>
      <c r="C145" s="1" t="s">
        <v>38</v>
      </c>
      <c r="D145" s="1" t="s">
        <v>39</v>
      </c>
      <c r="E145" s="1" t="s">
        <v>40</v>
      </c>
      <c r="F145" s="1" t="s">
        <v>41</v>
      </c>
      <c r="G145" s="1">
        <v>1</v>
      </c>
      <c r="H145" s="1" t="s">
        <v>69</v>
      </c>
      <c r="I145" s="1" t="s">
        <v>43</v>
      </c>
      <c r="J145" s="1" t="s">
        <v>71</v>
      </c>
      <c r="Q145" s="1">
        <v>1</v>
      </c>
      <c r="R145" s="1">
        <v>2</v>
      </c>
      <c r="S145" s="1">
        <v>3</v>
      </c>
      <c r="T145" s="1">
        <v>4</v>
      </c>
      <c r="U145" s="1">
        <v>5</v>
      </c>
      <c r="V145" s="1">
        <v>6</v>
      </c>
      <c r="W145" s="1">
        <v>7</v>
      </c>
      <c r="X145" s="1">
        <v>8</v>
      </c>
      <c r="Y145" s="1" t="s">
        <v>305</v>
      </c>
      <c r="Z145" s="1" t="s">
        <v>73</v>
      </c>
      <c r="AA145" s="1" t="s">
        <v>539</v>
      </c>
      <c r="AB145" s="1" t="s">
        <v>51</v>
      </c>
      <c r="AC145" s="1" t="s">
        <v>97</v>
      </c>
      <c r="AD145" s="1" t="s">
        <v>76</v>
      </c>
      <c r="AE145" s="1" t="s">
        <v>119</v>
      </c>
      <c r="AF145" s="1" t="s">
        <v>78</v>
      </c>
      <c r="AG145" s="1" t="s">
        <v>40</v>
      </c>
      <c r="AJ145" s="1" t="s">
        <v>540</v>
      </c>
      <c r="AK145" s="1" t="s">
        <v>40</v>
      </c>
      <c r="AL145" s="1" t="s">
        <v>541</v>
      </c>
    </row>
    <row r="146" spans="1:38" x14ac:dyDescent="0.25">
      <c r="A146" s="2">
        <v>163</v>
      </c>
      <c r="B146" s="1" t="s">
        <v>57</v>
      </c>
      <c r="C146" s="1" t="s">
        <v>101</v>
      </c>
      <c r="D146" s="1" t="s">
        <v>39</v>
      </c>
      <c r="E146" s="1" t="s">
        <v>40</v>
      </c>
      <c r="F146" s="1" t="s">
        <v>58</v>
      </c>
      <c r="G146" s="1">
        <v>1</v>
      </c>
      <c r="H146" s="1" t="s">
        <v>69</v>
      </c>
      <c r="I146" s="1" t="s">
        <v>144</v>
      </c>
      <c r="J146" s="1" t="s">
        <v>40</v>
      </c>
      <c r="M146" s="1" t="s">
        <v>44</v>
      </c>
      <c r="N146" s="1" t="s">
        <v>188</v>
      </c>
      <c r="O146" s="1" t="s">
        <v>542</v>
      </c>
      <c r="P146" s="1" t="s">
        <v>47</v>
      </c>
      <c r="Q146" s="1">
        <v>5</v>
      </c>
      <c r="R146" s="1">
        <v>4</v>
      </c>
      <c r="S146" s="1">
        <v>6</v>
      </c>
      <c r="T146" s="1">
        <v>1</v>
      </c>
      <c r="U146" s="1">
        <v>2</v>
      </c>
      <c r="V146" s="1">
        <v>3</v>
      </c>
      <c r="W146" s="1">
        <v>7</v>
      </c>
      <c r="X146" s="1">
        <v>8</v>
      </c>
      <c r="Y146" s="1" t="s">
        <v>543</v>
      </c>
      <c r="Z146" s="1" t="s">
        <v>66</v>
      </c>
      <c r="AA146" s="1" t="s">
        <v>544</v>
      </c>
      <c r="AB146" s="1" t="s">
        <v>254</v>
      </c>
      <c r="AC146" s="1" t="s">
        <v>97</v>
      </c>
      <c r="AD146" s="1" t="s">
        <v>98</v>
      </c>
      <c r="AE146" s="1" t="s">
        <v>545</v>
      </c>
      <c r="AF146" s="1" t="s">
        <v>78</v>
      </c>
      <c r="AG146" s="1" t="s">
        <v>40</v>
      </c>
      <c r="AJ146" s="1" t="s">
        <v>90</v>
      </c>
      <c r="AK146" s="1" t="s">
        <v>40</v>
      </c>
      <c r="AL146" s="1" t="s">
        <v>546</v>
      </c>
    </row>
    <row r="147" spans="1:38" x14ac:dyDescent="0.25">
      <c r="A147" s="2">
        <v>166</v>
      </c>
      <c r="B147" s="1" t="s">
        <v>57</v>
      </c>
      <c r="C147" s="1" t="s">
        <v>101</v>
      </c>
      <c r="D147" s="1" t="s">
        <v>39</v>
      </c>
      <c r="E147" s="1" t="s">
        <v>40</v>
      </c>
      <c r="F147" s="1" t="s">
        <v>41</v>
      </c>
      <c r="G147" s="1">
        <v>3</v>
      </c>
      <c r="H147" s="1" t="s">
        <v>69</v>
      </c>
      <c r="I147" s="1" t="s">
        <v>144</v>
      </c>
      <c r="J147" s="1" t="s">
        <v>71</v>
      </c>
      <c r="Q147" s="1">
        <v>8</v>
      </c>
      <c r="R147" s="1">
        <v>5</v>
      </c>
      <c r="S147" s="1">
        <v>3</v>
      </c>
      <c r="T147" s="1">
        <v>4</v>
      </c>
      <c r="U147" s="1">
        <v>6</v>
      </c>
      <c r="V147" s="1">
        <v>7</v>
      </c>
      <c r="W147" s="1">
        <v>2</v>
      </c>
      <c r="X147" s="1">
        <v>1</v>
      </c>
      <c r="Y147" s="1" t="s">
        <v>228</v>
      </c>
      <c r="Z147" s="1" t="s">
        <v>73</v>
      </c>
      <c r="AA147" s="1" t="s">
        <v>547</v>
      </c>
      <c r="AB147" s="1" t="s">
        <v>149</v>
      </c>
      <c r="AJ147" s="1" t="s">
        <v>256</v>
      </c>
      <c r="AK147" s="1" t="s">
        <v>40</v>
      </c>
      <c r="AL147" s="1" t="s">
        <v>203</v>
      </c>
    </row>
    <row r="148" spans="1:38" x14ac:dyDescent="0.25">
      <c r="A148" s="2">
        <v>167</v>
      </c>
      <c r="B148" s="1" t="s">
        <v>362</v>
      </c>
      <c r="C148" s="1" t="s">
        <v>81</v>
      </c>
      <c r="D148" s="1" t="s">
        <v>170</v>
      </c>
      <c r="E148" s="1" t="s">
        <v>40</v>
      </c>
      <c r="F148" s="1" t="s">
        <v>83</v>
      </c>
      <c r="G148" s="1">
        <v>5</v>
      </c>
      <c r="H148" s="1" t="s">
        <v>84</v>
      </c>
      <c r="I148" s="1" t="s">
        <v>70</v>
      </c>
      <c r="J148" s="1" t="s">
        <v>71</v>
      </c>
      <c r="Q148" s="1">
        <v>8</v>
      </c>
      <c r="R148" s="1">
        <v>7</v>
      </c>
      <c r="S148" s="1">
        <v>6</v>
      </c>
      <c r="T148" s="1">
        <v>5</v>
      </c>
      <c r="U148" s="1">
        <v>4</v>
      </c>
      <c r="V148" s="1">
        <v>3</v>
      </c>
      <c r="W148" s="1">
        <v>2</v>
      </c>
      <c r="X148" s="1">
        <v>1</v>
      </c>
      <c r="Y148" s="1" t="s">
        <v>548</v>
      </c>
      <c r="Z148" s="1" t="s">
        <v>49</v>
      </c>
      <c r="AA148" s="1" t="s">
        <v>549</v>
      </c>
      <c r="AB148" s="1" t="s">
        <v>550</v>
      </c>
      <c r="AJ148" s="1" t="s">
        <v>135</v>
      </c>
      <c r="AK148" s="1" t="s">
        <v>56</v>
      </c>
      <c r="AL148" s="1" t="s">
        <v>56</v>
      </c>
    </row>
    <row r="149" spans="1:38" x14ac:dyDescent="0.25">
      <c r="A149" s="2">
        <v>168</v>
      </c>
      <c r="B149" s="1" t="s">
        <v>37</v>
      </c>
      <c r="C149" s="1" t="s">
        <v>38</v>
      </c>
      <c r="D149" s="1" t="s">
        <v>39</v>
      </c>
      <c r="E149" s="1" t="s">
        <v>40</v>
      </c>
      <c r="F149" s="1" t="s">
        <v>41</v>
      </c>
      <c r="G149" s="1">
        <v>4</v>
      </c>
      <c r="H149" s="1" t="s">
        <v>69</v>
      </c>
      <c r="I149" s="1" t="s">
        <v>144</v>
      </c>
      <c r="J149" s="1" t="s">
        <v>40</v>
      </c>
      <c r="M149" s="1" t="s">
        <v>44</v>
      </c>
      <c r="N149" s="1" t="s">
        <v>466</v>
      </c>
      <c r="O149" s="1" t="s">
        <v>551</v>
      </c>
      <c r="P149" s="1" t="s">
        <v>47</v>
      </c>
      <c r="Q149" s="1">
        <v>8</v>
      </c>
      <c r="R149" s="1">
        <v>7</v>
      </c>
      <c r="S149" s="1">
        <v>6</v>
      </c>
      <c r="T149" s="1">
        <v>1</v>
      </c>
      <c r="U149" s="1">
        <v>5</v>
      </c>
      <c r="V149" s="1">
        <v>4</v>
      </c>
      <c r="W149" s="1">
        <v>3</v>
      </c>
      <c r="X149" s="1">
        <v>2</v>
      </c>
      <c r="Y149" s="1" t="s">
        <v>270</v>
      </c>
      <c r="Z149" s="1" t="s">
        <v>66</v>
      </c>
      <c r="AA149" s="1" t="s">
        <v>552</v>
      </c>
      <c r="AB149" s="1" t="s">
        <v>51</v>
      </c>
      <c r="AC149" s="1" t="s">
        <v>97</v>
      </c>
      <c r="AD149" s="1" t="s">
        <v>76</v>
      </c>
      <c r="AE149" s="1" t="s">
        <v>99</v>
      </c>
      <c r="AF149" s="1" t="s">
        <v>113</v>
      </c>
      <c r="AG149" s="1" t="s">
        <v>40</v>
      </c>
      <c r="AJ149" s="1" t="s">
        <v>55</v>
      </c>
      <c r="AK149" s="1" t="s">
        <v>40</v>
      </c>
      <c r="AL149" s="1" t="s">
        <v>56</v>
      </c>
    </row>
    <row r="150" spans="1:38" x14ac:dyDescent="0.25">
      <c r="A150" s="2">
        <v>170</v>
      </c>
      <c r="B150" s="1" t="s">
        <v>57</v>
      </c>
      <c r="C150" s="1" t="s">
        <v>101</v>
      </c>
      <c r="D150" s="1" t="s">
        <v>39</v>
      </c>
      <c r="E150" s="1" t="s">
        <v>40</v>
      </c>
      <c r="F150" s="1" t="s">
        <v>553</v>
      </c>
      <c r="G150" s="1">
        <v>3</v>
      </c>
      <c r="H150" s="1" t="s">
        <v>42</v>
      </c>
      <c r="I150" s="1" t="s">
        <v>43</v>
      </c>
      <c r="J150" s="1" t="s">
        <v>71</v>
      </c>
      <c r="Q150" s="1">
        <v>7</v>
      </c>
      <c r="R150" s="1">
        <v>2</v>
      </c>
      <c r="S150" s="1">
        <v>5</v>
      </c>
      <c r="T150" s="1">
        <v>8</v>
      </c>
      <c r="U150" s="1">
        <v>6</v>
      </c>
      <c r="V150" s="1">
        <v>4</v>
      </c>
      <c r="W150" s="1">
        <v>3</v>
      </c>
      <c r="X150" s="1">
        <v>1</v>
      </c>
      <c r="Y150" s="1" t="s">
        <v>239</v>
      </c>
      <c r="Z150" s="1" t="s">
        <v>73</v>
      </c>
      <c r="AA150" s="1" t="s">
        <v>554</v>
      </c>
      <c r="AB150" s="1" t="s">
        <v>51</v>
      </c>
      <c r="AC150" s="1" t="s">
        <v>186</v>
      </c>
      <c r="AD150" s="1" t="s">
        <v>63</v>
      </c>
      <c r="AE150" s="1" t="s">
        <v>119</v>
      </c>
      <c r="AF150" s="1" t="s">
        <v>68</v>
      </c>
      <c r="AG150" s="1" t="s">
        <v>40</v>
      </c>
      <c r="AJ150" s="1" t="s">
        <v>55</v>
      </c>
      <c r="AK150" s="1" t="s">
        <v>40</v>
      </c>
      <c r="AL150" s="1" t="s">
        <v>56</v>
      </c>
    </row>
    <row r="151" spans="1:38" x14ac:dyDescent="0.25">
      <c r="A151" s="2">
        <v>171</v>
      </c>
      <c r="B151" s="1" t="s">
        <v>57</v>
      </c>
      <c r="C151" s="1" t="s">
        <v>101</v>
      </c>
      <c r="D151" s="1" t="s">
        <v>39</v>
      </c>
      <c r="E151" s="1" t="s">
        <v>40</v>
      </c>
      <c r="F151" s="1" t="s">
        <v>41</v>
      </c>
      <c r="G151" s="1">
        <v>2</v>
      </c>
      <c r="H151" s="1" t="s">
        <v>69</v>
      </c>
      <c r="I151" s="1" t="s">
        <v>43</v>
      </c>
      <c r="J151" s="1" t="s">
        <v>71</v>
      </c>
      <c r="Q151" s="1">
        <v>8</v>
      </c>
      <c r="R151" s="1">
        <v>7</v>
      </c>
      <c r="S151" s="1">
        <v>6</v>
      </c>
      <c r="T151" s="1">
        <v>5</v>
      </c>
      <c r="U151" s="1">
        <v>4</v>
      </c>
      <c r="V151" s="1">
        <v>3</v>
      </c>
      <c r="W151" s="1">
        <v>2</v>
      </c>
      <c r="X151" s="1">
        <v>1</v>
      </c>
      <c r="Y151" s="1" t="s">
        <v>182</v>
      </c>
      <c r="Z151" s="1" t="s">
        <v>73</v>
      </c>
      <c r="AA151" s="1" t="s">
        <v>544</v>
      </c>
      <c r="AB151" s="1" t="s">
        <v>254</v>
      </c>
      <c r="AC151" s="1" t="s">
        <v>266</v>
      </c>
      <c r="AD151" s="1" t="s">
        <v>76</v>
      </c>
      <c r="AE151" s="1" t="s">
        <v>99</v>
      </c>
      <c r="AF151" s="1" t="s">
        <v>78</v>
      </c>
      <c r="AG151" s="1" t="s">
        <v>40</v>
      </c>
      <c r="AJ151" s="1" t="s">
        <v>90</v>
      </c>
      <c r="AK151" s="1" t="s">
        <v>40</v>
      </c>
      <c r="AL151" s="1" t="s">
        <v>56</v>
      </c>
    </row>
    <row r="152" spans="1:38" x14ac:dyDescent="0.25">
      <c r="A152" s="2">
        <v>173</v>
      </c>
      <c r="B152" s="1" t="s">
        <v>362</v>
      </c>
      <c r="C152" s="1" t="s">
        <v>101</v>
      </c>
      <c r="D152" s="1" t="s">
        <v>39</v>
      </c>
      <c r="E152" s="1" t="s">
        <v>40</v>
      </c>
      <c r="F152" s="1" t="s">
        <v>41</v>
      </c>
      <c r="G152" s="1">
        <v>5</v>
      </c>
      <c r="H152" s="1" t="s">
        <v>42</v>
      </c>
      <c r="I152" s="1" t="s">
        <v>43</v>
      </c>
      <c r="J152" s="1" t="s">
        <v>40</v>
      </c>
      <c r="M152" s="1" t="s">
        <v>555</v>
      </c>
      <c r="N152" s="1" t="s">
        <v>45</v>
      </c>
      <c r="O152" s="1" t="s">
        <v>556</v>
      </c>
      <c r="P152" s="1" t="s">
        <v>47</v>
      </c>
      <c r="Q152" s="1">
        <v>7</v>
      </c>
      <c r="R152" s="1">
        <v>8</v>
      </c>
      <c r="S152" s="1">
        <v>5</v>
      </c>
      <c r="T152" s="1">
        <v>2</v>
      </c>
      <c r="U152" s="1">
        <v>4</v>
      </c>
      <c r="V152" s="1">
        <v>3</v>
      </c>
      <c r="W152" s="1">
        <v>6</v>
      </c>
      <c r="X152" s="1">
        <v>1</v>
      </c>
      <c r="Y152" s="1" t="s">
        <v>111</v>
      </c>
      <c r="Z152" s="1" t="s">
        <v>63</v>
      </c>
      <c r="AA152" s="1" t="s">
        <v>557</v>
      </c>
      <c r="AB152" s="1" t="s">
        <v>51</v>
      </c>
      <c r="AC152" s="1" t="s">
        <v>186</v>
      </c>
      <c r="AD152" s="1" t="s">
        <v>76</v>
      </c>
      <c r="AE152" s="1" t="s">
        <v>126</v>
      </c>
      <c r="AF152" s="1" t="s">
        <v>78</v>
      </c>
      <c r="AG152" s="1" t="s">
        <v>40</v>
      </c>
      <c r="AJ152" s="1" t="s">
        <v>108</v>
      </c>
      <c r="AK152" s="1" t="s">
        <v>40</v>
      </c>
      <c r="AL152" s="1" t="s">
        <v>558</v>
      </c>
    </row>
    <row r="153" spans="1:38" x14ac:dyDescent="0.25">
      <c r="A153" s="2">
        <v>174</v>
      </c>
      <c r="B153" s="1" t="s">
        <v>57</v>
      </c>
      <c r="C153" s="1" t="s">
        <v>101</v>
      </c>
      <c r="D153" s="1" t="s">
        <v>82</v>
      </c>
      <c r="E153" s="1" t="s">
        <v>40</v>
      </c>
      <c r="F153" s="1" t="s">
        <v>41</v>
      </c>
      <c r="G153" s="1">
        <v>4</v>
      </c>
      <c r="H153" s="1" t="s">
        <v>69</v>
      </c>
      <c r="I153" s="1" t="s">
        <v>144</v>
      </c>
      <c r="J153" s="1" t="s">
        <v>71</v>
      </c>
      <c r="Q153" s="1">
        <v>8</v>
      </c>
      <c r="R153" s="1">
        <v>6</v>
      </c>
      <c r="S153" s="1">
        <v>7</v>
      </c>
      <c r="T153" s="1">
        <v>5</v>
      </c>
      <c r="U153" s="1">
        <v>4</v>
      </c>
      <c r="V153" s="1">
        <v>3</v>
      </c>
      <c r="W153" s="1">
        <v>2</v>
      </c>
      <c r="X153" s="1">
        <v>1</v>
      </c>
      <c r="Y153" s="1" t="s">
        <v>111</v>
      </c>
      <c r="Z153" s="1" t="s">
        <v>66</v>
      </c>
      <c r="AA153" s="1" t="s">
        <v>559</v>
      </c>
      <c r="AB153" s="1" t="s">
        <v>149</v>
      </c>
      <c r="AJ153" s="1" t="s">
        <v>55</v>
      </c>
      <c r="AK153" s="1" t="s">
        <v>40</v>
      </c>
      <c r="AL153" s="1" t="s">
        <v>560</v>
      </c>
    </row>
    <row r="154" spans="1:38" x14ac:dyDescent="0.25">
      <c r="A154" s="2">
        <v>175</v>
      </c>
      <c r="B154" s="1" t="s">
        <v>57</v>
      </c>
      <c r="C154" s="1" t="s">
        <v>101</v>
      </c>
      <c r="D154" s="1" t="s">
        <v>82</v>
      </c>
      <c r="E154" s="1" t="s">
        <v>40</v>
      </c>
      <c r="F154" s="1" t="s">
        <v>58</v>
      </c>
      <c r="G154" s="1">
        <v>2</v>
      </c>
      <c r="H154" s="1" t="s">
        <v>69</v>
      </c>
      <c r="I154" s="1" t="s">
        <v>43</v>
      </c>
      <c r="J154" s="1" t="s">
        <v>71</v>
      </c>
      <c r="Q154" s="1">
        <v>3</v>
      </c>
      <c r="R154" s="1">
        <v>1</v>
      </c>
      <c r="S154" s="1">
        <v>4</v>
      </c>
      <c r="T154" s="1">
        <v>8</v>
      </c>
      <c r="U154" s="1">
        <v>6</v>
      </c>
      <c r="V154" s="1">
        <v>7</v>
      </c>
      <c r="W154" s="1">
        <v>5</v>
      </c>
      <c r="X154" s="1">
        <v>2</v>
      </c>
      <c r="Y154" s="1" t="s">
        <v>449</v>
      </c>
      <c r="Z154" s="1" t="s">
        <v>73</v>
      </c>
      <c r="AA154" s="1" t="s">
        <v>561</v>
      </c>
      <c r="AB154" s="1" t="s">
        <v>51</v>
      </c>
      <c r="AC154" s="1" t="s">
        <v>97</v>
      </c>
      <c r="AD154" s="1" t="s">
        <v>98</v>
      </c>
      <c r="AE154" s="1" t="s">
        <v>226</v>
      </c>
      <c r="AF154" s="1" t="s">
        <v>78</v>
      </c>
      <c r="AG154" s="1" t="s">
        <v>40</v>
      </c>
      <c r="AJ154" s="1" t="s">
        <v>562</v>
      </c>
      <c r="AK154" s="1" t="s">
        <v>40</v>
      </c>
      <c r="AL154" s="1" t="s">
        <v>563</v>
      </c>
    </row>
    <row r="155" spans="1:38" x14ac:dyDescent="0.25">
      <c r="A155" s="2">
        <v>178</v>
      </c>
      <c r="B155" s="1" t="s">
        <v>57</v>
      </c>
      <c r="C155" s="1" t="s">
        <v>101</v>
      </c>
      <c r="D155" s="1" t="s">
        <v>39</v>
      </c>
      <c r="E155" s="1" t="s">
        <v>40</v>
      </c>
      <c r="F155" s="1" t="s">
        <v>58</v>
      </c>
      <c r="G155" s="1">
        <v>4</v>
      </c>
      <c r="H155" s="1" t="s">
        <v>69</v>
      </c>
      <c r="I155" s="1" t="s">
        <v>43</v>
      </c>
      <c r="J155" s="1" t="s">
        <v>40</v>
      </c>
      <c r="M155" s="1" t="s">
        <v>85</v>
      </c>
      <c r="N155" s="1" t="s">
        <v>45</v>
      </c>
      <c r="O155" s="1" t="s">
        <v>276</v>
      </c>
      <c r="P155" s="1" t="s">
        <v>178</v>
      </c>
      <c r="Q155" s="1">
        <v>7</v>
      </c>
      <c r="R155" s="1">
        <v>6</v>
      </c>
      <c r="S155" s="1">
        <v>3</v>
      </c>
      <c r="T155" s="1">
        <v>5</v>
      </c>
      <c r="U155" s="1">
        <v>4</v>
      </c>
      <c r="V155" s="1">
        <v>2</v>
      </c>
      <c r="W155" s="1">
        <v>8</v>
      </c>
      <c r="X155" s="1">
        <v>1</v>
      </c>
      <c r="Y155" s="1" t="s">
        <v>128</v>
      </c>
      <c r="Z155" s="1" t="s">
        <v>66</v>
      </c>
      <c r="AA155" s="1" t="s">
        <v>564</v>
      </c>
      <c r="AB155" s="1" t="s">
        <v>51</v>
      </c>
      <c r="AC155" s="1" t="s">
        <v>106</v>
      </c>
      <c r="AD155" s="1" t="s">
        <v>63</v>
      </c>
      <c r="AE155" s="1" t="s">
        <v>565</v>
      </c>
      <c r="AF155" s="1" t="s">
        <v>78</v>
      </c>
      <c r="AG155" s="1" t="s">
        <v>40</v>
      </c>
      <c r="AJ155" s="1" t="s">
        <v>114</v>
      </c>
      <c r="AK155" s="1" t="s">
        <v>40</v>
      </c>
      <c r="AL155" s="1" t="s">
        <v>566</v>
      </c>
    </row>
    <row r="156" spans="1:38" x14ac:dyDescent="0.25">
      <c r="A156" s="2">
        <v>179</v>
      </c>
      <c r="B156" s="1" t="s">
        <v>57</v>
      </c>
      <c r="C156" s="1" t="s">
        <v>101</v>
      </c>
      <c r="D156" s="1" t="s">
        <v>39</v>
      </c>
      <c r="E156" s="1" t="s">
        <v>40</v>
      </c>
      <c r="F156" s="1" t="s">
        <v>58</v>
      </c>
      <c r="G156" s="1">
        <v>3</v>
      </c>
      <c r="H156" s="1" t="s">
        <v>69</v>
      </c>
      <c r="I156" s="1" t="s">
        <v>43</v>
      </c>
      <c r="J156" s="1" t="s">
        <v>40</v>
      </c>
      <c r="M156" s="1" t="s">
        <v>59</v>
      </c>
      <c r="N156" s="1" t="s">
        <v>426</v>
      </c>
      <c r="O156" s="1" t="s">
        <v>567</v>
      </c>
      <c r="P156" s="1" t="s">
        <v>47</v>
      </c>
      <c r="Q156" s="1">
        <v>8</v>
      </c>
      <c r="R156" s="1">
        <v>6</v>
      </c>
      <c r="S156" s="1">
        <v>7</v>
      </c>
      <c r="T156" s="1">
        <v>5</v>
      </c>
      <c r="U156" s="1">
        <v>4</v>
      </c>
      <c r="V156" s="1">
        <v>3</v>
      </c>
      <c r="W156" s="1">
        <v>2</v>
      </c>
      <c r="X156" s="1">
        <v>1</v>
      </c>
      <c r="Y156" s="1" t="s">
        <v>568</v>
      </c>
      <c r="Z156" s="1" t="s">
        <v>63</v>
      </c>
      <c r="AA156" s="1" t="s">
        <v>569</v>
      </c>
      <c r="AB156" s="1" t="s">
        <v>51</v>
      </c>
      <c r="AC156" s="1" t="s">
        <v>52</v>
      </c>
      <c r="AD156" s="1" t="s">
        <v>66</v>
      </c>
      <c r="AE156" s="1" t="s">
        <v>570</v>
      </c>
      <c r="AF156" s="1" t="s">
        <v>78</v>
      </c>
      <c r="AG156" s="1" t="s">
        <v>40</v>
      </c>
      <c r="AJ156" s="1" t="s">
        <v>55</v>
      </c>
      <c r="AK156" s="1" t="s">
        <v>40</v>
      </c>
      <c r="AL156" s="1" t="s">
        <v>56</v>
      </c>
    </row>
    <row r="157" spans="1:38" x14ac:dyDescent="0.25">
      <c r="A157" s="2">
        <v>180</v>
      </c>
      <c r="B157" s="1" t="s">
        <v>37</v>
      </c>
      <c r="C157" s="1" t="s">
        <v>101</v>
      </c>
      <c r="D157" s="1" t="s">
        <v>82</v>
      </c>
      <c r="E157" s="1" t="s">
        <v>40</v>
      </c>
      <c r="F157" s="1" t="s">
        <v>83</v>
      </c>
      <c r="G157" s="1">
        <v>4</v>
      </c>
      <c r="H157" s="1" t="s">
        <v>69</v>
      </c>
      <c r="I157" s="1" t="s">
        <v>43</v>
      </c>
      <c r="J157" s="1" t="s">
        <v>40</v>
      </c>
      <c r="M157" s="1" t="s">
        <v>44</v>
      </c>
      <c r="N157" s="1" t="s">
        <v>334</v>
      </c>
      <c r="O157" s="1" t="s">
        <v>86</v>
      </c>
      <c r="P157" s="1" t="s">
        <v>47</v>
      </c>
      <c r="Q157" s="1">
        <v>6</v>
      </c>
      <c r="R157" s="1">
        <v>7</v>
      </c>
      <c r="S157" s="1">
        <v>8</v>
      </c>
      <c r="T157" s="1">
        <v>2</v>
      </c>
      <c r="U157" s="1">
        <v>4</v>
      </c>
      <c r="V157" s="1">
        <v>5</v>
      </c>
      <c r="W157" s="1">
        <v>3</v>
      </c>
      <c r="X157" s="1">
        <v>1</v>
      </c>
      <c r="Y157" s="1" t="s">
        <v>571</v>
      </c>
      <c r="Z157" s="1" t="s">
        <v>66</v>
      </c>
      <c r="AA157" s="1" t="s">
        <v>572</v>
      </c>
      <c r="AB157" s="1" t="s">
        <v>254</v>
      </c>
      <c r="AC157" s="1" t="s">
        <v>186</v>
      </c>
      <c r="AD157" s="1" t="s">
        <v>66</v>
      </c>
      <c r="AE157" s="1" t="s">
        <v>573</v>
      </c>
      <c r="AF157" s="1" t="s">
        <v>68</v>
      </c>
      <c r="AG157" s="1" t="s">
        <v>40</v>
      </c>
      <c r="AJ157" s="1" t="s">
        <v>90</v>
      </c>
      <c r="AK157" s="1" t="s">
        <v>40</v>
      </c>
      <c r="AL157" s="1" t="s">
        <v>56</v>
      </c>
    </row>
    <row r="158" spans="1:38" x14ac:dyDescent="0.25">
      <c r="A158" s="2">
        <v>181</v>
      </c>
      <c r="B158" s="1" t="s">
        <v>37</v>
      </c>
      <c r="C158" s="1" t="s">
        <v>101</v>
      </c>
      <c r="D158" s="1" t="s">
        <v>39</v>
      </c>
      <c r="E158" s="1" t="s">
        <v>40</v>
      </c>
      <c r="F158" s="1" t="s">
        <v>58</v>
      </c>
      <c r="G158" s="1">
        <v>2</v>
      </c>
      <c r="H158" s="1" t="s">
        <v>69</v>
      </c>
      <c r="I158" s="1" t="s">
        <v>70</v>
      </c>
      <c r="J158" s="1" t="s">
        <v>71</v>
      </c>
      <c r="Q158" s="1">
        <v>5</v>
      </c>
      <c r="R158" s="1">
        <v>3</v>
      </c>
      <c r="S158" s="1">
        <v>7</v>
      </c>
      <c r="T158" s="1">
        <v>4</v>
      </c>
      <c r="U158" s="1">
        <v>2</v>
      </c>
      <c r="V158" s="1">
        <v>8</v>
      </c>
      <c r="W158" s="1">
        <v>6</v>
      </c>
      <c r="X158" s="1">
        <v>1</v>
      </c>
      <c r="Y158" s="1" t="s">
        <v>244</v>
      </c>
      <c r="Z158" s="1" t="s">
        <v>66</v>
      </c>
      <c r="AA158" s="1" t="s">
        <v>574</v>
      </c>
      <c r="AB158" s="1" t="s">
        <v>51</v>
      </c>
      <c r="AC158" s="1" t="s">
        <v>52</v>
      </c>
      <c r="AD158" s="1" t="s">
        <v>76</v>
      </c>
      <c r="AE158" s="1" t="s">
        <v>575</v>
      </c>
      <c r="AF158" s="1" t="s">
        <v>68</v>
      </c>
      <c r="AG158" s="1" t="s">
        <v>40</v>
      </c>
      <c r="AJ158" s="1" t="s">
        <v>150</v>
      </c>
      <c r="AK158" s="1" t="s">
        <v>40</v>
      </c>
      <c r="AL158" s="1" t="s">
        <v>56</v>
      </c>
    </row>
    <row r="159" spans="1:38" x14ac:dyDescent="0.25">
      <c r="A159" s="2">
        <v>182</v>
      </c>
      <c r="B159" s="1" t="s">
        <v>57</v>
      </c>
      <c r="C159" s="1" t="s">
        <v>101</v>
      </c>
      <c r="D159" s="1" t="s">
        <v>39</v>
      </c>
      <c r="E159" s="1" t="s">
        <v>40</v>
      </c>
      <c r="F159" s="1" t="s">
        <v>58</v>
      </c>
      <c r="G159" s="1">
        <v>3</v>
      </c>
      <c r="H159" s="1" t="s">
        <v>69</v>
      </c>
      <c r="I159" s="1" t="s">
        <v>144</v>
      </c>
      <c r="J159" s="1" t="s">
        <v>200</v>
      </c>
      <c r="K159" s="1" t="s">
        <v>530</v>
      </c>
      <c r="L159" s="1" t="s">
        <v>576</v>
      </c>
      <c r="AJ159" s="1" t="s">
        <v>55</v>
      </c>
      <c r="AK159" s="1" t="s">
        <v>40</v>
      </c>
      <c r="AL159" s="1" t="s">
        <v>577</v>
      </c>
    </row>
    <row r="160" spans="1:38" x14ac:dyDescent="0.25">
      <c r="A160" s="2">
        <v>183</v>
      </c>
      <c r="B160" s="1" t="s">
        <v>57</v>
      </c>
      <c r="C160" s="1" t="s">
        <v>38</v>
      </c>
      <c r="D160" s="1" t="s">
        <v>82</v>
      </c>
      <c r="E160" s="1" t="s">
        <v>40</v>
      </c>
      <c r="F160" s="1" t="s">
        <v>83</v>
      </c>
      <c r="G160" s="1">
        <v>5</v>
      </c>
      <c r="H160" s="1" t="s">
        <v>69</v>
      </c>
      <c r="I160" s="1" t="s">
        <v>43</v>
      </c>
      <c r="J160" s="1" t="s">
        <v>40</v>
      </c>
      <c r="M160" s="1" t="s">
        <v>161</v>
      </c>
      <c r="N160" s="1" t="s">
        <v>578</v>
      </c>
      <c r="O160" s="1" t="s">
        <v>579</v>
      </c>
      <c r="P160" s="1" t="s">
        <v>47</v>
      </c>
      <c r="Q160" s="1">
        <v>8</v>
      </c>
      <c r="R160" s="1">
        <v>3</v>
      </c>
      <c r="S160" s="1">
        <v>4</v>
      </c>
      <c r="T160" s="1">
        <v>2</v>
      </c>
      <c r="U160" s="1">
        <v>5</v>
      </c>
      <c r="V160" s="1">
        <v>6</v>
      </c>
      <c r="W160" s="1">
        <v>7</v>
      </c>
      <c r="X160" s="1">
        <v>1</v>
      </c>
      <c r="Y160" s="1" t="s">
        <v>396</v>
      </c>
      <c r="Z160" s="1" t="s">
        <v>73</v>
      </c>
      <c r="AA160" s="1" t="s">
        <v>331</v>
      </c>
      <c r="AB160" s="1" t="s">
        <v>51</v>
      </c>
      <c r="AC160" s="1" t="s">
        <v>314</v>
      </c>
      <c r="AD160" s="1" t="s">
        <v>66</v>
      </c>
      <c r="AE160" s="1" t="s">
        <v>382</v>
      </c>
      <c r="AF160" s="1" t="s">
        <v>78</v>
      </c>
      <c r="AG160" s="1" t="s">
        <v>40</v>
      </c>
      <c r="AJ160" s="1" t="s">
        <v>55</v>
      </c>
      <c r="AK160" s="1" t="s">
        <v>40</v>
      </c>
      <c r="AL160" s="1" t="s">
        <v>56</v>
      </c>
    </row>
    <row r="161" spans="1:38" x14ac:dyDescent="0.25">
      <c r="A161" s="2">
        <v>184</v>
      </c>
      <c r="B161" s="1" t="s">
        <v>37</v>
      </c>
      <c r="C161" s="1" t="s">
        <v>101</v>
      </c>
      <c r="D161" s="1" t="s">
        <v>39</v>
      </c>
      <c r="E161" s="1" t="s">
        <v>40</v>
      </c>
      <c r="F161" s="1" t="s">
        <v>41</v>
      </c>
      <c r="G161" s="1">
        <v>4</v>
      </c>
      <c r="H161" s="1" t="s">
        <v>84</v>
      </c>
      <c r="I161" s="1" t="s">
        <v>144</v>
      </c>
      <c r="J161" s="1" t="s">
        <v>40</v>
      </c>
      <c r="M161" s="1" t="s">
        <v>59</v>
      </c>
      <c r="N161" s="1" t="s">
        <v>151</v>
      </c>
      <c r="O161" s="1" t="s">
        <v>276</v>
      </c>
      <c r="P161" s="1" t="s">
        <v>47</v>
      </c>
      <c r="Q161" s="1">
        <v>6</v>
      </c>
      <c r="R161" s="1">
        <v>3</v>
      </c>
      <c r="S161" s="1">
        <v>1</v>
      </c>
      <c r="T161" s="1">
        <v>4</v>
      </c>
      <c r="U161" s="1">
        <v>5</v>
      </c>
      <c r="V161" s="1">
        <v>7</v>
      </c>
      <c r="W161" s="1">
        <v>8</v>
      </c>
      <c r="X161" s="1">
        <v>2</v>
      </c>
      <c r="Y161" s="1" t="s">
        <v>580</v>
      </c>
      <c r="Z161" s="1" t="s">
        <v>66</v>
      </c>
      <c r="AA161" s="1" t="s">
        <v>74</v>
      </c>
      <c r="AB161" s="1" t="s">
        <v>149</v>
      </c>
      <c r="AJ161" s="1" t="s">
        <v>55</v>
      </c>
      <c r="AK161" s="1" t="s">
        <v>40</v>
      </c>
      <c r="AL161" s="1" t="s">
        <v>56</v>
      </c>
    </row>
    <row r="162" spans="1:38" x14ac:dyDescent="0.25">
      <c r="A162" s="2">
        <v>185</v>
      </c>
      <c r="B162" s="1" t="s">
        <v>37</v>
      </c>
      <c r="C162" s="1" t="s">
        <v>101</v>
      </c>
      <c r="D162" s="1" t="s">
        <v>39</v>
      </c>
      <c r="E162" s="1" t="s">
        <v>40</v>
      </c>
      <c r="F162" s="1" t="s">
        <v>58</v>
      </c>
      <c r="G162" s="1">
        <v>4</v>
      </c>
      <c r="H162" s="1" t="s">
        <v>69</v>
      </c>
      <c r="I162" s="1" t="s">
        <v>43</v>
      </c>
      <c r="J162" s="1" t="s">
        <v>40</v>
      </c>
      <c r="M162" s="1" t="s">
        <v>161</v>
      </c>
      <c r="N162" s="1" t="s">
        <v>243</v>
      </c>
      <c r="O162" s="1" t="s">
        <v>581</v>
      </c>
      <c r="P162" s="1" t="s">
        <v>47</v>
      </c>
      <c r="Q162" s="1">
        <v>5</v>
      </c>
      <c r="R162" s="1">
        <v>3</v>
      </c>
      <c r="S162" s="1">
        <v>1</v>
      </c>
      <c r="T162" s="1">
        <v>2</v>
      </c>
      <c r="U162" s="1">
        <v>6</v>
      </c>
      <c r="V162" s="1">
        <v>8</v>
      </c>
      <c r="W162" s="1">
        <v>7</v>
      </c>
      <c r="X162" s="1">
        <v>4</v>
      </c>
      <c r="Y162" s="1" t="s">
        <v>582</v>
      </c>
      <c r="Z162" s="1" t="s">
        <v>66</v>
      </c>
      <c r="AA162" s="1" t="s">
        <v>583</v>
      </c>
      <c r="AB162" s="1" t="s">
        <v>51</v>
      </c>
      <c r="AC162" s="1" t="s">
        <v>97</v>
      </c>
      <c r="AD162" s="1" t="s">
        <v>98</v>
      </c>
      <c r="AE162" s="1" t="s">
        <v>584</v>
      </c>
      <c r="AF162" s="1" t="s">
        <v>78</v>
      </c>
      <c r="AG162" s="1" t="s">
        <v>40</v>
      </c>
      <c r="AJ162" s="1" t="s">
        <v>135</v>
      </c>
      <c r="AK162" s="1" t="s">
        <v>40</v>
      </c>
      <c r="AL162" s="1" t="s">
        <v>56</v>
      </c>
    </row>
    <row r="163" spans="1:38" x14ac:dyDescent="0.25">
      <c r="A163" s="2">
        <v>186</v>
      </c>
      <c r="B163" s="1" t="s">
        <v>37</v>
      </c>
      <c r="C163" s="1" t="s">
        <v>101</v>
      </c>
      <c r="D163" s="1" t="s">
        <v>82</v>
      </c>
      <c r="E163" s="1" t="s">
        <v>40</v>
      </c>
      <c r="F163" s="1" t="s">
        <v>58</v>
      </c>
      <c r="G163" s="1">
        <v>4</v>
      </c>
      <c r="H163" s="1" t="s">
        <v>69</v>
      </c>
      <c r="I163" s="1" t="s">
        <v>43</v>
      </c>
      <c r="J163" s="1" t="s">
        <v>71</v>
      </c>
      <c r="Q163" s="1">
        <v>6</v>
      </c>
      <c r="R163" s="1">
        <v>5</v>
      </c>
      <c r="S163" s="1">
        <v>8</v>
      </c>
      <c r="T163" s="1">
        <v>4</v>
      </c>
      <c r="U163" s="1">
        <v>2</v>
      </c>
      <c r="V163" s="1">
        <v>3</v>
      </c>
      <c r="W163" s="1">
        <v>7</v>
      </c>
      <c r="X163" s="1">
        <v>1</v>
      </c>
      <c r="Y163" s="1" t="s">
        <v>585</v>
      </c>
      <c r="Z163" s="1" t="s">
        <v>66</v>
      </c>
      <c r="AA163" s="1" t="s">
        <v>586</v>
      </c>
      <c r="AB163" s="1" t="s">
        <v>51</v>
      </c>
      <c r="AC163" s="1" t="s">
        <v>186</v>
      </c>
      <c r="AD163" s="1" t="s">
        <v>76</v>
      </c>
      <c r="AE163" s="1" t="s">
        <v>107</v>
      </c>
      <c r="AF163" s="1" t="s">
        <v>68</v>
      </c>
      <c r="AG163" s="1" t="s">
        <v>40</v>
      </c>
      <c r="AJ163" s="1" t="s">
        <v>108</v>
      </c>
      <c r="AK163" s="1" t="s">
        <v>40</v>
      </c>
      <c r="AL163" s="1" t="s">
        <v>587</v>
      </c>
    </row>
    <row r="164" spans="1:38" x14ac:dyDescent="0.25">
      <c r="A164" s="2">
        <v>187</v>
      </c>
      <c r="B164" s="1" t="s">
        <v>37</v>
      </c>
      <c r="C164" s="1" t="s">
        <v>101</v>
      </c>
      <c r="D164" s="1" t="s">
        <v>39</v>
      </c>
      <c r="E164" s="1" t="s">
        <v>40</v>
      </c>
      <c r="F164" s="1" t="s">
        <v>41</v>
      </c>
      <c r="G164" s="1">
        <v>3</v>
      </c>
      <c r="H164" s="1" t="s">
        <v>69</v>
      </c>
      <c r="I164" s="1" t="s">
        <v>70</v>
      </c>
      <c r="J164" s="1" t="s">
        <v>40</v>
      </c>
      <c r="M164" s="1" t="s">
        <v>59</v>
      </c>
      <c r="N164" s="1" t="s">
        <v>588</v>
      </c>
      <c r="O164" s="1" t="s">
        <v>589</v>
      </c>
      <c r="P164" s="1" t="s">
        <v>178</v>
      </c>
      <c r="Q164" s="1">
        <v>6</v>
      </c>
      <c r="R164" s="1">
        <v>2</v>
      </c>
      <c r="S164" s="1">
        <v>7</v>
      </c>
      <c r="T164" s="1">
        <v>4</v>
      </c>
      <c r="U164" s="1">
        <v>3</v>
      </c>
      <c r="V164" s="1">
        <v>5</v>
      </c>
      <c r="W164" s="1">
        <v>8</v>
      </c>
      <c r="X164" s="1">
        <v>1</v>
      </c>
      <c r="Y164" s="1" t="s">
        <v>232</v>
      </c>
      <c r="Z164" s="1" t="s">
        <v>63</v>
      </c>
      <c r="AA164" s="1" t="s">
        <v>590</v>
      </c>
      <c r="AB164" s="1" t="s">
        <v>51</v>
      </c>
      <c r="AC164" s="1" t="s">
        <v>351</v>
      </c>
      <c r="AD164" s="1" t="s">
        <v>63</v>
      </c>
      <c r="AE164" s="1" t="s">
        <v>134</v>
      </c>
      <c r="AF164" s="1" t="s">
        <v>54</v>
      </c>
      <c r="AG164" s="1" t="s">
        <v>40</v>
      </c>
      <c r="AJ164" s="1" t="s">
        <v>135</v>
      </c>
      <c r="AK164" s="1" t="s">
        <v>40</v>
      </c>
      <c r="AL164" s="1" t="s">
        <v>591</v>
      </c>
    </row>
    <row r="165" spans="1:38" x14ac:dyDescent="0.25">
      <c r="A165" s="2">
        <v>188</v>
      </c>
      <c r="B165" s="1" t="s">
        <v>57</v>
      </c>
      <c r="C165" s="1" t="s">
        <v>101</v>
      </c>
      <c r="D165" s="1" t="s">
        <v>39</v>
      </c>
      <c r="E165" s="1" t="s">
        <v>40</v>
      </c>
      <c r="F165" s="1" t="s">
        <v>41</v>
      </c>
      <c r="G165" s="1">
        <v>3</v>
      </c>
      <c r="H165" s="1" t="s">
        <v>69</v>
      </c>
      <c r="I165" s="1" t="s">
        <v>43</v>
      </c>
      <c r="J165" s="1" t="s">
        <v>71</v>
      </c>
      <c r="Q165" s="1">
        <v>6</v>
      </c>
      <c r="R165" s="1">
        <v>2</v>
      </c>
      <c r="S165" s="1">
        <v>5</v>
      </c>
      <c r="T165" s="1">
        <v>4</v>
      </c>
      <c r="U165" s="1">
        <v>3</v>
      </c>
      <c r="V165" s="1">
        <v>8</v>
      </c>
      <c r="W165" s="1">
        <v>7</v>
      </c>
      <c r="X165" s="1">
        <v>1</v>
      </c>
      <c r="Y165" s="1" t="s">
        <v>592</v>
      </c>
      <c r="Z165" s="1" t="s">
        <v>66</v>
      </c>
      <c r="AA165" s="1" t="s">
        <v>593</v>
      </c>
      <c r="AB165" s="1" t="s">
        <v>51</v>
      </c>
      <c r="AC165" s="1" t="s">
        <v>52</v>
      </c>
      <c r="AD165" s="1" t="s">
        <v>66</v>
      </c>
      <c r="AE165" s="1" t="s">
        <v>319</v>
      </c>
      <c r="AF165" s="1" t="s">
        <v>78</v>
      </c>
      <c r="AG165" s="1" t="s">
        <v>40</v>
      </c>
      <c r="AJ165" s="1" t="s">
        <v>55</v>
      </c>
      <c r="AK165" s="1" t="s">
        <v>56</v>
      </c>
      <c r="AL165" s="1" t="s">
        <v>195</v>
      </c>
    </row>
    <row r="166" spans="1:38" x14ac:dyDescent="0.25">
      <c r="A166" s="2">
        <v>189</v>
      </c>
      <c r="B166" s="1" t="s">
        <v>37</v>
      </c>
      <c r="C166" s="1" t="s">
        <v>101</v>
      </c>
      <c r="D166" s="1" t="s">
        <v>143</v>
      </c>
      <c r="E166" s="1" t="s">
        <v>40</v>
      </c>
      <c r="F166" s="1" t="s">
        <v>41</v>
      </c>
      <c r="G166" s="1">
        <v>3</v>
      </c>
      <c r="H166" s="1" t="s">
        <v>84</v>
      </c>
      <c r="I166" s="1" t="s">
        <v>43</v>
      </c>
      <c r="J166" s="1" t="s">
        <v>200</v>
      </c>
      <c r="K166" s="1" t="s">
        <v>201</v>
      </c>
      <c r="L166" s="1" t="s">
        <v>594</v>
      </c>
      <c r="AJ166" s="1" t="s">
        <v>90</v>
      </c>
      <c r="AK166" s="1" t="s">
        <v>40</v>
      </c>
      <c r="AL166" s="1" t="s">
        <v>56</v>
      </c>
    </row>
    <row r="167" spans="1:38" x14ac:dyDescent="0.25">
      <c r="A167" s="2">
        <v>190</v>
      </c>
      <c r="B167" s="1" t="s">
        <v>37</v>
      </c>
      <c r="C167" s="1" t="s">
        <v>101</v>
      </c>
      <c r="D167" s="1" t="s">
        <v>82</v>
      </c>
      <c r="E167" s="1" t="s">
        <v>40</v>
      </c>
      <c r="F167" s="1" t="s">
        <v>58</v>
      </c>
      <c r="G167" s="1">
        <v>3</v>
      </c>
      <c r="H167" s="1" t="s">
        <v>69</v>
      </c>
      <c r="I167" s="1" t="s">
        <v>43</v>
      </c>
      <c r="J167" s="1" t="s">
        <v>40</v>
      </c>
      <c r="M167" s="1" t="s">
        <v>161</v>
      </c>
      <c r="N167" s="1" t="s">
        <v>93</v>
      </c>
      <c r="O167" s="1" t="s">
        <v>296</v>
      </c>
      <c r="P167" s="1" t="s">
        <v>47</v>
      </c>
      <c r="Q167" s="1">
        <v>4</v>
      </c>
      <c r="R167" s="1">
        <v>2</v>
      </c>
      <c r="S167" s="1">
        <v>6</v>
      </c>
      <c r="T167" s="1">
        <v>8</v>
      </c>
      <c r="U167" s="1">
        <v>5</v>
      </c>
      <c r="V167" s="1">
        <v>3</v>
      </c>
      <c r="W167" s="1">
        <v>7</v>
      </c>
      <c r="X167" s="1">
        <v>1</v>
      </c>
      <c r="Y167" s="1" t="s">
        <v>62</v>
      </c>
      <c r="Z167" s="1" t="s">
        <v>66</v>
      </c>
      <c r="AA167" s="1" t="s">
        <v>595</v>
      </c>
      <c r="AB167" s="1" t="s">
        <v>51</v>
      </c>
      <c r="AC167" s="1" t="s">
        <v>266</v>
      </c>
      <c r="AD167" s="1" t="s">
        <v>66</v>
      </c>
      <c r="AE167" s="1" t="s">
        <v>596</v>
      </c>
      <c r="AF167" s="1" t="s">
        <v>68</v>
      </c>
      <c r="AG167" s="1" t="s">
        <v>40</v>
      </c>
      <c r="AJ167" s="1" t="s">
        <v>90</v>
      </c>
      <c r="AK167" s="1" t="s">
        <v>40</v>
      </c>
      <c r="AL167" s="1" t="s">
        <v>297</v>
      </c>
    </row>
    <row r="168" spans="1:38" x14ac:dyDescent="0.25">
      <c r="A168" s="2">
        <v>191</v>
      </c>
      <c r="B168" s="1" t="s">
        <v>37</v>
      </c>
      <c r="C168" s="1" t="s">
        <v>101</v>
      </c>
      <c r="D168" s="1" t="s">
        <v>82</v>
      </c>
      <c r="E168" s="1" t="s">
        <v>40</v>
      </c>
      <c r="F168" s="1" t="s">
        <v>41</v>
      </c>
      <c r="G168" s="1">
        <v>4</v>
      </c>
      <c r="H168" s="1" t="s">
        <v>42</v>
      </c>
      <c r="I168" s="1" t="s">
        <v>43</v>
      </c>
      <c r="J168" s="1" t="s">
        <v>40</v>
      </c>
      <c r="M168" s="1" t="s">
        <v>85</v>
      </c>
      <c r="N168" s="1" t="s">
        <v>45</v>
      </c>
      <c r="O168" s="1" t="s">
        <v>597</v>
      </c>
      <c r="P168" s="1" t="s">
        <v>47</v>
      </c>
      <c r="Q168" s="1">
        <v>8</v>
      </c>
      <c r="R168" s="1">
        <v>7</v>
      </c>
      <c r="S168" s="1">
        <v>6</v>
      </c>
      <c r="T168" s="1">
        <v>5</v>
      </c>
      <c r="U168" s="1">
        <v>4</v>
      </c>
      <c r="V168" s="1">
        <v>3</v>
      </c>
      <c r="W168" s="1">
        <v>2</v>
      </c>
      <c r="X168" s="1">
        <v>1</v>
      </c>
      <c r="Y168" s="1" t="s">
        <v>244</v>
      </c>
      <c r="Z168" s="1" t="s">
        <v>49</v>
      </c>
      <c r="AA168" s="1" t="s">
        <v>598</v>
      </c>
      <c r="AB168" s="1" t="s">
        <v>51</v>
      </c>
      <c r="AC168" s="1" t="s">
        <v>97</v>
      </c>
      <c r="AD168" s="1" t="s">
        <v>76</v>
      </c>
      <c r="AE168" s="1" t="s">
        <v>599</v>
      </c>
      <c r="AF168" s="1" t="s">
        <v>113</v>
      </c>
      <c r="AG168" s="1" t="s">
        <v>40</v>
      </c>
      <c r="AJ168" s="1" t="s">
        <v>108</v>
      </c>
      <c r="AK168" s="1" t="s">
        <v>40</v>
      </c>
      <c r="AL168" s="1" t="s">
        <v>56</v>
      </c>
    </row>
    <row r="169" spans="1:38" x14ac:dyDescent="0.25">
      <c r="A169" s="2">
        <v>192</v>
      </c>
      <c r="B169" s="1" t="s">
        <v>37</v>
      </c>
      <c r="C169" s="1" t="s">
        <v>101</v>
      </c>
      <c r="D169" s="1" t="s">
        <v>82</v>
      </c>
      <c r="E169" s="1" t="s">
        <v>40</v>
      </c>
      <c r="F169" s="1" t="s">
        <v>58</v>
      </c>
      <c r="G169" s="1">
        <v>2</v>
      </c>
      <c r="H169" s="1" t="s">
        <v>69</v>
      </c>
      <c r="I169" s="1" t="s">
        <v>43</v>
      </c>
      <c r="J169" s="1" t="s">
        <v>40</v>
      </c>
      <c r="M169" s="1" t="s">
        <v>59</v>
      </c>
      <c r="N169" s="1" t="s">
        <v>208</v>
      </c>
      <c r="O169" s="1" t="s">
        <v>600</v>
      </c>
      <c r="P169" s="1" t="s">
        <v>47</v>
      </c>
      <c r="Q169" s="1">
        <v>7</v>
      </c>
      <c r="R169" s="1">
        <v>6</v>
      </c>
      <c r="S169" s="1">
        <v>5</v>
      </c>
      <c r="T169" s="1">
        <v>3</v>
      </c>
      <c r="U169" s="1">
        <v>2</v>
      </c>
      <c r="V169" s="1">
        <v>4</v>
      </c>
      <c r="W169" s="1">
        <v>8</v>
      </c>
      <c r="X169" s="1">
        <v>1</v>
      </c>
      <c r="Y169" s="1" t="s">
        <v>111</v>
      </c>
      <c r="Z169" s="1" t="s">
        <v>66</v>
      </c>
      <c r="AA169" s="1" t="s">
        <v>601</v>
      </c>
      <c r="AB169" s="1" t="s">
        <v>51</v>
      </c>
      <c r="AC169" s="1" t="s">
        <v>97</v>
      </c>
      <c r="AD169" s="1" t="s">
        <v>98</v>
      </c>
      <c r="AE169" s="1" t="s">
        <v>382</v>
      </c>
      <c r="AF169" s="1" t="s">
        <v>78</v>
      </c>
      <c r="AG169" s="1" t="s">
        <v>40</v>
      </c>
      <c r="AJ169" s="1" t="s">
        <v>108</v>
      </c>
      <c r="AK169" s="1" t="s">
        <v>56</v>
      </c>
      <c r="AL169" s="1" t="s">
        <v>203</v>
      </c>
    </row>
    <row r="170" spans="1:38" x14ac:dyDescent="0.25">
      <c r="A170" s="2">
        <v>194</v>
      </c>
      <c r="B170" s="1" t="s">
        <v>57</v>
      </c>
      <c r="C170" s="1" t="s">
        <v>101</v>
      </c>
      <c r="D170" s="1" t="s">
        <v>39</v>
      </c>
      <c r="E170" s="1" t="s">
        <v>40</v>
      </c>
      <c r="F170" s="1" t="s">
        <v>58</v>
      </c>
      <c r="G170" s="1">
        <v>4</v>
      </c>
      <c r="H170" s="1" t="s">
        <v>69</v>
      </c>
      <c r="I170" s="1" t="s">
        <v>43</v>
      </c>
      <c r="J170" s="1" t="s">
        <v>40</v>
      </c>
      <c r="M170" s="1" t="s">
        <v>44</v>
      </c>
      <c r="N170" s="1" t="s">
        <v>60</v>
      </c>
      <c r="O170" s="1" t="s">
        <v>602</v>
      </c>
      <c r="P170" s="1" t="s">
        <v>47</v>
      </c>
      <c r="Q170" s="1">
        <v>8</v>
      </c>
      <c r="R170" s="1">
        <v>6</v>
      </c>
      <c r="S170" s="1">
        <v>4</v>
      </c>
      <c r="T170" s="1">
        <v>5</v>
      </c>
      <c r="U170" s="1">
        <v>1</v>
      </c>
      <c r="V170" s="1">
        <v>2</v>
      </c>
      <c r="W170" s="1">
        <v>3</v>
      </c>
      <c r="X170" s="1">
        <v>7</v>
      </c>
      <c r="Y170" s="1" t="s">
        <v>305</v>
      </c>
      <c r="Z170" s="1" t="s">
        <v>73</v>
      </c>
      <c r="AA170" s="1" t="s">
        <v>292</v>
      </c>
      <c r="AB170" s="1" t="s">
        <v>51</v>
      </c>
      <c r="AC170" s="1" t="s">
        <v>603</v>
      </c>
      <c r="AD170" s="1" t="s">
        <v>66</v>
      </c>
      <c r="AE170" s="1" t="s">
        <v>99</v>
      </c>
      <c r="AF170" s="1" t="s">
        <v>68</v>
      </c>
      <c r="AG170" s="1" t="s">
        <v>40</v>
      </c>
      <c r="AJ170" s="1" t="s">
        <v>55</v>
      </c>
      <c r="AK170" s="1" t="s">
        <v>40</v>
      </c>
      <c r="AL170" s="1" t="s">
        <v>56</v>
      </c>
    </row>
    <row r="171" spans="1:38" x14ac:dyDescent="0.25">
      <c r="A171" s="2">
        <v>195</v>
      </c>
      <c r="B171" s="1" t="s">
        <v>37</v>
      </c>
      <c r="C171" s="1" t="s">
        <v>101</v>
      </c>
      <c r="D171" s="1" t="s">
        <v>39</v>
      </c>
      <c r="E171" s="1" t="s">
        <v>40</v>
      </c>
      <c r="F171" s="1" t="s">
        <v>58</v>
      </c>
      <c r="G171" s="1">
        <v>4</v>
      </c>
      <c r="H171" s="1" t="s">
        <v>69</v>
      </c>
      <c r="I171" s="1" t="s">
        <v>43</v>
      </c>
      <c r="J171" s="1" t="s">
        <v>40</v>
      </c>
      <c r="M171" s="1" t="s">
        <v>161</v>
      </c>
      <c r="N171" s="1" t="s">
        <v>466</v>
      </c>
      <c r="O171" s="1" t="s">
        <v>604</v>
      </c>
      <c r="P171" s="1" t="s">
        <v>47</v>
      </c>
      <c r="Q171" s="1">
        <v>8</v>
      </c>
      <c r="R171" s="1">
        <v>5</v>
      </c>
      <c r="S171" s="1">
        <v>6</v>
      </c>
      <c r="T171" s="1">
        <v>7</v>
      </c>
      <c r="U171" s="1">
        <v>2</v>
      </c>
      <c r="V171" s="1">
        <v>4</v>
      </c>
      <c r="W171" s="1">
        <v>3</v>
      </c>
      <c r="X171" s="1">
        <v>1</v>
      </c>
      <c r="Y171" s="1" t="s">
        <v>383</v>
      </c>
      <c r="Z171" s="1" t="s">
        <v>66</v>
      </c>
      <c r="AA171" s="1" t="s">
        <v>605</v>
      </c>
      <c r="AB171" s="1" t="s">
        <v>254</v>
      </c>
      <c r="AC171" s="1" t="s">
        <v>97</v>
      </c>
      <c r="AD171" s="1" t="s">
        <v>66</v>
      </c>
      <c r="AE171" s="1" t="s">
        <v>134</v>
      </c>
      <c r="AF171" s="1" t="s">
        <v>78</v>
      </c>
      <c r="AG171" s="1" t="s">
        <v>40</v>
      </c>
      <c r="AJ171" s="1" t="s">
        <v>55</v>
      </c>
      <c r="AK171" s="1" t="s">
        <v>40</v>
      </c>
      <c r="AL171" s="1" t="s">
        <v>56</v>
      </c>
    </row>
    <row r="172" spans="1:38" x14ac:dyDescent="0.25">
      <c r="A172" s="2">
        <v>196</v>
      </c>
      <c r="B172" s="1" t="s">
        <v>37</v>
      </c>
      <c r="C172" s="1" t="s">
        <v>101</v>
      </c>
      <c r="D172" s="1" t="s">
        <v>82</v>
      </c>
      <c r="E172" s="1" t="s">
        <v>40</v>
      </c>
      <c r="F172" s="1" t="s">
        <v>58</v>
      </c>
      <c r="G172" s="1">
        <v>4</v>
      </c>
      <c r="H172" s="1" t="s">
        <v>84</v>
      </c>
      <c r="I172" s="1" t="s">
        <v>144</v>
      </c>
      <c r="J172" s="1" t="s">
        <v>40</v>
      </c>
      <c r="M172" s="1" t="s">
        <v>44</v>
      </c>
      <c r="N172" s="1" t="s">
        <v>151</v>
      </c>
      <c r="O172" s="1" t="s">
        <v>606</v>
      </c>
      <c r="P172" s="1" t="s">
        <v>47</v>
      </c>
      <c r="Q172" s="1">
        <v>8</v>
      </c>
      <c r="R172" s="1">
        <v>4</v>
      </c>
      <c r="S172" s="1">
        <v>3</v>
      </c>
      <c r="T172" s="1">
        <v>2</v>
      </c>
      <c r="U172" s="1">
        <v>5</v>
      </c>
      <c r="V172" s="1">
        <v>7</v>
      </c>
      <c r="W172" s="1">
        <v>6</v>
      </c>
      <c r="X172" s="1">
        <v>1</v>
      </c>
      <c r="Y172" s="1" t="s">
        <v>147</v>
      </c>
      <c r="Z172" s="1" t="s">
        <v>73</v>
      </c>
      <c r="AA172" s="1" t="s">
        <v>607</v>
      </c>
      <c r="AB172" s="1" t="s">
        <v>51</v>
      </c>
      <c r="AC172" s="1" t="s">
        <v>97</v>
      </c>
      <c r="AD172" s="1" t="s">
        <v>98</v>
      </c>
      <c r="AE172" s="1" t="s">
        <v>119</v>
      </c>
      <c r="AF172" s="1" t="s">
        <v>113</v>
      </c>
      <c r="AG172" s="1" t="s">
        <v>40</v>
      </c>
      <c r="AJ172" s="1" t="s">
        <v>135</v>
      </c>
      <c r="AK172" s="1" t="s">
        <v>40</v>
      </c>
      <c r="AL172" s="1" t="s">
        <v>608</v>
      </c>
    </row>
    <row r="173" spans="1:38" x14ac:dyDescent="0.25">
      <c r="A173" s="2">
        <v>197</v>
      </c>
      <c r="B173" s="1" t="s">
        <v>57</v>
      </c>
      <c r="C173" s="1" t="s">
        <v>38</v>
      </c>
      <c r="D173" s="1" t="s">
        <v>39</v>
      </c>
      <c r="E173" s="1" t="s">
        <v>40</v>
      </c>
      <c r="F173" s="1" t="s">
        <v>41</v>
      </c>
      <c r="G173" s="1">
        <v>4</v>
      </c>
      <c r="H173" s="1" t="s">
        <v>84</v>
      </c>
      <c r="I173" s="1" t="s">
        <v>144</v>
      </c>
      <c r="J173" s="1" t="s">
        <v>40</v>
      </c>
      <c r="M173" s="1" t="s">
        <v>161</v>
      </c>
      <c r="N173" s="1" t="s">
        <v>243</v>
      </c>
      <c r="O173" s="1" t="s">
        <v>609</v>
      </c>
      <c r="P173" s="1" t="s">
        <v>47</v>
      </c>
      <c r="Q173" s="1">
        <v>8</v>
      </c>
      <c r="R173" s="1">
        <v>2</v>
      </c>
      <c r="S173" s="1">
        <v>4</v>
      </c>
      <c r="T173" s="1">
        <v>3</v>
      </c>
      <c r="U173" s="1">
        <v>1</v>
      </c>
      <c r="V173" s="1">
        <v>5</v>
      </c>
      <c r="W173" s="1">
        <v>7</v>
      </c>
      <c r="X173" s="1">
        <v>6</v>
      </c>
      <c r="Y173" s="1" t="s">
        <v>111</v>
      </c>
      <c r="Z173" s="1" t="s">
        <v>63</v>
      </c>
      <c r="AA173" s="1" t="s">
        <v>610</v>
      </c>
      <c r="AB173" s="1" t="s">
        <v>149</v>
      </c>
      <c r="AJ173" s="1" t="s">
        <v>90</v>
      </c>
      <c r="AK173" s="1" t="s">
        <v>40</v>
      </c>
      <c r="AL173" s="1" t="s">
        <v>199</v>
      </c>
    </row>
    <row r="174" spans="1:38" x14ac:dyDescent="0.25">
      <c r="A174" s="2">
        <v>201</v>
      </c>
      <c r="B174" s="1" t="s">
        <v>57</v>
      </c>
      <c r="C174" s="1" t="s">
        <v>38</v>
      </c>
      <c r="D174" s="1" t="s">
        <v>39</v>
      </c>
      <c r="E174" s="1" t="s">
        <v>40</v>
      </c>
      <c r="F174" s="1" t="s">
        <v>83</v>
      </c>
      <c r="G174" s="1">
        <v>1</v>
      </c>
      <c r="H174" s="1" t="s">
        <v>69</v>
      </c>
      <c r="I174" s="1" t="s">
        <v>43</v>
      </c>
      <c r="J174" s="1" t="s">
        <v>200</v>
      </c>
      <c r="K174" s="1" t="s">
        <v>201</v>
      </c>
      <c r="L174" s="1" t="s">
        <v>611</v>
      </c>
      <c r="AJ174" s="1" t="s">
        <v>320</v>
      </c>
      <c r="AK174" s="1" t="s">
        <v>40</v>
      </c>
      <c r="AL174" s="1" t="s">
        <v>142</v>
      </c>
    </row>
    <row r="175" spans="1:38" x14ac:dyDescent="0.25">
      <c r="A175" s="2">
        <v>202</v>
      </c>
      <c r="B175" s="1" t="s">
        <v>37</v>
      </c>
      <c r="C175" s="1" t="s">
        <v>38</v>
      </c>
      <c r="D175" s="1" t="s">
        <v>39</v>
      </c>
      <c r="E175" s="1" t="s">
        <v>40</v>
      </c>
      <c r="F175" s="1" t="s">
        <v>83</v>
      </c>
      <c r="G175" s="1">
        <v>4</v>
      </c>
      <c r="H175" s="1" t="s">
        <v>84</v>
      </c>
      <c r="I175" s="1" t="s">
        <v>70</v>
      </c>
      <c r="J175" s="1" t="s">
        <v>40</v>
      </c>
      <c r="M175" s="1" t="s">
        <v>161</v>
      </c>
      <c r="N175" s="1" t="s">
        <v>578</v>
      </c>
      <c r="O175" s="1" t="s">
        <v>612</v>
      </c>
      <c r="P175" s="1" t="s">
        <v>47</v>
      </c>
      <c r="Q175" s="1">
        <v>7</v>
      </c>
      <c r="R175" s="1">
        <v>6</v>
      </c>
      <c r="S175" s="1">
        <v>8</v>
      </c>
      <c r="T175" s="1">
        <v>4</v>
      </c>
      <c r="U175" s="1">
        <v>2</v>
      </c>
      <c r="V175" s="1">
        <v>1</v>
      </c>
      <c r="W175" s="1">
        <v>5</v>
      </c>
      <c r="X175" s="1">
        <v>3</v>
      </c>
      <c r="Y175" s="1" t="s">
        <v>613</v>
      </c>
      <c r="Z175" s="1" t="s">
        <v>66</v>
      </c>
      <c r="AA175" s="1" t="s">
        <v>614</v>
      </c>
      <c r="AB175" s="1" t="s">
        <v>51</v>
      </c>
      <c r="AC175" s="1" t="s">
        <v>186</v>
      </c>
      <c r="AD175" s="1" t="s">
        <v>66</v>
      </c>
      <c r="AE175" s="1" t="s">
        <v>230</v>
      </c>
      <c r="AF175" s="1" t="s">
        <v>78</v>
      </c>
      <c r="AG175" s="1" t="s">
        <v>40</v>
      </c>
      <c r="AJ175" s="1" t="s">
        <v>135</v>
      </c>
      <c r="AK175" s="1" t="s">
        <v>40</v>
      </c>
      <c r="AL175" s="1" t="s">
        <v>615</v>
      </c>
    </row>
    <row r="176" spans="1:38" x14ac:dyDescent="0.25">
      <c r="A176" s="2">
        <v>203</v>
      </c>
      <c r="B176" s="1" t="s">
        <v>37</v>
      </c>
      <c r="C176" s="1" t="s">
        <v>101</v>
      </c>
      <c r="D176" s="1" t="s">
        <v>39</v>
      </c>
      <c r="E176" s="1" t="s">
        <v>40</v>
      </c>
      <c r="F176" s="1" t="s">
        <v>58</v>
      </c>
      <c r="G176" s="1">
        <v>3</v>
      </c>
      <c r="H176" s="1" t="s">
        <v>69</v>
      </c>
      <c r="I176" s="1" t="s">
        <v>144</v>
      </c>
      <c r="J176" s="1" t="s">
        <v>71</v>
      </c>
      <c r="Q176" s="1">
        <v>7</v>
      </c>
      <c r="R176" s="1">
        <v>1</v>
      </c>
      <c r="S176" s="1">
        <v>2</v>
      </c>
      <c r="T176" s="1">
        <v>3</v>
      </c>
      <c r="U176" s="1">
        <v>4</v>
      </c>
      <c r="V176" s="1">
        <v>6</v>
      </c>
      <c r="W176" s="1">
        <v>8</v>
      </c>
      <c r="X176" s="1">
        <v>5</v>
      </c>
      <c r="Y176" s="1" t="s">
        <v>244</v>
      </c>
      <c r="Z176" s="1" t="s">
        <v>73</v>
      </c>
      <c r="AA176" s="1" t="s">
        <v>616</v>
      </c>
      <c r="AB176" s="1" t="s">
        <v>51</v>
      </c>
      <c r="AC176" s="1" t="s">
        <v>52</v>
      </c>
      <c r="AD176" s="1" t="s">
        <v>76</v>
      </c>
      <c r="AE176" s="1" t="s">
        <v>251</v>
      </c>
      <c r="AF176" s="1" t="s">
        <v>78</v>
      </c>
      <c r="AG176" s="1" t="s">
        <v>40</v>
      </c>
      <c r="AJ176" s="1" t="s">
        <v>55</v>
      </c>
      <c r="AK176" s="1" t="s">
        <v>56</v>
      </c>
      <c r="AL176" s="1" t="s">
        <v>56</v>
      </c>
    </row>
    <row r="177" spans="1:38" x14ac:dyDescent="0.25">
      <c r="A177" s="2">
        <v>204</v>
      </c>
      <c r="B177" s="1" t="s">
        <v>37</v>
      </c>
      <c r="C177" s="1" t="s">
        <v>38</v>
      </c>
      <c r="D177" s="1" t="s">
        <v>39</v>
      </c>
      <c r="E177" s="1" t="s">
        <v>40</v>
      </c>
      <c r="F177" s="1" t="s">
        <v>41</v>
      </c>
      <c r="G177" s="1">
        <v>4</v>
      </c>
      <c r="H177" s="1" t="s">
        <v>69</v>
      </c>
      <c r="I177" s="1" t="s">
        <v>43</v>
      </c>
      <c r="J177" s="1" t="s">
        <v>40</v>
      </c>
      <c r="M177" s="1" t="s">
        <v>44</v>
      </c>
      <c r="N177" s="1" t="s">
        <v>263</v>
      </c>
      <c r="O177" s="1" t="s">
        <v>127</v>
      </c>
      <c r="P177" s="1" t="s">
        <v>47</v>
      </c>
      <c r="Q177" s="1">
        <v>7</v>
      </c>
      <c r="R177" s="1">
        <v>4</v>
      </c>
      <c r="S177" s="1">
        <v>8</v>
      </c>
      <c r="T177" s="1">
        <v>6</v>
      </c>
      <c r="U177" s="1">
        <v>3</v>
      </c>
      <c r="V177" s="1">
        <v>2</v>
      </c>
      <c r="W177" s="1">
        <v>5</v>
      </c>
      <c r="X177" s="1">
        <v>1</v>
      </c>
      <c r="Y177" s="1" t="s">
        <v>617</v>
      </c>
      <c r="Z177" s="1" t="s">
        <v>66</v>
      </c>
      <c r="AA177" s="1" t="s">
        <v>618</v>
      </c>
      <c r="AB177" s="1" t="s">
        <v>619</v>
      </c>
      <c r="AJ177" s="1" t="s">
        <v>55</v>
      </c>
      <c r="AK177" s="1" t="s">
        <v>40</v>
      </c>
      <c r="AL177" s="1" t="s">
        <v>620</v>
      </c>
    </row>
    <row r="178" spans="1:38" x14ac:dyDescent="0.25">
      <c r="A178" s="2">
        <v>205</v>
      </c>
      <c r="B178" s="1" t="s">
        <v>57</v>
      </c>
      <c r="C178" s="1" t="s">
        <v>101</v>
      </c>
      <c r="D178" s="1" t="s">
        <v>39</v>
      </c>
      <c r="E178" s="1" t="s">
        <v>40</v>
      </c>
      <c r="F178" s="1" t="s">
        <v>83</v>
      </c>
      <c r="G178" s="1">
        <v>3</v>
      </c>
      <c r="H178" s="1" t="s">
        <v>69</v>
      </c>
      <c r="I178" s="1" t="s">
        <v>43</v>
      </c>
      <c r="J178" s="1" t="s">
        <v>71</v>
      </c>
      <c r="Q178" s="1">
        <v>8</v>
      </c>
      <c r="R178" s="1">
        <v>6</v>
      </c>
      <c r="S178" s="1">
        <v>7</v>
      </c>
      <c r="T178" s="1">
        <v>5</v>
      </c>
      <c r="U178" s="1">
        <v>4</v>
      </c>
      <c r="V178" s="1">
        <v>3</v>
      </c>
      <c r="W178" s="1">
        <v>2</v>
      </c>
      <c r="X178" s="1">
        <v>1</v>
      </c>
      <c r="Y178" s="1" t="s">
        <v>347</v>
      </c>
      <c r="Z178" s="1" t="s">
        <v>66</v>
      </c>
      <c r="AA178" s="1" t="s">
        <v>621</v>
      </c>
      <c r="AB178" s="1" t="s">
        <v>51</v>
      </c>
      <c r="AC178" s="1" t="s">
        <v>52</v>
      </c>
      <c r="AD178" s="1" t="s">
        <v>49</v>
      </c>
      <c r="AE178" s="1" t="s">
        <v>99</v>
      </c>
      <c r="AF178" s="1" t="s">
        <v>68</v>
      </c>
      <c r="AG178" s="1" t="s">
        <v>40</v>
      </c>
      <c r="AJ178" s="1" t="s">
        <v>90</v>
      </c>
      <c r="AK178" s="1" t="s">
        <v>40</v>
      </c>
      <c r="AL178" s="1" t="s">
        <v>622</v>
      </c>
    </row>
    <row r="179" spans="1:38" x14ac:dyDescent="0.25">
      <c r="A179" s="2">
        <v>206</v>
      </c>
      <c r="B179" s="1" t="s">
        <v>37</v>
      </c>
      <c r="C179" s="1" t="s">
        <v>101</v>
      </c>
      <c r="D179" s="1" t="s">
        <v>39</v>
      </c>
      <c r="E179" s="1" t="s">
        <v>40</v>
      </c>
      <c r="F179" s="1" t="s">
        <v>58</v>
      </c>
      <c r="G179" s="1">
        <v>4</v>
      </c>
      <c r="H179" s="1" t="s">
        <v>69</v>
      </c>
      <c r="I179" s="1" t="s">
        <v>70</v>
      </c>
      <c r="J179" s="1" t="s">
        <v>40</v>
      </c>
      <c r="M179" s="1" t="s">
        <v>59</v>
      </c>
      <c r="N179" s="1" t="s">
        <v>188</v>
      </c>
      <c r="O179" s="1" t="s">
        <v>342</v>
      </c>
      <c r="P179" s="1" t="s">
        <v>47</v>
      </c>
      <c r="Q179" s="1">
        <v>8</v>
      </c>
      <c r="R179" s="1">
        <v>2</v>
      </c>
      <c r="S179" s="1">
        <v>6</v>
      </c>
      <c r="T179" s="1">
        <v>5</v>
      </c>
      <c r="U179" s="1">
        <v>4</v>
      </c>
      <c r="V179" s="1">
        <v>3</v>
      </c>
      <c r="W179" s="1">
        <v>7</v>
      </c>
      <c r="X179" s="1">
        <v>1</v>
      </c>
      <c r="Y179" s="1" t="s">
        <v>244</v>
      </c>
      <c r="Z179" s="1" t="s">
        <v>66</v>
      </c>
      <c r="AA179" s="1" t="s">
        <v>623</v>
      </c>
      <c r="AB179" s="1" t="s">
        <v>254</v>
      </c>
      <c r="AC179" s="1" t="s">
        <v>97</v>
      </c>
      <c r="AD179" s="1" t="s">
        <v>98</v>
      </c>
      <c r="AE179" s="1" t="s">
        <v>230</v>
      </c>
      <c r="AF179" s="1" t="s">
        <v>68</v>
      </c>
      <c r="AG179" s="1" t="s">
        <v>40</v>
      </c>
      <c r="AJ179" s="1" t="s">
        <v>55</v>
      </c>
      <c r="AK179" s="1" t="s">
        <v>40</v>
      </c>
      <c r="AL179" s="1" t="s">
        <v>624</v>
      </c>
    </row>
    <row r="180" spans="1:38" x14ac:dyDescent="0.25">
      <c r="A180" s="2">
        <v>207</v>
      </c>
      <c r="B180" s="1" t="s">
        <v>57</v>
      </c>
      <c r="C180" s="1" t="s">
        <v>101</v>
      </c>
      <c r="D180" s="1" t="s">
        <v>39</v>
      </c>
      <c r="E180" s="1" t="s">
        <v>40</v>
      </c>
      <c r="F180" s="1" t="s">
        <v>58</v>
      </c>
      <c r="G180" s="1" t="s">
        <v>131</v>
      </c>
      <c r="H180" s="1" t="s">
        <v>69</v>
      </c>
      <c r="I180" s="1" t="s">
        <v>144</v>
      </c>
      <c r="J180" s="1" t="s">
        <v>71</v>
      </c>
      <c r="Q180" s="1">
        <v>8</v>
      </c>
      <c r="R180" s="1">
        <v>2</v>
      </c>
      <c r="S180" s="1">
        <v>4</v>
      </c>
      <c r="T180" s="1">
        <v>5</v>
      </c>
      <c r="U180" s="1">
        <v>7</v>
      </c>
      <c r="V180" s="1">
        <v>3</v>
      </c>
      <c r="W180" s="1">
        <v>6</v>
      </c>
      <c r="X180" s="1">
        <v>1</v>
      </c>
      <c r="Y180" s="1" t="s">
        <v>232</v>
      </c>
      <c r="Z180" s="1" t="s">
        <v>73</v>
      </c>
      <c r="AA180" s="1" t="s">
        <v>109</v>
      </c>
      <c r="AB180" s="1" t="s">
        <v>149</v>
      </c>
      <c r="AJ180" s="1" t="s">
        <v>150</v>
      </c>
      <c r="AK180" s="1" t="s">
        <v>40</v>
      </c>
      <c r="AL180" s="1" t="s">
        <v>109</v>
      </c>
    </row>
    <row r="181" spans="1:38" x14ac:dyDescent="0.25">
      <c r="A181" s="2">
        <v>208</v>
      </c>
      <c r="B181" s="1" t="s">
        <v>37</v>
      </c>
      <c r="C181" s="1" t="s">
        <v>101</v>
      </c>
      <c r="D181" s="1" t="s">
        <v>82</v>
      </c>
      <c r="E181" s="1" t="s">
        <v>40</v>
      </c>
      <c r="F181" s="1" t="s">
        <v>41</v>
      </c>
      <c r="G181" s="1">
        <v>4</v>
      </c>
      <c r="H181" s="1" t="s">
        <v>69</v>
      </c>
      <c r="I181" s="1" t="s">
        <v>43</v>
      </c>
      <c r="J181" s="1" t="s">
        <v>40</v>
      </c>
      <c r="M181" s="1" t="s">
        <v>59</v>
      </c>
      <c r="N181" s="1" t="s">
        <v>263</v>
      </c>
      <c r="O181" s="1" t="s">
        <v>342</v>
      </c>
      <c r="P181" s="1" t="s">
        <v>47</v>
      </c>
      <c r="Q181" s="1">
        <v>6</v>
      </c>
      <c r="R181" s="1">
        <v>4</v>
      </c>
      <c r="S181" s="1">
        <v>3</v>
      </c>
      <c r="T181" s="1">
        <v>2</v>
      </c>
      <c r="U181" s="1">
        <v>5</v>
      </c>
      <c r="V181" s="1">
        <v>7</v>
      </c>
      <c r="W181" s="1">
        <v>8</v>
      </c>
      <c r="X181" s="1">
        <v>1</v>
      </c>
      <c r="Y181" s="1" t="s">
        <v>194</v>
      </c>
      <c r="Z181" s="1" t="s">
        <v>66</v>
      </c>
      <c r="AA181" s="1" t="s">
        <v>625</v>
      </c>
      <c r="AB181" s="1" t="s">
        <v>51</v>
      </c>
      <c r="AC181" s="1" t="s">
        <v>52</v>
      </c>
      <c r="AD181" s="1" t="s">
        <v>76</v>
      </c>
      <c r="AE181" s="1" t="s">
        <v>67</v>
      </c>
      <c r="AF181" s="1" t="s">
        <v>78</v>
      </c>
      <c r="AG181" s="1" t="s">
        <v>40</v>
      </c>
      <c r="AJ181" s="1" t="s">
        <v>320</v>
      </c>
      <c r="AK181" s="1" t="s">
        <v>40</v>
      </c>
      <c r="AL181" s="1" t="s">
        <v>626</v>
      </c>
    </row>
    <row r="182" spans="1:38" x14ac:dyDescent="0.25">
      <c r="A182" s="2">
        <v>209</v>
      </c>
      <c r="B182" s="1" t="s">
        <v>37</v>
      </c>
      <c r="C182" s="1" t="s">
        <v>38</v>
      </c>
      <c r="D182" s="1" t="s">
        <v>39</v>
      </c>
      <c r="E182" s="1" t="s">
        <v>40</v>
      </c>
      <c r="F182" s="1" t="s">
        <v>41</v>
      </c>
      <c r="G182" s="1">
        <v>3</v>
      </c>
      <c r="H182" s="1" t="s">
        <v>69</v>
      </c>
      <c r="I182" s="1" t="s">
        <v>144</v>
      </c>
      <c r="J182" s="1" t="s">
        <v>40</v>
      </c>
      <c r="M182" s="1" t="s">
        <v>161</v>
      </c>
      <c r="N182" s="1" t="s">
        <v>243</v>
      </c>
      <c r="O182" s="1" t="s">
        <v>627</v>
      </c>
      <c r="P182" s="1" t="s">
        <v>47</v>
      </c>
      <c r="Q182" s="1">
        <v>7</v>
      </c>
      <c r="R182" s="1">
        <v>4</v>
      </c>
      <c r="S182" s="1">
        <v>3</v>
      </c>
      <c r="T182" s="1">
        <v>2</v>
      </c>
      <c r="U182" s="1">
        <v>6</v>
      </c>
      <c r="V182" s="1">
        <v>5</v>
      </c>
      <c r="W182" s="1">
        <v>8</v>
      </c>
      <c r="X182" s="1">
        <v>1</v>
      </c>
      <c r="Y182" s="1" t="s">
        <v>111</v>
      </c>
      <c r="Z182" s="1" t="s">
        <v>66</v>
      </c>
      <c r="AA182" s="1" t="s">
        <v>628</v>
      </c>
      <c r="AB182" s="1" t="s">
        <v>149</v>
      </c>
      <c r="AJ182" s="1" t="s">
        <v>320</v>
      </c>
      <c r="AK182" s="1" t="s">
        <v>40</v>
      </c>
      <c r="AL182" s="1" t="s">
        <v>275</v>
      </c>
    </row>
    <row r="183" spans="1:38" x14ac:dyDescent="0.25">
      <c r="A183" s="2">
        <v>210</v>
      </c>
      <c r="B183" s="1" t="s">
        <v>37</v>
      </c>
      <c r="C183" s="1" t="s">
        <v>160</v>
      </c>
      <c r="D183" s="1" t="s">
        <v>82</v>
      </c>
      <c r="E183" s="1" t="s">
        <v>40</v>
      </c>
      <c r="F183" s="1" t="s">
        <v>41</v>
      </c>
      <c r="G183" s="1">
        <v>3</v>
      </c>
      <c r="H183" s="1" t="s">
        <v>69</v>
      </c>
      <c r="I183" s="1" t="s">
        <v>144</v>
      </c>
      <c r="J183" s="1" t="s">
        <v>40</v>
      </c>
      <c r="M183" s="1" t="s">
        <v>161</v>
      </c>
      <c r="N183" s="1" t="s">
        <v>93</v>
      </c>
      <c r="O183" s="1" t="s">
        <v>629</v>
      </c>
      <c r="P183" s="1" t="s">
        <v>47</v>
      </c>
      <c r="Q183" s="1">
        <v>1</v>
      </c>
      <c r="R183" s="1">
        <v>2</v>
      </c>
      <c r="S183" s="1">
        <v>3</v>
      </c>
      <c r="T183" s="1">
        <v>4</v>
      </c>
      <c r="U183" s="1">
        <v>5</v>
      </c>
      <c r="V183" s="1">
        <v>6</v>
      </c>
      <c r="W183" s="1">
        <v>7</v>
      </c>
      <c r="X183" s="1">
        <v>8</v>
      </c>
      <c r="Y183" s="1" t="s">
        <v>479</v>
      </c>
      <c r="Z183" s="1" t="s">
        <v>66</v>
      </c>
      <c r="AA183" s="1" t="s">
        <v>544</v>
      </c>
      <c r="AB183" s="1" t="s">
        <v>149</v>
      </c>
      <c r="AJ183" s="1" t="s">
        <v>135</v>
      </c>
      <c r="AK183" s="1" t="s">
        <v>40</v>
      </c>
      <c r="AL183" s="1" t="s">
        <v>56</v>
      </c>
    </row>
    <row r="184" spans="1:38" x14ac:dyDescent="0.25">
      <c r="A184" s="2">
        <v>211</v>
      </c>
      <c r="B184" s="1" t="s">
        <v>37</v>
      </c>
      <c r="C184" s="1" t="s">
        <v>101</v>
      </c>
      <c r="D184" s="1" t="s">
        <v>143</v>
      </c>
      <c r="E184" s="1" t="s">
        <v>40</v>
      </c>
      <c r="F184" s="1" t="s">
        <v>630</v>
      </c>
      <c r="G184" s="1">
        <v>1</v>
      </c>
      <c r="H184" s="1" t="s">
        <v>69</v>
      </c>
      <c r="I184" s="1" t="s">
        <v>43</v>
      </c>
      <c r="J184" s="1" t="s">
        <v>40</v>
      </c>
      <c r="M184" s="1" t="s">
        <v>44</v>
      </c>
      <c r="N184" s="1" t="s">
        <v>631</v>
      </c>
      <c r="O184" s="1" t="s">
        <v>152</v>
      </c>
      <c r="P184" s="1" t="s">
        <v>178</v>
      </c>
      <c r="Q184" s="1">
        <v>5</v>
      </c>
      <c r="R184" s="1">
        <v>4</v>
      </c>
      <c r="S184" s="1">
        <v>2</v>
      </c>
      <c r="T184" s="1">
        <v>3</v>
      </c>
      <c r="U184" s="1">
        <v>6</v>
      </c>
      <c r="V184" s="1">
        <v>8</v>
      </c>
      <c r="W184" s="1">
        <v>7</v>
      </c>
      <c r="X184" s="1">
        <v>1</v>
      </c>
      <c r="Y184" s="1" t="s">
        <v>632</v>
      </c>
      <c r="Z184" s="1" t="s">
        <v>49</v>
      </c>
      <c r="AA184" s="1" t="s">
        <v>633</v>
      </c>
      <c r="AB184" s="1" t="s">
        <v>51</v>
      </c>
      <c r="AC184" s="1" t="s">
        <v>106</v>
      </c>
      <c r="AD184" s="1" t="s">
        <v>63</v>
      </c>
      <c r="AE184" s="1" t="s">
        <v>283</v>
      </c>
      <c r="AF184" s="1" t="s">
        <v>68</v>
      </c>
      <c r="AG184" s="1" t="s">
        <v>40</v>
      </c>
      <c r="AJ184" s="1" t="s">
        <v>55</v>
      </c>
      <c r="AK184" s="1" t="s">
        <v>40</v>
      </c>
      <c r="AL184" s="1" t="s">
        <v>258</v>
      </c>
    </row>
    <row r="185" spans="1:38" x14ac:dyDescent="0.25">
      <c r="A185" s="2">
        <v>212</v>
      </c>
      <c r="B185" s="1" t="s">
        <v>57</v>
      </c>
      <c r="C185" s="1" t="s">
        <v>101</v>
      </c>
      <c r="D185" s="1" t="s">
        <v>82</v>
      </c>
      <c r="E185" s="1" t="s">
        <v>40</v>
      </c>
      <c r="F185" s="1" t="s">
        <v>41</v>
      </c>
      <c r="G185" s="1">
        <v>4</v>
      </c>
      <c r="H185" s="1" t="s">
        <v>69</v>
      </c>
      <c r="I185" s="1" t="s">
        <v>43</v>
      </c>
      <c r="J185" s="1" t="s">
        <v>71</v>
      </c>
      <c r="Q185" s="1">
        <v>8</v>
      </c>
      <c r="R185" s="1">
        <v>5</v>
      </c>
      <c r="S185" s="1">
        <v>7</v>
      </c>
      <c r="T185" s="1">
        <v>3</v>
      </c>
      <c r="U185" s="1">
        <v>4</v>
      </c>
      <c r="V185" s="1">
        <v>6</v>
      </c>
      <c r="W185" s="1">
        <v>1</v>
      </c>
      <c r="X185" s="1">
        <v>2</v>
      </c>
      <c r="Y185" s="1" t="s">
        <v>111</v>
      </c>
      <c r="Z185" s="1" t="s">
        <v>66</v>
      </c>
      <c r="AA185" s="1" t="s">
        <v>634</v>
      </c>
      <c r="AB185" s="1" t="s">
        <v>51</v>
      </c>
      <c r="AC185" s="1" t="s">
        <v>635</v>
      </c>
      <c r="AD185" s="1" t="s">
        <v>76</v>
      </c>
      <c r="AE185" s="1" t="s">
        <v>166</v>
      </c>
      <c r="AF185" s="1" t="s">
        <v>78</v>
      </c>
      <c r="AG185" s="1" t="s">
        <v>40</v>
      </c>
      <c r="AJ185" s="1" t="s">
        <v>320</v>
      </c>
      <c r="AK185" s="1" t="s">
        <v>40</v>
      </c>
      <c r="AL185" s="1" t="s">
        <v>636</v>
      </c>
    </row>
    <row r="186" spans="1:38" x14ac:dyDescent="0.25">
      <c r="A186" s="2">
        <v>213</v>
      </c>
      <c r="B186" s="1" t="s">
        <v>57</v>
      </c>
      <c r="C186" s="1" t="s">
        <v>101</v>
      </c>
      <c r="D186" s="1" t="s">
        <v>82</v>
      </c>
      <c r="E186" s="1" t="s">
        <v>40</v>
      </c>
      <c r="F186" s="1" t="s">
        <v>41</v>
      </c>
      <c r="G186" s="1">
        <v>4</v>
      </c>
      <c r="H186" s="1" t="s">
        <v>69</v>
      </c>
      <c r="I186" s="1" t="s">
        <v>43</v>
      </c>
      <c r="J186" s="1" t="s">
        <v>71</v>
      </c>
      <c r="Q186" s="1">
        <v>1</v>
      </c>
      <c r="R186" s="1">
        <v>8</v>
      </c>
      <c r="S186" s="1">
        <v>7</v>
      </c>
      <c r="T186" s="1">
        <v>6</v>
      </c>
      <c r="U186" s="1">
        <v>5</v>
      </c>
      <c r="V186" s="1">
        <v>3</v>
      </c>
      <c r="W186" s="1">
        <v>2</v>
      </c>
      <c r="X186" s="1">
        <v>4</v>
      </c>
      <c r="Y186" s="1" t="s">
        <v>637</v>
      </c>
      <c r="Z186" s="1" t="s">
        <v>66</v>
      </c>
      <c r="AA186" s="1" t="s">
        <v>638</v>
      </c>
      <c r="AB186" s="1" t="s">
        <v>51</v>
      </c>
      <c r="AC186" s="1" t="s">
        <v>639</v>
      </c>
      <c r="AD186" s="1" t="s">
        <v>76</v>
      </c>
      <c r="AE186" s="1" t="s">
        <v>640</v>
      </c>
      <c r="AF186" s="1" t="s">
        <v>78</v>
      </c>
      <c r="AG186" s="1" t="s">
        <v>40</v>
      </c>
      <c r="AJ186" s="1" t="s">
        <v>114</v>
      </c>
      <c r="AK186" s="1" t="s">
        <v>40</v>
      </c>
      <c r="AL186" s="1" t="s">
        <v>56</v>
      </c>
    </row>
    <row r="187" spans="1:38" x14ac:dyDescent="0.25">
      <c r="A187" s="2">
        <v>214</v>
      </c>
      <c r="B187" s="1" t="s">
        <v>57</v>
      </c>
      <c r="C187" s="1" t="s">
        <v>101</v>
      </c>
      <c r="D187" s="1" t="s">
        <v>39</v>
      </c>
      <c r="E187" s="1" t="s">
        <v>40</v>
      </c>
      <c r="F187" s="1" t="s">
        <v>83</v>
      </c>
      <c r="G187" s="1">
        <v>4</v>
      </c>
      <c r="H187" s="1" t="s">
        <v>69</v>
      </c>
      <c r="I187" s="1" t="s">
        <v>144</v>
      </c>
      <c r="J187" s="1" t="s">
        <v>71</v>
      </c>
      <c r="Q187" s="1">
        <v>7</v>
      </c>
      <c r="R187" s="1">
        <v>2</v>
      </c>
      <c r="S187" s="1">
        <v>6</v>
      </c>
      <c r="T187" s="1">
        <v>1</v>
      </c>
      <c r="U187" s="1">
        <v>3</v>
      </c>
      <c r="V187" s="1">
        <v>4</v>
      </c>
      <c r="W187" s="1">
        <v>8</v>
      </c>
      <c r="X187" s="1">
        <v>5</v>
      </c>
      <c r="Y187" s="1" t="s">
        <v>87</v>
      </c>
      <c r="Z187" s="1" t="s">
        <v>63</v>
      </c>
      <c r="AA187" s="1" t="s">
        <v>641</v>
      </c>
      <c r="AB187" s="1" t="s">
        <v>254</v>
      </c>
      <c r="AC187" s="1" t="s">
        <v>642</v>
      </c>
      <c r="AD187" s="1" t="s">
        <v>49</v>
      </c>
      <c r="AE187" s="1" t="s">
        <v>328</v>
      </c>
      <c r="AF187" s="1" t="s">
        <v>68</v>
      </c>
      <c r="AG187" s="1" t="s">
        <v>40</v>
      </c>
      <c r="AJ187" s="1" t="s">
        <v>55</v>
      </c>
      <c r="AK187" s="1" t="s">
        <v>40</v>
      </c>
      <c r="AL187" s="1" t="s">
        <v>56</v>
      </c>
    </row>
    <row r="188" spans="1:38" x14ac:dyDescent="0.25">
      <c r="A188" s="2">
        <v>216</v>
      </c>
      <c r="B188" s="1" t="s">
        <v>57</v>
      </c>
      <c r="C188" s="1" t="s">
        <v>101</v>
      </c>
      <c r="D188" s="1" t="s">
        <v>82</v>
      </c>
      <c r="E188" s="1" t="s">
        <v>40</v>
      </c>
      <c r="F188" s="1" t="s">
        <v>58</v>
      </c>
      <c r="G188" s="1">
        <v>4</v>
      </c>
      <c r="H188" s="1" t="s">
        <v>84</v>
      </c>
      <c r="I188" s="1" t="s">
        <v>43</v>
      </c>
      <c r="J188" s="1" t="s">
        <v>71</v>
      </c>
      <c r="Q188" s="1">
        <v>7</v>
      </c>
      <c r="R188" s="1">
        <v>4</v>
      </c>
      <c r="S188" s="1">
        <v>3</v>
      </c>
      <c r="T188" s="1">
        <v>1</v>
      </c>
      <c r="U188" s="1">
        <v>6</v>
      </c>
      <c r="V188" s="1">
        <v>8</v>
      </c>
      <c r="W188" s="1">
        <v>5</v>
      </c>
      <c r="X188" s="1">
        <v>2</v>
      </c>
      <c r="Y188" s="1" t="s">
        <v>329</v>
      </c>
      <c r="Z188" s="1" t="s">
        <v>73</v>
      </c>
      <c r="AA188" s="1" t="s">
        <v>643</v>
      </c>
      <c r="AB188" s="1" t="s">
        <v>51</v>
      </c>
      <c r="AC188" s="1" t="s">
        <v>255</v>
      </c>
      <c r="AD188" s="1" t="s">
        <v>66</v>
      </c>
      <c r="AE188" s="1" t="s">
        <v>126</v>
      </c>
      <c r="AF188" s="1" t="s">
        <v>78</v>
      </c>
      <c r="AG188" s="1" t="s">
        <v>40</v>
      </c>
      <c r="AJ188" s="1" t="s">
        <v>108</v>
      </c>
      <c r="AK188" s="1" t="s">
        <v>40</v>
      </c>
      <c r="AL188" s="1" t="s">
        <v>56</v>
      </c>
    </row>
    <row r="189" spans="1:38" x14ac:dyDescent="0.25">
      <c r="A189" s="2">
        <v>217</v>
      </c>
      <c r="B189" s="1" t="s">
        <v>37</v>
      </c>
      <c r="C189" s="1" t="s">
        <v>101</v>
      </c>
      <c r="D189" s="1" t="s">
        <v>39</v>
      </c>
      <c r="E189" s="1" t="s">
        <v>40</v>
      </c>
      <c r="F189" s="1" t="s">
        <v>58</v>
      </c>
      <c r="G189" s="1">
        <v>5</v>
      </c>
      <c r="H189" s="1" t="s">
        <v>69</v>
      </c>
      <c r="I189" s="1" t="s">
        <v>43</v>
      </c>
      <c r="J189" s="1" t="s">
        <v>40</v>
      </c>
      <c r="M189" s="1" t="s">
        <v>555</v>
      </c>
      <c r="N189" s="1" t="s">
        <v>121</v>
      </c>
      <c r="O189" s="1" t="s">
        <v>644</v>
      </c>
      <c r="P189" s="1" t="s">
        <v>178</v>
      </c>
      <c r="Q189" s="1">
        <v>8</v>
      </c>
      <c r="R189" s="1">
        <v>7</v>
      </c>
      <c r="S189" s="1">
        <v>1</v>
      </c>
      <c r="T189" s="1">
        <v>3</v>
      </c>
      <c r="U189" s="1">
        <v>4</v>
      </c>
      <c r="V189" s="1">
        <v>5</v>
      </c>
      <c r="W189" s="1">
        <v>6</v>
      </c>
      <c r="X189" s="1">
        <v>2</v>
      </c>
      <c r="Y189" s="1" t="s">
        <v>645</v>
      </c>
      <c r="Z189" s="1" t="s">
        <v>66</v>
      </c>
      <c r="AA189" s="1" t="s">
        <v>646</v>
      </c>
      <c r="AB189" s="1" t="s">
        <v>51</v>
      </c>
      <c r="AC189" s="1" t="s">
        <v>97</v>
      </c>
      <c r="AD189" s="1" t="s">
        <v>98</v>
      </c>
      <c r="AE189" s="1" t="s">
        <v>647</v>
      </c>
      <c r="AF189" s="1" t="s">
        <v>78</v>
      </c>
      <c r="AG189" s="1" t="s">
        <v>40</v>
      </c>
      <c r="AJ189" s="1" t="s">
        <v>55</v>
      </c>
      <c r="AK189" s="1" t="s">
        <v>40</v>
      </c>
      <c r="AL189" s="1" t="s">
        <v>109</v>
      </c>
    </row>
    <row r="190" spans="1:38" x14ac:dyDescent="0.25">
      <c r="A190" s="2">
        <v>219</v>
      </c>
      <c r="B190" s="1" t="s">
        <v>57</v>
      </c>
      <c r="C190" s="1" t="s">
        <v>101</v>
      </c>
      <c r="D190" s="1" t="s">
        <v>39</v>
      </c>
      <c r="E190" s="1" t="s">
        <v>40</v>
      </c>
      <c r="F190" s="1" t="s">
        <v>58</v>
      </c>
      <c r="G190" s="1">
        <v>2</v>
      </c>
      <c r="H190" s="1" t="s">
        <v>69</v>
      </c>
      <c r="I190" s="1" t="s">
        <v>144</v>
      </c>
      <c r="J190" s="1" t="s">
        <v>71</v>
      </c>
      <c r="Q190" s="1">
        <v>5</v>
      </c>
      <c r="R190" s="1">
        <v>7</v>
      </c>
      <c r="S190" s="1">
        <v>6</v>
      </c>
      <c r="T190" s="1">
        <v>3</v>
      </c>
      <c r="U190" s="1">
        <v>2</v>
      </c>
      <c r="V190" s="1">
        <v>4</v>
      </c>
      <c r="W190" s="1">
        <v>8</v>
      </c>
      <c r="X190" s="1">
        <v>1</v>
      </c>
      <c r="Y190" s="1" t="s">
        <v>648</v>
      </c>
      <c r="Z190" s="1" t="s">
        <v>73</v>
      </c>
      <c r="AA190" s="1" t="s">
        <v>649</v>
      </c>
      <c r="AB190" s="1" t="s">
        <v>149</v>
      </c>
      <c r="AJ190" s="1" t="s">
        <v>114</v>
      </c>
      <c r="AK190" s="1" t="s">
        <v>40</v>
      </c>
      <c r="AL190" s="1" t="s">
        <v>650</v>
      </c>
    </row>
    <row r="191" spans="1:38" x14ac:dyDescent="0.25">
      <c r="A191" s="2">
        <v>220</v>
      </c>
      <c r="B191" s="1" t="s">
        <v>37</v>
      </c>
      <c r="C191" s="1" t="s">
        <v>101</v>
      </c>
      <c r="D191" s="1" t="s">
        <v>39</v>
      </c>
      <c r="E191" s="1" t="s">
        <v>40</v>
      </c>
      <c r="F191" s="1" t="s">
        <v>41</v>
      </c>
      <c r="G191" s="1">
        <v>4</v>
      </c>
      <c r="H191" s="1" t="s">
        <v>69</v>
      </c>
      <c r="I191" s="1" t="s">
        <v>70</v>
      </c>
      <c r="J191" s="1" t="s">
        <v>40</v>
      </c>
      <c r="M191" s="1" t="s">
        <v>59</v>
      </c>
      <c r="N191" s="1" t="s">
        <v>45</v>
      </c>
      <c r="O191" s="1" t="s">
        <v>152</v>
      </c>
      <c r="P191" s="1" t="s">
        <v>47</v>
      </c>
      <c r="Q191" s="1">
        <v>7</v>
      </c>
      <c r="R191" s="1">
        <v>8</v>
      </c>
      <c r="S191" s="1">
        <v>6</v>
      </c>
      <c r="T191" s="1">
        <v>5</v>
      </c>
      <c r="U191" s="1">
        <v>2</v>
      </c>
      <c r="V191" s="1">
        <v>4</v>
      </c>
      <c r="W191" s="1">
        <v>3</v>
      </c>
      <c r="X191" s="1">
        <v>1</v>
      </c>
      <c r="Y191" s="1" t="s">
        <v>298</v>
      </c>
      <c r="Z191" s="1" t="s">
        <v>66</v>
      </c>
      <c r="AA191" s="1" t="s">
        <v>651</v>
      </c>
      <c r="AB191" s="1" t="s">
        <v>51</v>
      </c>
      <c r="AC191" s="1" t="s">
        <v>642</v>
      </c>
      <c r="AD191" s="1" t="s">
        <v>76</v>
      </c>
      <c r="AE191" s="1" t="s">
        <v>457</v>
      </c>
      <c r="AF191" s="1" t="s">
        <v>78</v>
      </c>
      <c r="AG191" s="1" t="s">
        <v>40</v>
      </c>
      <c r="AJ191" s="1" t="s">
        <v>135</v>
      </c>
      <c r="AK191" s="1" t="s">
        <v>40</v>
      </c>
      <c r="AL191" s="1" t="s">
        <v>56</v>
      </c>
    </row>
    <row r="192" spans="1:38" x14ac:dyDescent="0.25">
      <c r="A192" s="2">
        <v>221</v>
      </c>
      <c r="B192" s="1" t="s">
        <v>37</v>
      </c>
      <c r="C192" s="1" t="s">
        <v>101</v>
      </c>
      <c r="D192" s="1" t="s">
        <v>39</v>
      </c>
      <c r="E192" s="1" t="s">
        <v>40</v>
      </c>
      <c r="F192" s="1" t="s">
        <v>41</v>
      </c>
      <c r="G192" s="1">
        <v>2</v>
      </c>
      <c r="H192" s="1" t="s">
        <v>69</v>
      </c>
      <c r="I192" s="1" t="s">
        <v>43</v>
      </c>
      <c r="J192" s="1" t="s">
        <v>71</v>
      </c>
      <c r="Q192" s="1">
        <v>8</v>
      </c>
      <c r="R192" s="1">
        <v>7</v>
      </c>
      <c r="S192" s="1">
        <v>6</v>
      </c>
      <c r="T192" s="1">
        <v>5</v>
      </c>
      <c r="U192" s="1">
        <v>2</v>
      </c>
      <c r="V192" s="1">
        <v>3</v>
      </c>
      <c r="W192" s="1">
        <v>4</v>
      </c>
      <c r="X192" s="1">
        <v>1</v>
      </c>
      <c r="Y192" s="1" t="s">
        <v>137</v>
      </c>
      <c r="Z192" s="1" t="s">
        <v>73</v>
      </c>
      <c r="AA192" s="1" t="s">
        <v>652</v>
      </c>
      <c r="AB192" s="1" t="s">
        <v>149</v>
      </c>
      <c r="AJ192" s="1" t="s">
        <v>108</v>
      </c>
      <c r="AK192" s="1" t="s">
        <v>40</v>
      </c>
      <c r="AL192" s="1" t="s">
        <v>258</v>
      </c>
    </row>
    <row r="193" spans="1:38" x14ac:dyDescent="0.25">
      <c r="A193" s="2">
        <v>222</v>
      </c>
      <c r="B193" s="1" t="s">
        <v>37</v>
      </c>
      <c r="C193" s="1" t="s">
        <v>101</v>
      </c>
      <c r="D193" s="1" t="s">
        <v>39</v>
      </c>
      <c r="E193" s="1" t="s">
        <v>40</v>
      </c>
      <c r="F193" s="1" t="s">
        <v>58</v>
      </c>
      <c r="G193" s="1">
        <v>4</v>
      </c>
      <c r="H193" s="1" t="s">
        <v>69</v>
      </c>
      <c r="I193" s="1" t="s">
        <v>70</v>
      </c>
      <c r="J193" s="1" t="s">
        <v>71</v>
      </c>
      <c r="Q193" s="1">
        <v>8</v>
      </c>
      <c r="R193" s="1">
        <v>4</v>
      </c>
      <c r="S193" s="1">
        <v>6</v>
      </c>
      <c r="T193" s="1">
        <v>5</v>
      </c>
      <c r="U193" s="1">
        <v>1</v>
      </c>
      <c r="V193" s="1">
        <v>2</v>
      </c>
      <c r="W193" s="1">
        <v>7</v>
      </c>
      <c r="X193" s="1">
        <v>3</v>
      </c>
      <c r="Y193" s="1" t="s">
        <v>182</v>
      </c>
      <c r="Z193" s="1" t="s">
        <v>66</v>
      </c>
      <c r="AA193" s="1" t="s">
        <v>653</v>
      </c>
      <c r="AB193" s="1" t="s">
        <v>51</v>
      </c>
      <c r="AC193" s="1" t="s">
        <v>186</v>
      </c>
      <c r="AD193" s="1" t="s">
        <v>63</v>
      </c>
      <c r="AE193" s="1" t="s">
        <v>226</v>
      </c>
      <c r="AF193" s="1" t="s">
        <v>68</v>
      </c>
      <c r="AG193" s="1" t="s">
        <v>40</v>
      </c>
      <c r="AJ193" s="1" t="s">
        <v>320</v>
      </c>
      <c r="AK193" s="1" t="s">
        <v>40</v>
      </c>
      <c r="AL193" s="1" t="s">
        <v>56</v>
      </c>
    </row>
    <row r="194" spans="1:38" x14ac:dyDescent="0.25">
      <c r="A194" s="2">
        <v>223</v>
      </c>
      <c r="B194" s="1" t="s">
        <v>57</v>
      </c>
      <c r="C194" s="1" t="s">
        <v>101</v>
      </c>
      <c r="D194" s="1" t="s">
        <v>39</v>
      </c>
      <c r="E194" s="1" t="s">
        <v>40</v>
      </c>
      <c r="F194" s="1" t="s">
        <v>654</v>
      </c>
      <c r="G194" s="1">
        <v>5</v>
      </c>
      <c r="H194" s="1" t="s">
        <v>69</v>
      </c>
      <c r="I194" s="1" t="s">
        <v>43</v>
      </c>
      <c r="J194" s="1" t="s">
        <v>71</v>
      </c>
      <c r="Q194" s="1">
        <v>7</v>
      </c>
      <c r="R194" s="1">
        <v>2</v>
      </c>
      <c r="S194" s="1">
        <v>4</v>
      </c>
      <c r="T194" s="1">
        <v>3</v>
      </c>
      <c r="U194" s="1">
        <v>5</v>
      </c>
      <c r="V194" s="1">
        <v>6</v>
      </c>
      <c r="W194" s="1">
        <v>8</v>
      </c>
      <c r="X194" s="1">
        <v>1</v>
      </c>
      <c r="Y194" s="1" t="s">
        <v>87</v>
      </c>
      <c r="Z194" s="1" t="s">
        <v>66</v>
      </c>
      <c r="AA194" s="1" t="s">
        <v>655</v>
      </c>
      <c r="AB194" s="1" t="s">
        <v>51</v>
      </c>
      <c r="AC194" s="1" t="s">
        <v>52</v>
      </c>
      <c r="AD194" s="1" t="s">
        <v>66</v>
      </c>
      <c r="AE194" s="1" t="s">
        <v>126</v>
      </c>
      <c r="AF194" s="1" t="s">
        <v>78</v>
      </c>
      <c r="AG194" s="1" t="s">
        <v>40</v>
      </c>
      <c r="AJ194" s="1" t="s">
        <v>320</v>
      </c>
      <c r="AK194" s="1" t="s">
        <v>40</v>
      </c>
      <c r="AL194" s="1" t="s">
        <v>656</v>
      </c>
    </row>
    <row r="195" spans="1:38" x14ac:dyDescent="0.25">
      <c r="A195" s="2">
        <v>225</v>
      </c>
      <c r="B195" s="1" t="s">
        <v>57</v>
      </c>
      <c r="C195" s="1" t="s">
        <v>101</v>
      </c>
      <c r="D195" s="1" t="s">
        <v>39</v>
      </c>
      <c r="E195" s="1" t="s">
        <v>40</v>
      </c>
      <c r="F195" s="1" t="s">
        <v>41</v>
      </c>
      <c r="G195" s="1">
        <v>4</v>
      </c>
      <c r="H195" s="1" t="s">
        <v>69</v>
      </c>
      <c r="I195" s="1" t="s">
        <v>144</v>
      </c>
      <c r="J195" s="1" t="s">
        <v>71</v>
      </c>
      <c r="Q195" s="1">
        <v>3</v>
      </c>
      <c r="R195" s="1">
        <v>2</v>
      </c>
      <c r="S195" s="1">
        <v>4</v>
      </c>
      <c r="T195" s="1">
        <v>6</v>
      </c>
      <c r="U195" s="1">
        <v>5</v>
      </c>
      <c r="V195" s="1">
        <v>7</v>
      </c>
      <c r="W195" s="1">
        <v>8</v>
      </c>
      <c r="X195" s="1">
        <v>1</v>
      </c>
      <c r="Y195" s="1" t="s">
        <v>657</v>
      </c>
      <c r="Z195" s="1" t="s">
        <v>73</v>
      </c>
      <c r="AA195" s="1" t="s">
        <v>658</v>
      </c>
      <c r="AB195" s="1" t="s">
        <v>51</v>
      </c>
      <c r="AC195" s="1" t="s">
        <v>186</v>
      </c>
      <c r="AD195" s="1" t="s">
        <v>76</v>
      </c>
      <c r="AE195" s="1" t="s">
        <v>67</v>
      </c>
      <c r="AF195" s="1" t="s">
        <v>68</v>
      </c>
      <c r="AG195" s="1" t="s">
        <v>40</v>
      </c>
      <c r="AJ195" s="1" t="s">
        <v>135</v>
      </c>
      <c r="AK195" s="1" t="s">
        <v>40</v>
      </c>
      <c r="AL195" s="1" t="s">
        <v>56</v>
      </c>
    </row>
    <row r="196" spans="1:38" x14ac:dyDescent="0.25">
      <c r="A196" s="2">
        <v>227</v>
      </c>
      <c r="B196" s="1" t="s">
        <v>37</v>
      </c>
      <c r="C196" s="1" t="s">
        <v>101</v>
      </c>
      <c r="D196" s="1" t="s">
        <v>39</v>
      </c>
      <c r="E196" s="1" t="s">
        <v>40</v>
      </c>
      <c r="F196" s="1" t="s">
        <v>58</v>
      </c>
      <c r="G196" s="1">
        <v>4</v>
      </c>
      <c r="H196" s="1" t="s">
        <v>69</v>
      </c>
      <c r="I196" s="1" t="s">
        <v>43</v>
      </c>
      <c r="J196" s="1" t="s">
        <v>40</v>
      </c>
      <c r="M196" s="1" t="s">
        <v>59</v>
      </c>
      <c r="N196" s="1" t="s">
        <v>188</v>
      </c>
      <c r="O196" s="1" t="s">
        <v>86</v>
      </c>
      <c r="P196" s="1" t="s">
        <v>47</v>
      </c>
      <c r="Q196" s="1">
        <v>2</v>
      </c>
      <c r="R196" s="1">
        <v>5</v>
      </c>
      <c r="S196" s="1">
        <v>7</v>
      </c>
      <c r="T196" s="1">
        <v>3</v>
      </c>
      <c r="U196" s="1">
        <v>4</v>
      </c>
      <c r="V196" s="1">
        <v>8</v>
      </c>
      <c r="W196" s="1">
        <v>6</v>
      </c>
      <c r="X196" s="1">
        <v>1</v>
      </c>
      <c r="Y196" s="1" t="s">
        <v>239</v>
      </c>
      <c r="Z196" s="1" t="s">
        <v>66</v>
      </c>
      <c r="AA196" s="1" t="s">
        <v>659</v>
      </c>
      <c r="AB196" s="1" t="s">
        <v>51</v>
      </c>
      <c r="AC196" s="1" t="s">
        <v>97</v>
      </c>
      <c r="AD196" s="1" t="s">
        <v>76</v>
      </c>
      <c r="AE196" s="1" t="s">
        <v>99</v>
      </c>
      <c r="AF196" s="1" t="s">
        <v>218</v>
      </c>
      <c r="AG196" s="1" t="s">
        <v>40</v>
      </c>
      <c r="AJ196" s="1" t="s">
        <v>55</v>
      </c>
      <c r="AK196" s="1" t="s">
        <v>40</v>
      </c>
      <c r="AL196" s="1" t="s">
        <v>660</v>
      </c>
    </row>
    <row r="197" spans="1:38" x14ac:dyDescent="0.25">
      <c r="A197" s="2">
        <v>228</v>
      </c>
      <c r="B197" s="1" t="s">
        <v>37</v>
      </c>
      <c r="C197" s="1" t="s">
        <v>101</v>
      </c>
      <c r="D197" s="1" t="s">
        <v>82</v>
      </c>
      <c r="E197" s="1" t="s">
        <v>40</v>
      </c>
      <c r="F197" s="1" t="s">
        <v>83</v>
      </c>
      <c r="G197" s="1">
        <v>5</v>
      </c>
      <c r="H197" s="1" t="s">
        <v>84</v>
      </c>
      <c r="I197" s="1" t="s">
        <v>43</v>
      </c>
      <c r="J197" s="1" t="s">
        <v>71</v>
      </c>
      <c r="Q197" s="1">
        <v>6</v>
      </c>
      <c r="R197" s="1">
        <v>7</v>
      </c>
      <c r="S197" s="1">
        <v>4</v>
      </c>
      <c r="T197" s="1">
        <v>5</v>
      </c>
      <c r="U197" s="1">
        <v>1</v>
      </c>
      <c r="V197" s="1">
        <v>3</v>
      </c>
      <c r="W197" s="1">
        <v>8</v>
      </c>
      <c r="X197" s="1">
        <v>2</v>
      </c>
      <c r="Y197" s="1" t="s">
        <v>661</v>
      </c>
      <c r="Z197" s="1" t="s">
        <v>49</v>
      </c>
      <c r="AA197" s="1" t="s">
        <v>662</v>
      </c>
      <c r="AB197" s="1" t="s">
        <v>51</v>
      </c>
      <c r="AC197" s="1" t="s">
        <v>266</v>
      </c>
      <c r="AD197" s="1" t="s">
        <v>66</v>
      </c>
      <c r="AE197" s="1" t="s">
        <v>663</v>
      </c>
      <c r="AF197" s="1" t="s">
        <v>78</v>
      </c>
      <c r="AG197" s="1" t="s">
        <v>40</v>
      </c>
      <c r="AJ197" s="1" t="s">
        <v>320</v>
      </c>
      <c r="AK197" s="1" t="s">
        <v>40</v>
      </c>
      <c r="AL197" s="1" t="s">
        <v>56</v>
      </c>
    </row>
    <row r="198" spans="1:38" x14ac:dyDescent="0.25">
      <c r="A198" s="2">
        <v>229</v>
      </c>
      <c r="B198" s="1" t="s">
        <v>37</v>
      </c>
      <c r="C198" s="1" t="s">
        <v>101</v>
      </c>
      <c r="D198" s="1" t="s">
        <v>143</v>
      </c>
      <c r="E198" s="1" t="s">
        <v>40</v>
      </c>
      <c r="F198" s="1" t="s">
        <v>83</v>
      </c>
      <c r="G198" s="1">
        <v>3</v>
      </c>
      <c r="H198" s="1" t="s">
        <v>69</v>
      </c>
      <c r="I198" s="1" t="s">
        <v>144</v>
      </c>
      <c r="J198" s="1" t="s">
        <v>71</v>
      </c>
      <c r="Q198" s="1">
        <v>8</v>
      </c>
      <c r="R198" s="1">
        <v>7</v>
      </c>
      <c r="S198" s="1">
        <v>6</v>
      </c>
      <c r="T198" s="1">
        <v>1</v>
      </c>
      <c r="U198" s="1">
        <v>4</v>
      </c>
      <c r="V198" s="1">
        <v>5</v>
      </c>
      <c r="W198" s="1">
        <v>3</v>
      </c>
      <c r="X198" s="1">
        <v>2</v>
      </c>
      <c r="Y198" s="1" t="s">
        <v>236</v>
      </c>
      <c r="Z198" s="1" t="s">
        <v>66</v>
      </c>
      <c r="AA198" s="1" t="s">
        <v>664</v>
      </c>
      <c r="AB198" s="1" t="s">
        <v>254</v>
      </c>
      <c r="AC198" s="1" t="s">
        <v>97</v>
      </c>
      <c r="AD198" s="1" t="s">
        <v>76</v>
      </c>
      <c r="AE198" s="1" t="s">
        <v>665</v>
      </c>
      <c r="AF198" s="1" t="s">
        <v>78</v>
      </c>
      <c r="AG198" s="1" t="s">
        <v>40</v>
      </c>
      <c r="AJ198" s="1" t="s">
        <v>320</v>
      </c>
      <c r="AK198" s="1" t="s">
        <v>40</v>
      </c>
      <c r="AL198" s="1" t="s">
        <v>666</v>
      </c>
    </row>
    <row r="199" spans="1:38" x14ac:dyDescent="0.25">
      <c r="A199" s="2">
        <v>230</v>
      </c>
      <c r="B199" s="1" t="s">
        <v>57</v>
      </c>
      <c r="C199" s="1" t="s">
        <v>101</v>
      </c>
      <c r="D199" s="1" t="s">
        <v>39</v>
      </c>
      <c r="E199" s="1" t="s">
        <v>40</v>
      </c>
      <c r="F199" s="1" t="s">
        <v>58</v>
      </c>
      <c r="G199" s="1">
        <v>3</v>
      </c>
      <c r="H199" s="1" t="s">
        <v>84</v>
      </c>
      <c r="I199" s="1" t="s">
        <v>144</v>
      </c>
      <c r="J199" s="1" t="s">
        <v>40</v>
      </c>
      <c r="M199" s="1" t="s">
        <v>59</v>
      </c>
      <c r="N199" s="1" t="s">
        <v>176</v>
      </c>
      <c r="O199" s="1" t="s">
        <v>86</v>
      </c>
      <c r="P199" s="1" t="s">
        <v>47</v>
      </c>
      <c r="Q199" s="1">
        <v>8</v>
      </c>
      <c r="R199" s="1">
        <v>3</v>
      </c>
      <c r="S199" s="1">
        <v>4</v>
      </c>
      <c r="T199" s="1">
        <v>2</v>
      </c>
      <c r="U199" s="1">
        <v>5</v>
      </c>
      <c r="V199" s="1">
        <v>6</v>
      </c>
      <c r="W199" s="1">
        <v>7</v>
      </c>
      <c r="X199" s="1">
        <v>1</v>
      </c>
      <c r="Y199" s="1" t="s">
        <v>667</v>
      </c>
      <c r="Z199" s="1" t="s">
        <v>66</v>
      </c>
      <c r="AA199" s="1" t="s">
        <v>302</v>
      </c>
      <c r="AB199" s="1" t="s">
        <v>51</v>
      </c>
      <c r="AC199" s="1" t="s">
        <v>186</v>
      </c>
      <c r="AD199" s="1" t="s">
        <v>76</v>
      </c>
      <c r="AE199" s="1" t="s">
        <v>155</v>
      </c>
      <c r="AF199" s="1" t="s">
        <v>78</v>
      </c>
      <c r="AG199" s="1" t="s">
        <v>40</v>
      </c>
      <c r="AJ199" s="1" t="s">
        <v>108</v>
      </c>
      <c r="AK199" s="1" t="s">
        <v>56</v>
      </c>
      <c r="AL199" s="1" t="s">
        <v>56</v>
      </c>
    </row>
    <row r="200" spans="1:38" x14ac:dyDescent="0.25">
      <c r="A200" s="2">
        <v>232</v>
      </c>
      <c r="B200" s="1" t="s">
        <v>37</v>
      </c>
      <c r="C200" s="1" t="s">
        <v>101</v>
      </c>
      <c r="D200" s="1" t="s">
        <v>82</v>
      </c>
      <c r="E200" s="1" t="s">
        <v>40</v>
      </c>
      <c r="F200" s="1" t="s">
        <v>41</v>
      </c>
      <c r="G200" s="1">
        <v>4</v>
      </c>
      <c r="H200" s="1" t="s">
        <v>69</v>
      </c>
      <c r="I200" s="1" t="s">
        <v>144</v>
      </c>
      <c r="J200" s="1" t="s">
        <v>200</v>
      </c>
      <c r="K200" s="1" t="s">
        <v>668</v>
      </c>
      <c r="L200" s="1" t="s">
        <v>669</v>
      </c>
      <c r="AJ200" s="1" t="s">
        <v>135</v>
      </c>
      <c r="AK200" s="1" t="s">
        <v>56</v>
      </c>
      <c r="AL200" s="1" t="s">
        <v>670</v>
      </c>
    </row>
    <row r="201" spans="1:38" x14ac:dyDescent="0.25">
      <c r="A201" s="2">
        <v>233</v>
      </c>
      <c r="B201" s="1" t="s">
        <v>37</v>
      </c>
      <c r="C201" s="1" t="s">
        <v>101</v>
      </c>
      <c r="D201" s="1" t="s">
        <v>39</v>
      </c>
      <c r="E201" s="1" t="s">
        <v>40</v>
      </c>
      <c r="F201" s="1" t="s">
        <v>41</v>
      </c>
      <c r="G201" s="1">
        <v>4</v>
      </c>
      <c r="H201" s="1" t="s">
        <v>84</v>
      </c>
      <c r="I201" s="1" t="s">
        <v>43</v>
      </c>
      <c r="J201" s="1" t="s">
        <v>40</v>
      </c>
      <c r="M201" s="1" t="s">
        <v>44</v>
      </c>
      <c r="N201" s="1" t="s">
        <v>487</v>
      </c>
      <c r="O201" s="1" t="s">
        <v>671</v>
      </c>
      <c r="P201" s="1" t="s">
        <v>47</v>
      </c>
      <c r="Q201" s="1">
        <v>8</v>
      </c>
      <c r="R201" s="1">
        <v>4</v>
      </c>
      <c r="S201" s="1">
        <v>5</v>
      </c>
      <c r="T201" s="1">
        <v>3</v>
      </c>
      <c r="U201" s="1">
        <v>2</v>
      </c>
      <c r="V201" s="1">
        <v>7</v>
      </c>
      <c r="W201" s="1">
        <v>6</v>
      </c>
      <c r="X201" s="1">
        <v>1</v>
      </c>
      <c r="Y201" s="1" t="s">
        <v>156</v>
      </c>
      <c r="Z201" s="1" t="s">
        <v>66</v>
      </c>
      <c r="AA201" s="1" t="s">
        <v>672</v>
      </c>
      <c r="AB201" s="1" t="s">
        <v>51</v>
      </c>
      <c r="AC201" s="1" t="s">
        <v>97</v>
      </c>
      <c r="AD201" s="1" t="s">
        <v>98</v>
      </c>
      <c r="AE201" s="1" t="s">
        <v>382</v>
      </c>
      <c r="AF201" s="1" t="s">
        <v>78</v>
      </c>
      <c r="AG201" s="1" t="s">
        <v>40</v>
      </c>
      <c r="AJ201" s="1" t="s">
        <v>223</v>
      </c>
      <c r="AK201" s="1" t="s">
        <v>40</v>
      </c>
      <c r="AL201" s="1" t="s">
        <v>326</v>
      </c>
    </row>
    <row r="202" spans="1:38" x14ac:dyDescent="0.25">
      <c r="A202" s="2">
        <v>234</v>
      </c>
      <c r="B202" s="1" t="s">
        <v>37</v>
      </c>
      <c r="C202" s="1" t="s">
        <v>101</v>
      </c>
      <c r="D202" s="1" t="s">
        <v>39</v>
      </c>
      <c r="E202" s="1" t="s">
        <v>40</v>
      </c>
      <c r="F202" s="1" t="s">
        <v>673</v>
      </c>
      <c r="G202" s="1" t="s">
        <v>131</v>
      </c>
      <c r="H202" s="1" t="s">
        <v>69</v>
      </c>
      <c r="I202" s="1" t="s">
        <v>70</v>
      </c>
      <c r="J202" s="1" t="s">
        <v>40</v>
      </c>
      <c r="M202" s="1" t="s">
        <v>161</v>
      </c>
      <c r="N202" s="1" t="s">
        <v>45</v>
      </c>
      <c r="O202" s="1" t="s">
        <v>674</v>
      </c>
      <c r="P202" s="1" t="s">
        <v>47</v>
      </c>
      <c r="Q202" s="1">
        <v>8</v>
      </c>
      <c r="R202" s="1">
        <v>4</v>
      </c>
      <c r="S202" s="1">
        <v>6</v>
      </c>
      <c r="T202" s="1">
        <v>5</v>
      </c>
      <c r="U202" s="1">
        <v>2</v>
      </c>
      <c r="V202" s="1">
        <v>3</v>
      </c>
      <c r="W202" s="1">
        <v>7</v>
      </c>
      <c r="X202" s="1">
        <v>1</v>
      </c>
      <c r="Y202" s="1" t="s">
        <v>194</v>
      </c>
      <c r="Z202" s="1" t="s">
        <v>63</v>
      </c>
      <c r="AA202" s="1" t="s">
        <v>675</v>
      </c>
      <c r="AB202" s="1" t="s">
        <v>51</v>
      </c>
      <c r="AC202" s="1" t="s">
        <v>186</v>
      </c>
      <c r="AD202" s="1" t="s">
        <v>66</v>
      </c>
      <c r="AE202" s="1" t="s">
        <v>382</v>
      </c>
      <c r="AF202" s="1" t="s">
        <v>218</v>
      </c>
      <c r="AG202" s="1" t="s">
        <v>40</v>
      </c>
      <c r="AJ202" s="1" t="s">
        <v>108</v>
      </c>
      <c r="AK202" s="1" t="s">
        <v>40</v>
      </c>
      <c r="AL202" s="1" t="s">
        <v>676</v>
      </c>
    </row>
    <row r="203" spans="1:38" x14ac:dyDescent="0.25">
      <c r="A203" s="2">
        <v>235</v>
      </c>
      <c r="B203" s="1" t="s">
        <v>37</v>
      </c>
      <c r="C203" s="1" t="s">
        <v>101</v>
      </c>
      <c r="D203" s="1" t="s">
        <v>39</v>
      </c>
      <c r="E203" s="1" t="s">
        <v>40</v>
      </c>
      <c r="F203" s="1" t="s">
        <v>41</v>
      </c>
      <c r="G203" s="1">
        <v>4</v>
      </c>
      <c r="H203" s="1" t="s">
        <v>69</v>
      </c>
      <c r="I203" s="1" t="s">
        <v>43</v>
      </c>
      <c r="J203" s="1" t="s">
        <v>40</v>
      </c>
      <c r="M203" s="1" t="s">
        <v>161</v>
      </c>
      <c r="N203" s="1" t="s">
        <v>151</v>
      </c>
      <c r="O203" s="1" t="s">
        <v>276</v>
      </c>
      <c r="P203" s="1" t="s">
        <v>178</v>
      </c>
      <c r="Q203" s="1">
        <v>1</v>
      </c>
      <c r="R203" s="1">
        <v>2</v>
      </c>
      <c r="S203" s="1">
        <v>3</v>
      </c>
      <c r="T203" s="1">
        <v>8</v>
      </c>
      <c r="U203" s="1">
        <v>5</v>
      </c>
      <c r="V203" s="1">
        <v>6</v>
      </c>
      <c r="W203" s="1">
        <v>7</v>
      </c>
      <c r="X203" s="1">
        <v>4</v>
      </c>
      <c r="Y203" s="1" t="s">
        <v>147</v>
      </c>
      <c r="Z203" s="1" t="s">
        <v>73</v>
      </c>
      <c r="AA203" s="1" t="s">
        <v>677</v>
      </c>
      <c r="AB203" s="1" t="s">
        <v>51</v>
      </c>
      <c r="AC203" s="1" t="s">
        <v>65</v>
      </c>
      <c r="AD203" s="1" t="s">
        <v>66</v>
      </c>
      <c r="AE203" s="1" t="s">
        <v>446</v>
      </c>
      <c r="AF203" s="1" t="s">
        <v>78</v>
      </c>
      <c r="AG203" s="1" t="s">
        <v>40</v>
      </c>
      <c r="AJ203" s="1" t="s">
        <v>678</v>
      </c>
      <c r="AK203" s="1" t="s">
        <v>40</v>
      </c>
      <c r="AL203" s="1" t="s">
        <v>142</v>
      </c>
    </row>
    <row r="204" spans="1:38" x14ac:dyDescent="0.25">
      <c r="A204" s="2">
        <v>236</v>
      </c>
      <c r="B204" s="1" t="s">
        <v>57</v>
      </c>
      <c r="C204" s="1" t="s">
        <v>101</v>
      </c>
      <c r="D204" s="1" t="s">
        <v>39</v>
      </c>
      <c r="E204" s="1" t="s">
        <v>40</v>
      </c>
      <c r="F204" s="1" t="s">
        <v>58</v>
      </c>
      <c r="G204" s="1">
        <v>4</v>
      </c>
      <c r="H204" s="1" t="s">
        <v>69</v>
      </c>
      <c r="I204" s="1" t="s">
        <v>43</v>
      </c>
      <c r="J204" s="1" t="s">
        <v>40</v>
      </c>
      <c r="M204" s="1" t="s">
        <v>59</v>
      </c>
      <c r="N204" s="1" t="s">
        <v>679</v>
      </c>
      <c r="O204" s="1" t="s">
        <v>387</v>
      </c>
      <c r="P204" s="1" t="s">
        <v>47</v>
      </c>
      <c r="Q204" s="1">
        <v>1</v>
      </c>
      <c r="R204" s="1">
        <v>5</v>
      </c>
      <c r="S204" s="1">
        <v>8</v>
      </c>
      <c r="T204" s="1">
        <v>6</v>
      </c>
      <c r="U204" s="1">
        <v>7</v>
      </c>
      <c r="V204" s="1">
        <v>2</v>
      </c>
      <c r="W204" s="1">
        <v>3</v>
      </c>
      <c r="X204" s="1">
        <v>4</v>
      </c>
      <c r="Y204" s="1" t="s">
        <v>244</v>
      </c>
      <c r="Z204" s="1" t="s">
        <v>66</v>
      </c>
      <c r="AA204" s="1" t="s">
        <v>680</v>
      </c>
      <c r="AB204" s="1" t="s">
        <v>51</v>
      </c>
      <c r="AC204" s="1" t="s">
        <v>186</v>
      </c>
      <c r="AD204" s="1" t="s">
        <v>63</v>
      </c>
      <c r="AE204" s="1" t="s">
        <v>166</v>
      </c>
      <c r="AF204" s="1" t="s">
        <v>68</v>
      </c>
      <c r="AG204" s="1" t="s">
        <v>40</v>
      </c>
      <c r="AJ204" s="1" t="s">
        <v>223</v>
      </c>
      <c r="AK204" s="1" t="s">
        <v>40</v>
      </c>
      <c r="AL204" s="1" t="s">
        <v>681</v>
      </c>
    </row>
    <row r="205" spans="1:38" x14ac:dyDescent="0.25">
      <c r="A205" s="2">
        <v>237</v>
      </c>
      <c r="B205" s="1" t="s">
        <v>37</v>
      </c>
      <c r="C205" s="1" t="s">
        <v>101</v>
      </c>
      <c r="D205" s="1" t="s">
        <v>143</v>
      </c>
      <c r="E205" s="1" t="s">
        <v>40</v>
      </c>
      <c r="F205" s="1" t="s">
        <v>41</v>
      </c>
      <c r="G205" s="1">
        <v>2</v>
      </c>
      <c r="H205" s="1" t="s">
        <v>69</v>
      </c>
      <c r="I205" s="1" t="s">
        <v>70</v>
      </c>
      <c r="J205" s="1" t="s">
        <v>71</v>
      </c>
      <c r="Q205" s="1">
        <v>6</v>
      </c>
      <c r="R205" s="1">
        <v>5</v>
      </c>
      <c r="S205" s="1">
        <v>7</v>
      </c>
      <c r="T205" s="1">
        <v>8</v>
      </c>
      <c r="U205" s="1">
        <v>1</v>
      </c>
      <c r="V205" s="1">
        <v>2</v>
      </c>
      <c r="W205" s="1">
        <v>4</v>
      </c>
      <c r="X205" s="1">
        <v>3</v>
      </c>
      <c r="Y205" s="1" t="s">
        <v>228</v>
      </c>
      <c r="Z205" s="1" t="s">
        <v>63</v>
      </c>
      <c r="AA205" s="1" t="s">
        <v>682</v>
      </c>
      <c r="AB205" s="1" t="s">
        <v>51</v>
      </c>
      <c r="AC205" s="1" t="s">
        <v>97</v>
      </c>
      <c r="AD205" s="1" t="s">
        <v>66</v>
      </c>
      <c r="AE205" s="1" t="s">
        <v>230</v>
      </c>
      <c r="AF205" s="1" t="s">
        <v>218</v>
      </c>
      <c r="AG205" s="1" t="s">
        <v>40</v>
      </c>
      <c r="AJ205" s="1" t="s">
        <v>135</v>
      </c>
      <c r="AK205" s="1" t="s">
        <v>40</v>
      </c>
      <c r="AL205" s="1" t="s">
        <v>683</v>
      </c>
    </row>
    <row r="206" spans="1:38" x14ac:dyDescent="0.25">
      <c r="A206" s="2">
        <v>238</v>
      </c>
      <c r="B206" s="1" t="s">
        <v>37</v>
      </c>
      <c r="C206" s="1" t="s">
        <v>101</v>
      </c>
      <c r="D206" s="1" t="s">
        <v>39</v>
      </c>
      <c r="E206" s="1" t="s">
        <v>40</v>
      </c>
      <c r="F206" s="1" t="s">
        <v>41</v>
      </c>
      <c r="G206" s="1">
        <v>4</v>
      </c>
      <c r="H206" s="1" t="s">
        <v>69</v>
      </c>
      <c r="I206" s="1" t="s">
        <v>43</v>
      </c>
      <c r="J206" s="1" t="s">
        <v>40</v>
      </c>
      <c r="M206" s="1" t="s">
        <v>44</v>
      </c>
      <c r="N206" s="1" t="s">
        <v>208</v>
      </c>
      <c r="O206" s="1" t="s">
        <v>684</v>
      </c>
      <c r="P206" s="1" t="s">
        <v>123</v>
      </c>
      <c r="Q206" s="1">
        <v>8</v>
      </c>
      <c r="R206" s="1">
        <v>2</v>
      </c>
      <c r="S206" s="1">
        <v>4</v>
      </c>
      <c r="T206" s="1">
        <v>3</v>
      </c>
      <c r="U206" s="1">
        <v>7</v>
      </c>
      <c r="V206" s="1">
        <v>5</v>
      </c>
      <c r="W206" s="1">
        <v>6</v>
      </c>
      <c r="X206" s="1">
        <v>1</v>
      </c>
      <c r="Y206" s="1" t="s">
        <v>228</v>
      </c>
      <c r="Z206" s="1" t="s">
        <v>66</v>
      </c>
      <c r="AA206" s="1" t="s">
        <v>685</v>
      </c>
      <c r="AB206" s="1" t="s">
        <v>51</v>
      </c>
      <c r="AC206" s="1" t="s">
        <v>97</v>
      </c>
      <c r="AD206" s="1" t="s">
        <v>98</v>
      </c>
      <c r="AE206" s="1" t="s">
        <v>134</v>
      </c>
      <c r="AF206" s="1" t="s">
        <v>68</v>
      </c>
      <c r="AG206" s="1" t="s">
        <v>40</v>
      </c>
      <c r="AJ206" s="1" t="s">
        <v>55</v>
      </c>
      <c r="AK206" s="1" t="s">
        <v>40</v>
      </c>
      <c r="AL206" s="1" t="s">
        <v>199</v>
      </c>
    </row>
    <row r="207" spans="1:38" x14ac:dyDescent="0.25">
      <c r="A207" s="2">
        <v>239</v>
      </c>
      <c r="B207" s="1" t="s">
        <v>57</v>
      </c>
      <c r="C207" s="1" t="s">
        <v>101</v>
      </c>
      <c r="D207" s="1" t="s">
        <v>39</v>
      </c>
      <c r="E207" s="1" t="s">
        <v>40</v>
      </c>
      <c r="F207" s="1" t="s">
        <v>686</v>
      </c>
      <c r="G207" s="1">
        <v>3</v>
      </c>
      <c r="H207" s="1" t="s">
        <v>69</v>
      </c>
      <c r="I207" s="1" t="s">
        <v>43</v>
      </c>
      <c r="J207" s="1" t="s">
        <v>71</v>
      </c>
      <c r="Q207" s="1">
        <v>8</v>
      </c>
      <c r="R207" s="1">
        <v>5</v>
      </c>
      <c r="S207" s="1">
        <v>7</v>
      </c>
      <c r="T207" s="1">
        <v>2</v>
      </c>
      <c r="U207" s="1">
        <v>4</v>
      </c>
      <c r="V207" s="1">
        <v>3</v>
      </c>
      <c r="W207" s="1">
        <v>6</v>
      </c>
      <c r="X207" s="1">
        <v>1</v>
      </c>
      <c r="Y207" s="1" t="s">
        <v>164</v>
      </c>
      <c r="Z207" s="1" t="s">
        <v>63</v>
      </c>
      <c r="AA207" s="1" t="s">
        <v>687</v>
      </c>
      <c r="AB207" s="1" t="s">
        <v>51</v>
      </c>
      <c r="AC207" s="1" t="s">
        <v>52</v>
      </c>
      <c r="AD207" s="1" t="s">
        <v>66</v>
      </c>
      <c r="AE207" s="1" t="s">
        <v>126</v>
      </c>
      <c r="AF207" s="1" t="s">
        <v>78</v>
      </c>
      <c r="AG207" s="1" t="s">
        <v>40</v>
      </c>
      <c r="AJ207" s="1" t="s">
        <v>55</v>
      </c>
      <c r="AK207" s="1" t="s">
        <v>56</v>
      </c>
      <c r="AL207" s="1" t="s">
        <v>56</v>
      </c>
    </row>
    <row r="208" spans="1:38" x14ac:dyDescent="0.25">
      <c r="A208" s="2">
        <v>240</v>
      </c>
      <c r="B208" s="1" t="s">
        <v>57</v>
      </c>
      <c r="C208" s="1" t="s">
        <v>101</v>
      </c>
      <c r="D208" s="1" t="s">
        <v>39</v>
      </c>
      <c r="E208" s="1" t="s">
        <v>40</v>
      </c>
      <c r="F208" s="1" t="s">
        <v>83</v>
      </c>
      <c r="G208" s="1">
        <v>4</v>
      </c>
      <c r="H208" s="1" t="s">
        <v>84</v>
      </c>
      <c r="I208" s="1" t="s">
        <v>43</v>
      </c>
      <c r="J208" s="1" t="s">
        <v>71</v>
      </c>
      <c r="Q208" s="1">
        <v>8</v>
      </c>
      <c r="R208" s="1">
        <v>7</v>
      </c>
      <c r="S208" s="1">
        <v>6</v>
      </c>
      <c r="T208" s="1">
        <v>5</v>
      </c>
      <c r="U208" s="1">
        <v>2</v>
      </c>
      <c r="V208" s="1">
        <v>3</v>
      </c>
      <c r="W208" s="1">
        <v>1</v>
      </c>
      <c r="X208" s="1">
        <v>4</v>
      </c>
      <c r="Y208" s="1" t="s">
        <v>688</v>
      </c>
      <c r="Z208" s="1" t="s">
        <v>66</v>
      </c>
      <c r="AA208" s="1" t="s">
        <v>689</v>
      </c>
      <c r="AB208" s="1" t="s">
        <v>51</v>
      </c>
      <c r="AC208" s="1" t="s">
        <v>52</v>
      </c>
      <c r="AD208" s="1" t="s">
        <v>63</v>
      </c>
      <c r="AE208" s="1" t="s">
        <v>99</v>
      </c>
      <c r="AF208" s="1" t="s">
        <v>68</v>
      </c>
      <c r="AG208" s="1" t="s">
        <v>40</v>
      </c>
      <c r="AJ208" s="1" t="s">
        <v>114</v>
      </c>
      <c r="AK208" s="1" t="s">
        <v>40</v>
      </c>
      <c r="AL208" s="1" t="s">
        <v>56</v>
      </c>
    </row>
    <row r="209" spans="1:38" x14ac:dyDescent="0.25">
      <c r="A209" s="2">
        <v>241</v>
      </c>
      <c r="B209" s="1" t="s">
        <v>37</v>
      </c>
      <c r="C209" s="1" t="s">
        <v>101</v>
      </c>
      <c r="D209" s="1" t="s">
        <v>143</v>
      </c>
      <c r="E209" s="1" t="s">
        <v>40</v>
      </c>
      <c r="F209" s="1" t="s">
        <v>41</v>
      </c>
      <c r="G209" s="1">
        <v>4</v>
      </c>
      <c r="H209" s="1" t="s">
        <v>69</v>
      </c>
      <c r="I209" s="1" t="s">
        <v>43</v>
      </c>
      <c r="J209" s="1" t="s">
        <v>40</v>
      </c>
      <c r="M209" s="1" t="s">
        <v>59</v>
      </c>
      <c r="N209" s="1" t="s">
        <v>188</v>
      </c>
      <c r="O209" s="1" t="s">
        <v>690</v>
      </c>
      <c r="P209" s="1" t="s">
        <v>47</v>
      </c>
      <c r="Q209" s="1">
        <v>8</v>
      </c>
      <c r="R209" s="1">
        <v>2</v>
      </c>
      <c r="S209" s="1">
        <v>6</v>
      </c>
      <c r="T209" s="1">
        <v>5</v>
      </c>
      <c r="U209" s="1">
        <v>4</v>
      </c>
      <c r="V209" s="1">
        <v>3</v>
      </c>
      <c r="W209" s="1">
        <v>7</v>
      </c>
      <c r="X209" s="1">
        <v>1</v>
      </c>
      <c r="Y209" s="1" t="s">
        <v>399</v>
      </c>
      <c r="Z209" s="1" t="s">
        <v>73</v>
      </c>
      <c r="AA209" s="1" t="s">
        <v>691</v>
      </c>
      <c r="AB209" s="1" t="s">
        <v>51</v>
      </c>
      <c r="AC209" s="1" t="s">
        <v>97</v>
      </c>
      <c r="AD209" s="1" t="s">
        <v>76</v>
      </c>
      <c r="AE209" s="1" t="s">
        <v>692</v>
      </c>
      <c r="AF209" s="1" t="s">
        <v>68</v>
      </c>
      <c r="AG209" s="1" t="s">
        <v>40</v>
      </c>
      <c r="AJ209" s="1" t="s">
        <v>135</v>
      </c>
      <c r="AK209" s="1" t="s">
        <v>40</v>
      </c>
      <c r="AL209" s="1" t="s">
        <v>56</v>
      </c>
    </row>
    <row r="210" spans="1:38" x14ac:dyDescent="0.25">
      <c r="A210" s="2">
        <v>242</v>
      </c>
      <c r="B210" s="1" t="s">
        <v>57</v>
      </c>
      <c r="C210" s="1" t="s">
        <v>101</v>
      </c>
      <c r="D210" s="1" t="s">
        <v>82</v>
      </c>
      <c r="E210" s="1" t="s">
        <v>40</v>
      </c>
      <c r="F210" s="1" t="s">
        <v>41</v>
      </c>
      <c r="G210" s="1">
        <v>5</v>
      </c>
      <c r="H210" s="1" t="s">
        <v>69</v>
      </c>
      <c r="I210" s="1" t="s">
        <v>144</v>
      </c>
      <c r="J210" s="1" t="s">
        <v>40</v>
      </c>
      <c r="M210" s="1" t="s">
        <v>44</v>
      </c>
      <c r="N210" s="1" t="s">
        <v>145</v>
      </c>
      <c r="O210" s="1" t="s">
        <v>109</v>
      </c>
      <c r="P210" s="1" t="s">
        <v>47</v>
      </c>
      <c r="Q210" s="1">
        <v>6</v>
      </c>
      <c r="R210" s="1">
        <v>3</v>
      </c>
      <c r="S210" s="1">
        <v>1</v>
      </c>
      <c r="T210" s="1">
        <v>2</v>
      </c>
      <c r="U210" s="1">
        <v>4</v>
      </c>
      <c r="V210" s="1">
        <v>7</v>
      </c>
      <c r="W210" s="1">
        <v>8</v>
      </c>
      <c r="X210" s="1">
        <v>5</v>
      </c>
      <c r="Y210" s="1" t="s">
        <v>87</v>
      </c>
      <c r="Z210" s="1" t="s">
        <v>66</v>
      </c>
      <c r="AA210" s="1" t="s">
        <v>109</v>
      </c>
      <c r="AB210" s="1" t="s">
        <v>149</v>
      </c>
      <c r="AJ210" s="1" t="s">
        <v>108</v>
      </c>
      <c r="AK210" s="1" t="s">
        <v>40</v>
      </c>
      <c r="AL210" s="1" t="s">
        <v>56</v>
      </c>
    </row>
    <row r="211" spans="1:38" x14ac:dyDescent="0.25">
      <c r="A211" s="2">
        <v>243</v>
      </c>
      <c r="B211" s="1" t="s">
        <v>37</v>
      </c>
      <c r="C211" s="1" t="s">
        <v>101</v>
      </c>
      <c r="D211" s="1" t="s">
        <v>82</v>
      </c>
      <c r="E211" s="1" t="s">
        <v>40</v>
      </c>
      <c r="F211" s="1" t="s">
        <v>41</v>
      </c>
      <c r="G211" s="1">
        <v>3</v>
      </c>
      <c r="H211" s="1" t="s">
        <v>84</v>
      </c>
      <c r="I211" s="1" t="s">
        <v>144</v>
      </c>
      <c r="J211" s="1" t="s">
        <v>71</v>
      </c>
      <c r="Q211" s="1">
        <v>5</v>
      </c>
      <c r="R211" s="1">
        <v>4</v>
      </c>
      <c r="S211" s="1">
        <v>3</v>
      </c>
      <c r="T211" s="1">
        <v>1</v>
      </c>
      <c r="U211" s="1">
        <v>2</v>
      </c>
      <c r="V211" s="1">
        <v>6</v>
      </c>
      <c r="W211" s="1">
        <v>8</v>
      </c>
      <c r="X211" s="1">
        <v>7</v>
      </c>
      <c r="Y211" s="1" t="s">
        <v>408</v>
      </c>
      <c r="Z211" s="1" t="s">
        <v>63</v>
      </c>
      <c r="AA211" s="1" t="s">
        <v>693</v>
      </c>
      <c r="AB211" s="1" t="s">
        <v>149</v>
      </c>
      <c r="AJ211" s="1" t="s">
        <v>150</v>
      </c>
      <c r="AK211" s="1" t="s">
        <v>40</v>
      </c>
      <c r="AL211" s="1" t="s">
        <v>258</v>
      </c>
    </row>
    <row r="212" spans="1:38" x14ac:dyDescent="0.25">
      <c r="A212" s="2">
        <v>244</v>
      </c>
      <c r="B212" s="1" t="s">
        <v>37</v>
      </c>
      <c r="C212" s="1" t="s">
        <v>101</v>
      </c>
      <c r="D212" s="1" t="s">
        <v>82</v>
      </c>
      <c r="E212" s="1" t="s">
        <v>40</v>
      </c>
      <c r="F212" s="1" t="s">
        <v>41</v>
      </c>
      <c r="G212" s="1">
        <v>4</v>
      </c>
      <c r="H212" s="1" t="s">
        <v>69</v>
      </c>
      <c r="I212" s="1" t="s">
        <v>43</v>
      </c>
      <c r="J212" s="1" t="s">
        <v>40</v>
      </c>
      <c r="M212" s="1" t="s">
        <v>44</v>
      </c>
      <c r="N212" s="1" t="s">
        <v>263</v>
      </c>
      <c r="O212" s="1" t="s">
        <v>187</v>
      </c>
      <c r="P212" s="1" t="s">
        <v>178</v>
      </c>
      <c r="Q212" s="1">
        <v>7</v>
      </c>
      <c r="R212" s="1">
        <v>5</v>
      </c>
      <c r="S212" s="1">
        <v>3</v>
      </c>
      <c r="T212" s="1">
        <v>2</v>
      </c>
      <c r="U212" s="1">
        <v>4</v>
      </c>
      <c r="V212" s="1">
        <v>6</v>
      </c>
      <c r="W212" s="1">
        <v>8</v>
      </c>
      <c r="X212" s="1">
        <v>1</v>
      </c>
      <c r="Y212" s="1" t="s">
        <v>111</v>
      </c>
      <c r="Z212" s="1" t="s">
        <v>63</v>
      </c>
      <c r="AA212" s="1" t="s">
        <v>694</v>
      </c>
      <c r="AB212" s="1" t="s">
        <v>51</v>
      </c>
      <c r="AC212" s="1" t="s">
        <v>133</v>
      </c>
      <c r="AD212" s="1" t="s">
        <v>66</v>
      </c>
      <c r="AE212" s="1" t="s">
        <v>382</v>
      </c>
      <c r="AF212" s="1" t="s">
        <v>68</v>
      </c>
      <c r="AG212" s="1" t="s">
        <v>40</v>
      </c>
      <c r="AJ212" s="1" t="s">
        <v>108</v>
      </c>
      <c r="AK212" s="1" t="s">
        <v>40</v>
      </c>
      <c r="AL212" s="1" t="s">
        <v>695</v>
      </c>
    </row>
    <row r="213" spans="1:38" x14ac:dyDescent="0.25">
      <c r="A213" s="2">
        <v>245</v>
      </c>
      <c r="B213" s="1" t="s">
        <v>37</v>
      </c>
      <c r="C213" s="1" t="s">
        <v>101</v>
      </c>
      <c r="D213" s="1" t="s">
        <v>39</v>
      </c>
      <c r="E213" s="1" t="s">
        <v>40</v>
      </c>
      <c r="F213" s="1" t="s">
        <v>58</v>
      </c>
      <c r="G213" s="1">
        <v>4</v>
      </c>
      <c r="H213" s="1" t="s">
        <v>69</v>
      </c>
      <c r="I213" s="1" t="s">
        <v>144</v>
      </c>
      <c r="J213" s="1" t="s">
        <v>200</v>
      </c>
      <c r="K213" s="1" t="s">
        <v>530</v>
      </c>
      <c r="L213" s="1" t="s">
        <v>696</v>
      </c>
      <c r="AJ213" s="1" t="s">
        <v>55</v>
      </c>
      <c r="AK213" s="1" t="s">
        <v>40</v>
      </c>
      <c r="AL213" s="1" t="s">
        <v>697</v>
      </c>
    </row>
    <row r="214" spans="1:38" x14ac:dyDescent="0.25">
      <c r="A214" s="2">
        <v>246</v>
      </c>
      <c r="B214" s="1" t="s">
        <v>37</v>
      </c>
      <c r="C214" s="1" t="s">
        <v>101</v>
      </c>
      <c r="D214" s="1" t="s">
        <v>82</v>
      </c>
      <c r="E214" s="1" t="s">
        <v>40</v>
      </c>
      <c r="F214" s="1" t="s">
        <v>58</v>
      </c>
      <c r="G214" s="1">
        <v>2</v>
      </c>
      <c r="H214" s="1" t="s">
        <v>69</v>
      </c>
      <c r="I214" s="1" t="s">
        <v>144</v>
      </c>
      <c r="J214" s="1" t="s">
        <v>40</v>
      </c>
      <c r="M214" s="1" t="s">
        <v>59</v>
      </c>
      <c r="N214" s="1" t="s">
        <v>188</v>
      </c>
      <c r="O214" s="1" t="s">
        <v>109</v>
      </c>
      <c r="P214" s="1" t="s">
        <v>47</v>
      </c>
      <c r="Q214" s="1">
        <v>5</v>
      </c>
      <c r="R214" s="1">
        <v>7</v>
      </c>
      <c r="S214" s="1">
        <v>6</v>
      </c>
      <c r="T214" s="1">
        <v>8</v>
      </c>
      <c r="U214" s="1">
        <v>4</v>
      </c>
      <c r="V214" s="1">
        <v>3</v>
      </c>
      <c r="W214" s="1">
        <v>2</v>
      </c>
      <c r="X214" s="1">
        <v>1</v>
      </c>
      <c r="Y214" s="1" t="s">
        <v>313</v>
      </c>
      <c r="Z214" s="1" t="s">
        <v>63</v>
      </c>
      <c r="AA214" s="1" t="s">
        <v>109</v>
      </c>
      <c r="AB214" s="1" t="s">
        <v>149</v>
      </c>
      <c r="AJ214" s="1" t="s">
        <v>223</v>
      </c>
      <c r="AK214" s="1" t="s">
        <v>40</v>
      </c>
      <c r="AL214" s="1" t="s">
        <v>109</v>
      </c>
    </row>
    <row r="215" spans="1:38" x14ac:dyDescent="0.25">
      <c r="A215" s="2">
        <v>247</v>
      </c>
      <c r="B215" s="1" t="s">
        <v>37</v>
      </c>
      <c r="C215" s="1" t="s">
        <v>101</v>
      </c>
      <c r="D215" s="1" t="s">
        <v>39</v>
      </c>
      <c r="E215" s="1" t="s">
        <v>40</v>
      </c>
      <c r="F215" s="1" t="s">
        <v>41</v>
      </c>
      <c r="G215" s="1">
        <v>4</v>
      </c>
      <c r="H215" s="1" t="s">
        <v>69</v>
      </c>
      <c r="I215" s="1" t="s">
        <v>43</v>
      </c>
      <c r="J215" s="1" t="s">
        <v>40</v>
      </c>
      <c r="M215" s="1" t="s">
        <v>59</v>
      </c>
      <c r="N215" s="1" t="s">
        <v>578</v>
      </c>
      <c r="O215" s="1" t="s">
        <v>698</v>
      </c>
      <c r="P215" s="1" t="s">
        <v>178</v>
      </c>
      <c r="Q215" s="1">
        <v>1</v>
      </c>
      <c r="R215" s="1">
        <v>7</v>
      </c>
      <c r="S215" s="1">
        <v>2</v>
      </c>
      <c r="T215" s="1">
        <v>3</v>
      </c>
      <c r="U215" s="1">
        <v>4</v>
      </c>
      <c r="V215" s="1">
        <v>5</v>
      </c>
      <c r="W215" s="1">
        <v>6</v>
      </c>
      <c r="X215" s="1">
        <v>8</v>
      </c>
      <c r="Y215" s="1" t="s">
        <v>111</v>
      </c>
      <c r="Z215" s="1" t="s">
        <v>66</v>
      </c>
      <c r="AA215" s="1" t="s">
        <v>512</v>
      </c>
      <c r="AB215" s="1" t="s">
        <v>51</v>
      </c>
      <c r="AC215" s="1" t="s">
        <v>106</v>
      </c>
      <c r="AD215" s="1" t="s">
        <v>76</v>
      </c>
      <c r="AE215" s="1" t="s">
        <v>126</v>
      </c>
      <c r="AF215" s="1" t="s">
        <v>68</v>
      </c>
      <c r="AG215" s="1" t="s">
        <v>40</v>
      </c>
      <c r="AJ215" s="1" t="s">
        <v>55</v>
      </c>
      <c r="AK215" s="1" t="s">
        <v>40</v>
      </c>
      <c r="AL215" s="1" t="s">
        <v>699</v>
      </c>
    </row>
    <row r="216" spans="1:38" x14ac:dyDescent="0.25">
      <c r="A216" s="2">
        <v>248</v>
      </c>
      <c r="B216" s="1" t="s">
        <v>37</v>
      </c>
      <c r="C216" s="1" t="s">
        <v>101</v>
      </c>
      <c r="D216" s="1" t="s">
        <v>39</v>
      </c>
      <c r="E216" s="1" t="s">
        <v>40</v>
      </c>
      <c r="F216" s="1" t="s">
        <v>83</v>
      </c>
      <c r="G216" s="1">
        <v>4</v>
      </c>
      <c r="H216" s="1" t="s">
        <v>84</v>
      </c>
      <c r="I216" s="1" t="s">
        <v>43</v>
      </c>
      <c r="J216" s="1" t="s">
        <v>40</v>
      </c>
      <c r="M216" s="1" t="s">
        <v>44</v>
      </c>
      <c r="N216" s="1" t="s">
        <v>176</v>
      </c>
      <c r="O216" s="1" t="s">
        <v>700</v>
      </c>
      <c r="P216" s="1" t="s">
        <v>47</v>
      </c>
      <c r="Q216" s="1">
        <v>7</v>
      </c>
      <c r="R216" s="1">
        <v>1</v>
      </c>
      <c r="S216" s="1">
        <v>6</v>
      </c>
      <c r="T216" s="1">
        <v>8</v>
      </c>
      <c r="U216" s="1">
        <v>3</v>
      </c>
      <c r="V216" s="1">
        <v>5</v>
      </c>
      <c r="W216" s="1">
        <v>4</v>
      </c>
      <c r="X216" s="1">
        <v>2</v>
      </c>
      <c r="Y216" s="1" t="s">
        <v>657</v>
      </c>
      <c r="Z216" s="1" t="s">
        <v>49</v>
      </c>
      <c r="AA216" s="1" t="s">
        <v>701</v>
      </c>
      <c r="AB216" s="1" t="s">
        <v>51</v>
      </c>
      <c r="AC216" s="1" t="s">
        <v>106</v>
      </c>
      <c r="AD216" s="1" t="s">
        <v>49</v>
      </c>
      <c r="AE216" s="1" t="s">
        <v>382</v>
      </c>
      <c r="AF216" s="1" t="s">
        <v>54</v>
      </c>
      <c r="AG216" s="1" t="s">
        <v>40</v>
      </c>
      <c r="AJ216" s="1" t="s">
        <v>55</v>
      </c>
      <c r="AK216" s="1" t="s">
        <v>40</v>
      </c>
      <c r="AL216" s="1" t="s">
        <v>56</v>
      </c>
    </row>
    <row r="217" spans="1:38" x14ac:dyDescent="0.25">
      <c r="A217" s="2">
        <v>250</v>
      </c>
      <c r="B217" s="1" t="s">
        <v>37</v>
      </c>
      <c r="C217" s="1" t="s">
        <v>101</v>
      </c>
      <c r="D217" s="1" t="s">
        <v>82</v>
      </c>
      <c r="E217" s="1" t="s">
        <v>40</v>
      </c>
      <c r="F217" s="1" t="s">
        <v>58</v>
      </c>
      <c r="G217" s="1">
        <v>1</v>
      </c>
      <c r="H217" s="1" t="s">
        <v>69</v>
      </c>
      <c r="I217" s="1" t="s">
        <v>43</v>
      </c>
      <c r="J217" s="1" t="s">
        <v>40</v>
      </c>
      <c r="M217" s="1" t="s">
        <v>44</v>
      </c>
      <c r="N217" s="1" t="s">
        <v>702</v>
      </c>
      <c r="O217" s="1" t="s">
        <v>703</v>
      </c>
      <c r="P217" s="1" t="s">
        <v>47</v>
      </c>
      <c r="Q217" s="1">
        <v>3</v>
      </c>
      <c r="R217" s="1">
        <v>2</v>
      </c>
      <c r="S217" s="1">
        <v>7</v>
      </c>
      <c r="T217" s="1">
        <v>8</v>
      </c>
      <c r="U217" s="1">
        <v>4</v>
      </c>
      <c r="V217" s="1">
        <v>6</v>
      </c>
      <c r="W217" s="1">
        <v>5</v>
      </c>
      <c r="X217" s="1">
        <v>1</v>
      </c>
      <c r="Y217" s="1" t="s">
        <v>592</v>
      </c>
      <c r="Z217" s="1" t="s">
        <v>66</v>
      </c>
      <c r="AA217" s="1" t="s">
        <v>704</v>
      </c>
      <c r="AB217" s="1" t="s">
        <v>51</v>
      </c>
      <c r="AC217" s="1" t="s">
        <v>106</v>
      </c>
      <c r="AD217" s="1" t="s">
        <v>76</v>
      </c>
      <c r="AE217" s="1" t="s">
        <v>230</v>
      </c>
      <c r="AF217" s="1" t="s">
        <v>78</v>
      </c>
      <c r="AG217" s="1" t="s">
        <v>40</v>
      </c>
      <c r="AJ217" s="1" t="s">
        <v>55</v>
      </c>
      <c r="AK217" s="1" t="s">
        <v>40</v>
      </c>
      <c r="AL217" s="1" t="s">
        <v>56</v>
      </c>
    </row>
    <row r="218" spans="1:38" x14ac:dyDescent="0.25">
      <c r="A218" s="2">
        <v>251</v>
      </c>
      <c r="B218" s="1" t="s">
        <v>57</v>
      </c>
      <c r="C218" s="1" t="s">
        <v>101</v>
      </c>
      <c r="D218" s="1" t="s">
        <v>39</v>
      </c>
      <c r="E218" s="1" t="s">
        <v>40</v>
      </c>
      <c r="F218" s="1" t="s">
        <v>41</v>
      </c>
      <c r="G218" s="1">
        <v>4</v>
      </c>
      <c r="H218" s="1" t="s">
        <v>69</v>
      </c>
      <c r="I218" s="1" t="s">
        <v>144</v>
      </c>
      <c r="J218" s="1" t="s">
        <v>40</v>
      </c>
      <c r="M218" s="1" t="s">
        <v>44</v>
      </c>
      <c r="N218" s="1" t="s">
        <v>188</v>
      </c>
      <c r="O218" s="1" t="s">
        <v>705</v>
      </c>
      <c r="P218" s="1" t="s">
        <v>47</v>
      </c>
      <c r="Q218" s="1">
        <v>8</v>
      </c>
      <c r="R218" s="1">
        <v>7</v>
      </c>
      <c r="S218" s="1">
        <v>6</v>
      </c>
      <c r="T218" s="1">
        <v>1</v>
      </c>
      <c r="U218" s="1">
        <v>5</v>
      </c>
      <c r="V218" s="1">
        <v>4</v>
      </c>
      <c r="W218" s="1">
        <v>3</v>
      </c>
      <c r="X218" s="1">
        <v>2</v>
      </c>
      <c r="Y218" s="1" t="s">
        <v>232</v>
      </c>
      <c r="Z218" s="1" t="s">
        <v>66</v>
      </c>
      <c r="AA218" s="1" t="s">
        <v>706</v>
      </c>
      <c r="AB218" s="1" t="s">
        <v>149</v>
      </c>
      <c r="AJ218" s="1" t="s">
        <v>55</v>
      </c>
      <c r="AK218" s="1" t="s">
        <v>40</v>
      </c>
      <c r="AL218" s="1" t="s">
        <v>56</v>
      </c>
    </row>
    <row r="219" spans="1:38" x14ac:dyDescent="0.25">
      <c r="A219" s="2">
        <v>252</v>
      </c>
      <c r="B219" s="1" t="s">
        <v>37</v>
      </c>
      <c r="C219" s="1" t="s">
        <v>38</v>
      </c>
      <c r="D219" s="1" t="s">
        <v>39</v>
      </c>
      <c r="E219" s="1" t="s">
        <v>40</v>
      </c>
      <c r="F219" s="1" t="s">
        <v>41</v>
      </c>
      <c r="G219" s="1">
        <v>4</v>
      </c>
      <c r="H219" s="1" t="s">
        <v>84</v>
      </c>
      <c r="I219" s="1" t="s">
        <v>43</v>
      </c>
      <c r="J219" s="1" t="s">
        <v>40</v>
      </c>
      <c r="M219" s="1" t="s">
        <v>44</v>
      </c>
      <c r="N219" s="1" t="s">
        <v>263</v>
      </c>
      <c r="O219" s="1" t="s">
        <v>109</v>
      </c>
      <c r="P219" s="1" t="s">
        <v>47</v>
      </c>
      <c r="Q219" s="1">
        <v>8</v>
      </c>
      <c r="R219" s="1">
        <v>7</v>
      </c>
      <c r="S219" s="1">
        <v>6</v>
      </c>
      <c r="T219" s="1">
        <v>2</v>
      </c>
      <c r="U219" s="1">
        <v>3</v>
      </c>
      <c r="V219" s="1">
        <v>5</v>
      </c>
      <c r="W219" s="1">
        <v>4</v>
      </c>
      <c r="X219" s="1">
        <v>1</v>
      </c>
      <c r="Y219" s="1" t="s">
        <v>236</v>
      </c>
      <c r="Z219" s="1" t="s">
        <v>66</v>
      </c>
      <c r="AA219" s="1" t="s">
        <v>707</v>
      </c>
      <c r="AB219" s="1" t="s">
        <v>51</v>
      </c>
      <c r="AC219" s="1" t="s">
        <v>97</v>
      </c>
      <c r="AD219" s="1" t="s">
        <v>76</v>
      </c>
      <c r="AE219" s="1" t="s">
        <v>99</v>
      </c>
      <c r="AF219" s="1" t="s">
        <v>78</v>
      </c>
      <c r="AG219" s="1" t="s">
        <v>40</v>
      </c>
      <c r="AJ219" s="1" t="s">
        <v>55</v>
      </c>
      <c r="AK219" s="1" t="s">
        <v>40</v>
      </c>
      <c r="AL219" s="1" t="s">
        <v>109</v>
      </c>
    </row>
    <row r="220" spans="1:38" x14ac:dyDescent="0.25">
      <c r="A220" s="2">
        <v>253</v>
      </c>
      <c r="B220" s="1" t="s">
        <v>57</v>
      </c>
      <c r="C220" s="1" t="s">
        <v>101</v>
      </c>
      <c r="D220" s="1" t="s">
        <v>143</v>
      </c>
      <c r="E220" s="1" t="s">
        <v>40</v>
      </c>
      <c r="F220" s="1" t="s">
        <v>58</v>
      </c>
      <c r="G220" s="1">
        <v>3</v>
      </c>
      <c r="H220" s="1" t="s">
        <v>69</v>
      </c>
      <c r="I220" s="1" t="s">
        <v>43</v>
      </c>
      <c r="J220" s="1" t="s">
        <v>40</v>
      </c>
      <c r="M220" s="1" t="s">
        <v>161</v>
      </c>
      <c r="N220" s="1" t="s">
        <v>708</v>
      </c>
      <c r="O220" s="1" t="s">
        <v>342</v>
      </c>
      <c r="P220" s="1" t="s">
        <v>47</v>
      </c>
      <c r="Q220" s="1">
        <v>8</v>
      </c>
      <c r="R220" s="1">
        <v>5</v>
      </c>
      <c r="S220" s="1">
        <v>3</v>
      </c>
      <c r="T220" s="1">
        <v>2</v>
      </c>
      <c r="U220" s="1">
        <v>4</v>
      </c>
      <c r="V220" s="1">
        <v>7</v>
      </c>
      <c r="W220" s="1">
        <v>6</v>
      </c>
      <c r="X220" s="1">
        <v>1</v>
      </c>
      <c r="Y220" s="1" t="s">
        <v>408</v>
      </c>
      <c r="Z220" s="1" t="s">
        <v>73</v>
      </c>
      <c r="AA220" s="1" t="s">
        <v>709</v>
      </c>
      <c r="AB220" s="1" t="s">
        <v>51</v>
      </c>
      <c r="AC220" s="1" t="s">
        <v>97</v>
      </c>
      <c r="AD220" s="1" t="s">
        <v>98</v>
      </c>
      <c r="AE220" s="1" t="s">
        <v>155</v>
      </c>
      <c r="AF220" s="1" t="s">
        <v>78</v>
      </c>
      <c r="AG220" s="1" t="s">
        <v>40</v>
      </c>
      <c r="AJ220" s="1" t="s">
        <v>90</v>
      </c>
      <c r="AK220" s="1" t="s">
        <v>40</v>
      </c>
      <c r="AL220" s="1" t="s">
        <v>710</v>
      </c>
    </row>
    <row r="221" spans="1:38" x14ac:dyDescent="0.25">
      <c r="A221" s="2">
        <v>254</v>
      </c>
      <c r="B221" s="1" t="s">
        <v>37</v>
      </c>
      <c r="C221" s="1" t="s">
        <v>101</v>
      </c>
      <c r="D221" s="1" t="s">
        <v>39</v>
      </c>
      <c r="E221" s="1" t="s">
        <v>40</v>
      </c>
      <c r="F221" s="1" t="s">
        <v>41</v>
      </c>
      <c r="G221" s="1">
        <v>3</v>
      </c>
      <c r="H221" s="1" t="s">
        <v>69</v>
      </c>
      <c r="I221" s="1" t="s">
        <v>43</v>
      </c>
      <c r="J221" s="1" t="s">
        <v>40</v>
      </c>
      <c r="M221" s="1" t="s">
        <v>44</v>
      </c>
      <c r="N221" s="1" t="s">
        <v>93</v>
      </c>
      <c r="O221" s="1" t="s">
        <v>711</v>
      </c>
      <c r="P221" s="1" t="s">
        <v>47</v>
      </c>
      <c r="Q221" s="1">
        <v>8</v>
      </c>
      <c r="R221" s="1">
        <v>5</v>
      </c>
      <c r="S221" s="1">
        <v>6</v>
      </c>
      <c r="T221" s="1">
        <v>7</v>
      </c>
      <c r="U221" s="1">
        <v>1</v>
      </c>
      <c r="V221" s="1">
        <v>3</v>
      </c>
      <c r="W221" s="1">
        <v>2</v>
      </c>
      <c r="X221" s="1">
        <v>4</v>
      </c>
      <c r="Y221" s="1" t="s">
        <v>216</v>
      </c>
      <c r="Z221" s="1" t="s">
        <v>66</v>
      </c>
      <c r="AA221" s="1" t="s">
        <v>711</v>
      </c>
      <c r="AB221" s="1" t="s">
        <v>51</v>
      </c>
      <c r="AC221" s="1" t="s">
        <v>186</v>
      </c>
      <c r="AD221" s="1" t="s">
        <v>66</v>
      </c>
      <c r="AE221" s="1" t="s">
        <v>107</v>
      </c>
      <c r="AF221" s="1" t="s">
        <v>68</v>
      </c>
      <c r="AG221" s="1" t="s">
        <v>40</v>
      </c>
      <c r="AJ221" s="1" t="s">
        <v>90</v>
      </c>
      <c r="AK221" s="1" t="s">
        <v>40</v>
      </c>
      <c r="AL221" s="1" t="s">
        <v>711</v>
      </c>
    </row>
    <row r="222" spans="1:38" x14ac:dyDescent="0.25">
      <c r="A222" s="2">
        <v>256</v>
      </c>
      <c r="B222" s="1" t="s">
        <v>37</v>
      </c>
      <c r="C222" s="1" t="s">
        <v>101</v>
      </c>
      <c r="D222" s="1" t="s">
        <v>143</v>
      </c>
      <c r="E222" s="1" t="s">
        <v>40</v>
      </c>
      <c r="F222" s="1" t="s">
        <v>712</v>
      </c>
      <c r="G222" s="1">
        <v>2</v>
      </c>
      <c r="H222" s="1" t="s">
        <v>69</v>
      </c>
      <c r="I222" s="1" t="s">
        <v>144</v>
      </c>
      <c r="J222" s="1" t="s">
        <v>71</v>
      </c>
      <c r="Q222" s="1">
        <v>4</v>
      </c>
      <c r="R222" s="1">
        <v>3</v>
      </c>
      <c r="S222" s="1">
        <v>6</v>
      </c>
      <c r="T222" s="1">
        <v>8</v>
      </c>
      <c r="U222" s="1">
        <v>1</v>
      </c>
      <c r="V222" s="1">
        <v>5</v>
      </c>
      <c r="W222" s="1">
        <v>7</v>
      </c>
      <c r="X222" s="1">
        <v>2</v>
      </c>
      <c r="Y222" s="1" t="s">
        <v>473</v>
      </c>
      <c r="Z222" s="1" t="s">
        <v>66</v>
      </c>
      <c r="AA222" s="1" t="s">
        <v>713</v>
      </c>
      <c r="AB222" s="1" t="s">
        <v>149</v>
      </c>
      <c r="AJ222" s="1" t="s">
        <v>55</v>
      </c>
      <c r="AK222" s="1" t="s">
        <v>40</v>
      </c>
      <c r="AL222" s="1" t="s">
        <v>714</v>
      </c>
    </row>
    <row r="223" spans="1:38" x14ac:dyDescent="0.25">
      <c r="A223" s="2">
        <v>257</v>
      </c>
      <c r="B223" s="1" t="s">
        <v>57</v>
      </c>
      <c r="C223" s="1" t="s">
        <v>101</v>
      </c>
      <c r="D223" s="1" t="s">
        <v>39</v>
      </c>
      <c r="E223" s="1" t="s">
        <v>40</v>
      </c>
      <c r="F223" s="1" t="s">
        <v>58</v>
      </c>
      <c r="G223" s="1">
        <v>2</v>
      </c>
      <c r="H223" s="1" t="s">
        <v>69</v>
      </c>
      <c r="I223" s="1" t="s">
        <v>70</v>
      </c>
      <c r="J223" s="1" t="s">
        <v>40</v>
      </c>
      <c r="M223" s="1" t="s">
        <v>85</v>
      </c>
      <c r="N223" s="1" t="s">
        <v>578</v>
      </c>
      <c r="O223" s="1" t="s">
        <v>86</v>
      </c>
      <c r="P223" s="1" t="s">
        <v>178</v>
      </c>
      <c r="Q223" s="1">
        <v>6</v>
      </c>
      <c r="R223" s="1">
        <v>7</v>
      </c>
      <c r="S223" s="1">
        <v>1</v>
      </c>
      <c r="T223" s="1">
        <v>4</v>
      </c>
      <c r="U223" s="1">
        <v>2</v>
      </c>
      <c r="V223" s="1">
        <v>5</v>
      </c>
      <c r="W223" s="1">
        <v>8</v>
      </c>
      <c r="X223" s="1">
        <v>3</v>
      </c>
      <c r="Y223" s="1" t="s">
        <v>534</v>
      </c>
      <c r="Z223" s="1" t="s">
        <v>66</v>
      </c>
      <c r="AA223" s="1" t="s">
        <v>715</v>
      </c>
      <c r="AB223" s="1" t="s">
        <v>51</v>
      </c>
      <c r="AC223" s="1" t="s">
        <v>97</v>
      </c>
      <c r="AD223" s="1" t="s">
        <v>98</v>
      </c>
      <c r="AE223" s="1" t="s">
        <v>166</v>
      </c>
      <c r="AF223" s="1" t="s">
        <v>68</v>
      </c>
      <c r="AG223" s="1" t="s">
        <v>40</v>
      </c>
      <c r="AJ223" s="1" t="s">
        <v>223</v>
      </c>
      <c r="AK223" s="1" t="s">
        <v>40</v>
      </c>
      <c r="AL223" s="1" t="s">
        <v>109</v>
      </c>
    </row>
    <row r="224" spans="1:38" x14ac:dyDescent="0.25">
      <c r="A224" s="2">
        <v>258</v>
      </c>
      <c r="B224" s="1" t="s">
        <v>37</v>
      </c>
      <c r="C224" s="1" t="s">
        <v>101</v>
      </c>
      <c r="D224" s="1" t="s">
        <v>82</v>
      </c>
      <c r="E224" s="1" t="s">
        <v>40</v>
      </c>
      <c r="F224" s="1" t="s">
        <v>58</v>
      </c>
      <c r="G224" s="1" t="s">
        <v>131</v>
      </c>
      <c r="H224" s="1" t="s">
        <v>69</v>
      </c>
      <c r="I224" s="1" t="s">
        <v>43</v>
      </c>
      <c r="J224" s="1" t="s">
        <v>40</v>
      </c>
      <c r="M224" s="1" t="s">
        <v>44</v>
      </c>
      <c r="N224" s="1" t="s">
        <v>215</v>
      </c>
      <c r="O224" s="1" t="s">
        <v>716</v>
      </c>
      <c r="P224" s="1" t="s">
        <v>47</v>
      </c>
      <c r="Q224" s="1">
        <v>2</v>
      </c>
      <c r="R224" s="1">
        <v>1</v>
      </c>
      <c r="S224" s="1">
        <v>6</v>
      </c>
      <c r="T224" s="1">
        <v>8</v>
      </c>
      <c r="U224" s="1">
        <v>4</v>
      </c>
      <c r="V224" s="1">
        <v>5</v>
      </c>
      <c r="W224" s="1">
        <v>7</v>
      </c>
      <c r="X224" s="1">
        <v>3</v>
      </c>
      <c r="Y224" s="1" t="s">
        <v>111</v>
      </c>
      <c r="Z224" s="1" t="s">
        <v>66</v>
      </c>
      <c r="AA224" s="1" t="s">
        <v>717</v>
      </c>
      <c r="AB224" s="1" t="s">
        <v>254</v>
      </c>
      <c r="AC224" s="1" t="s">
        <v>52</v>
      </c>
      <c r="AD224" s="1" t="s">
        <v>66</v>
      </c>
      <c r="AE224" s="1" t="s">
        <v>279</v>
      </c>
      <c r="AF224" s="1" t="s">
        <v>218</v>
      </c>
      <c r="AG224" s="1" t="s">
        <v>40</v>
      </c>
      <c r="AJ224" s="1" t="s">
        <v>135</v>
      </c>
      <c r="AK224" s="1" t="s">
        <v>40</v>
      </c>
      <c r="AL224" s="1" t="s">
        <v>718</v>
      </c>
    </row>
    <row r="225" spans="1:38" x14ac:dyDescent="0.25">
      <c r="A225" s="2">
        <v>259</v>
      </c>
      <c r="B225" s="1" t="s">
        <v>57</v>
      </c>
      <c r="C225" s="1" t="s">
        <v>38</v>
      </c>
      <c r="D225" s="1" t="s">
        <v>82</v>
      </c>
      <c r="E225" s="1" t="s">
        <v>40</v>
      </c>
      <c r="F225" s="1" t="s">
        <v>58</v>
      </c>
      <c r="G225" s="1">
        <v>5</v>
      </c>
      <c r="H225" s="1" t="s">
        <v>84</v>
      </c>
      <c r="I225" s="1" t="s">
        <v>43</v>
      </c>
      <c r="J225" s="1" t="s">
        <v>71</v>
      </c>
      <c r="Q225" s="1">
        <v>8</v>
      </c>
      <c r="R225" s="1">
        <v>2</v>
      </c>
      <c r="S225" s="1">
        <v>6</v>
      </c>
      <c r="T225" s="1">
        <v>4</v>
      </c>
      <c r="U225" s="1">
        <v>3</v>
      </c>
      <c r="V225" s="1">
        <v>5</v>
      </c>
      <c r="W225" s="1">
        <v>7</v>
      </c>
      <c r="X225" s="1">
        <v>1</v>
      </c>
      <c r="Y225" s="1" t="s">
        <v>667</v>
      </c>
      <c r="Z225" s="1" t="s">
        <v>66</v>
      </c>
      <c r="AA225" s="1" t="s">
        <v>719</v>
      </c>
      <c r="AB225" s="1" t="s">
        <v>51</v>
      </c>
      <c r="AC225" s="1" t="s">
        <v>97</v>
      </c>
      <c r="AD225" s="1" t="s">
        <v>66</v>
      </c>
      <c r="AE225" s="1" t="s">
        <v>126</v>
      </c>
      <c r="AF225" s="1" t="s">
        <v>218</v>
      </c>
      <c r="AG225" s="1" t="s">
        <v>40</v>
      </c>
      <c r="AJ225" s="1" t="s">
        <v>223</v>
      </c>
      <c r="AK225" s="1" t="s">
        <v>40</v>
      </c>
      <c r="AL225" s="1" t="s">
        <v>56</v>
      </c>
    </row>
    <row r="226" spans="1:38" x14ac:dyDescent="0.25">
      <c r="A226" s="2">
        <v>260</v>
      </c>
      <c r="B226" s="1" t="s">
        <v>57</v>
      </c>
      <c r="C226" s="1" t="s">
        <v>101</v>
      </c>
      <c r="D226" s="1" t="s">
        <v>82</v>
      </c>
      <c r="E226" s="1" t="s">
        <v>40</v>
      </c>
      <c r="F226" s="1" t="s">
        <v>83</v>
      </c>
      <c r="G226" s="1">
        <v>3</v>
      </c>
      <c r="H226" s="1" t="s">
        <v>69</v>
      </c>
      <c r="I226" s="1" t="s">
        <v>144</v>
      </c>
      <c r="J226" s="1" t="s">
        <v>71</v>
      </c>
      <c r="Q226" s="1">
        <v>7</v>
      </c>
      <c r="R226" s="1">
        <v>2</v>
      </c>
      <c r="S226" s="1">
        <v>8</v>
      </c>
      <c r="T226" s="1">
        <v>1</v>
      </c>
      <c r="U226" s="1">
        <v>5</v>
      </c>
      <c r="V226" s="1">
        <v>3</v>
      </c>
      <c r="W226" s="1">
        <v>4</v>
      </c>
      <c r="X226" s="1">
        <v>6</v>
      </c>
      <c r="Y226" s="1" t="s">
        <v>232</v>
      </c>
      <c r="Z226" s="1" t="s">
        <v>73</v>
      </c>
      <c r="AA226" s="1" t="s">
        <v>720</v>
      </c>
      <c r="AB226" s="1" t="s">
        <v>51</v>
      </c>
      <c r="AC226" s="1" t="s">
        <v>97</v>
      </c>
      <c r="AD226" s="1" t="s">
        <v>63</v>
      </c>
      <c r="AE226" s="1" t="s">
        <v>99</v>
      </c>
      <c r="AF226" s="1" t="s">
        <v>68</v>
      </c>
      <c r="AG226" s="1" t="s">
        <v>40</v>
      </c>
      <c r="AJ226" s="1" t="s">
        <v>135</v>
      </c>
      <c r="AK226" s="1" t="s">
        <v>40</v>
      </c>
      <c r="AL226" s="1" t="s">
        <v>721</v>
      </c>
    </row>
    <row r="227" spans="1:38" x14ac:dyDescent="0.25">
      <c r="A227" s="2">
        <v>261</v>
      </c>
      <c r="B227" s="1" t="s">
        <v>57</v>
      </c>
      <c r="C227" s="1" t="s">
        <v>101</v>
      </c>
      <c r="D227" s="1" t="s">
        <v>39</v>
      </c>
      <c r="E227" s="1" t="s">
        <v>40</v>
      </c>
      <c r="F227" s="1" t="s">
        <v>83</v>
      </c>
      <c r="G227" s="1" t="s">
        <v>131</v>
      </c>
      <c r="H227" s="1" t="s">
        <v>42</v>
      </c>
      <c r="I227" s="1" t="s">
        <v>43</v>
      </c>
      <c r="J227" s="1" t="s">
        <v>40</v>
      </c>
      <c r="M227" s="1" t="s">
        <v>44</v>
      </c>
      <c r="N227" s="1" t="s">
        <v>60</v>
      </c>
      <c r="O227" s="1" t="s">
        <v>722</v>
      </c>
      <c r="P227" s="1" t="s">
        <v>47</v>
      </c>
      <c r="Q227" s="1">
        <v>8</v>
      </c>
      <c r="R227" s="1">
        <v>3</v>
      </c>
      <c r="S227" s="1">
        <v>2</v>
      </c>
      <c r="T227" s="1">
        <v>1</v>
      </c>
      <c r="U227" s="1">
        <v>4</v>
      </c>
      <c r="V227" s="1">
        <v>7</v>
      </c>
      <c r="W227" s="1">
        <v>6</v>
      </c>
      <c r="X227" s="1">
        <v>5</v>
      </c>
      <c r="Y227" s="1" t="s">
        <v>723</v>
      </c>
      <c r="Z227" s="1" t="s">
        <v>73</v>
      </c>
      <c r="AA227" s="1" t="s">
        <v>724</v>
      </c>
      <c r="AB227" s="1" t="s">
        <v>51</v>
      </c>
      <c r="AC227" s="1" t="s">
        <v>97</v>
      </c>
      <c r="AD227" s="1" t="s">
        <v>76</v>
      </c>
      <c r="AE227" s="1" t="s">
        <v>319</v>
      </c>
      <c r="AF227" s="1" t="s">
        <v>78</v>
      </c>
      <c r="AG227" s="1" t="s">
        <v>40</v>
      </c>
      <c r="AJ227" s="1" t="s">
        <v>55</v>
      </c>
      <c r="AK227" s="1" t="s">
        <v>56</v>
      </c>
      <c r="AL227" s="1" t="s">
        <v>56</v>
      </c>
    </row>
    <row r="228" spans="1:38" x14ac:dyDescent="0.25">
      <c r="A228" s="2">
        <v>263</v>
      </c>
      <c r="B228" s="1" t="s">
        <v>37</v>
      </c>
      <c r="C228" s="1" t="s">
        <v>101</v>
      </c>
      <c r="D228" s="1" t="s">
        <v>39</v>
      </c>
      <c r="E228" s="1" t="s">
        <v>40</v>
      </c>
      <c r="F228" s="1" t="s">
        <v>58</v>
      </c>
      <c r="G228" s="1" t="s">
        <v>131</v>
      </c>
      <c r="H228" s="1" t="s">
        <v>69</v>
      </c>
      <c r="I228" s="1" t="s">
        <v>43</v>
      </c>
      <c r="J228" s="1" t="s">
        <v>40</v>
      </c>
      <c r="M228" s="1" t="s">
        <v>44</v>
      </c>
      <c r="N228" s="1" t="s">
        <v>243</v>
      </c>
      <c r="O228" s="1" t="s">
        <v>187</v>
      </c>
      <c r="P228" s="1" t="s">
        <v>47</v>
      </c>
      <c r="Q228" s="1">
        <v>8</v>
      </c>
      <c r="R228" s="1">
        <v>2</v>
      </c>
      <c r="S228" s="1">
        <v>1</v>
      </c>
      <c r="T228" s="1">
        <v>3</v>
      </c>
      <c r="U228" s="1">
        <v>4</v>
      </c>
      <c r="V228" s="1">
        <v>5</v>
      </c>
      <c r="W228" s="1">
        <v>7</v>
      </c>
      <c r="X228" s="1">
        <v>6</v>
      </c>
      <c r="Y228" s="1" t="s">
        <v>725</v>
      </c>
      <c r="Z228" s="1" t="s">
        <v>66</v>
      </c>
      <c r="AA228" s="1" t="s">
        <v>278</v>
      </c>
      <c r="AB228" s="1" t="s">
        <v>51</v>
      </c>
      <c r="AC228" s="1" t="s">
        <v>324</v>
      </c>
      <c r="AD228" s="1" t="s">
        <v>66</v>
      </c>
      <c r="AE228" s="1" t="s">
        <v>382</v>
      </c>
      <c r="AF228" s="1" t="s">
        <v>78</v>
      </c>
      <c r="AG228" s="1" t="s">
        <v>40</v>
      </c>
      <c r="AJ228" s="1" t="s">
        <v>223</v>
      </c>
      <c r="AK228" s="1" t="s">
        <v>40</v>
      </c>
      <c r="AL228" s="1" t="s">
        <v>56</v>
      </c>
    </row>
    <row r="229" spans="1:38" x14ac:dyDescent="0.25">
      <c r="A229" s="2">
        <v>265</v>
      </c>
      <c r="B229" s="1" t="s">
        <v>37</v>
      </c>
      <c r="C229" s="1" t="s">
        <v>160</v>
      </c>
      <c r="D229" s="1" t="s">
        <v>39</v>
      </c>
      <c r="E229" s="1" t="s">
        <v>40</v>
      </c>
      <c r="F229" s="1" t="s">
        <v>41</v>
      </c>
      <c r="G229" s="1">
        <v>4</v>
      </c>
      <c r="H229" s="1" t="s">
        <v>84</v>
      </c>
      <c r="I229" s="1" t="s">
        <v>43</v>
      </c>
      <c r="J229" s="1" t="s">
        <v>71</v>
      </c>
      <c r="Q229" s="1">
        <v>7</v>
      </c>
      <c r="R229" s="1">
        <v>2</v>
      </c>
      <c r="S229" s="1">
        <v>8</v>
      </c>
      <c r="T229" s="1">
        <v>3</v>
      </c>
      <c r="U229" s="1">
        <v>4</v>
      </c>
      <c r="V229" s="1">
        <v>6</v>
      </c>
      <c r="W229" s="1">
        <v>5</v>
      </c>
      <c r="X229" s="1">
        <v>1</v>
      </c>
      <c r="Y229" s="1" t="s">
        <v>431</v>
      </c>
      <c r="Z229" s="1" t="s">
        <v>66</v>
      </c>
      <c r="AA229" s="1" t="s">
        <v>726</v>
      </c>
      <c r="AB229" s="1" t="s">
        <v>51</v>
      </c>
      <c r="AC229" s="1" t="s">
        <v>52</v>
      </c>
      <c r="AD229" s="1" t="s">
        <v>66</v>
      </c>
      <c r="AE229" s="1" t="s">
        <v>99</v>
      </c>
      <c r="AF229" s="1" t="s">
        <v>218</v>
      </c>
      <c r="AG229" s="1" t="s">
        <v>40</v>
      </c>
      <c r="AJ229" s="1" t="s">
        <v>114</v>
      </c>
      <c r="AK229" s="1" t="s">
        <v>40</v>
      </c>
      <c r="AL229" s="1" t="s">
        <v>56</v>
      </c>
    </row>
    <row r="230" spans="1:38" x14ac:dyDescent="0.25">
      <c r="A230" s="2">
        <v>267</v>
      </c>
      <c r="B230" s="1" t="s">
        <v>57</v>
      </c>
      <c r="C230" s="1" t="s">
        <v>101</v>
      </c>
      <c r="D230" s="1" t="s">
        <v>39</v>
      </c>
      <c r="E230" s="1" t="s">
        <v>40</v>
      </c>
      <c r="F230" s="1" t="s">
        <v>58</v>
      </c>
      <c r="G230" s="1">
        <v>4</v>
      </c>
      <c r="H230" s="1" t="s">
        <v>69</v>
      </c>
      <c r="I230" s="1" t="s">
        <v>43</v>
      </c>
      <c r="J230" s="1" t="s">
        <v>71</v>
      </c>
      <c r="Q230" s="1">
        <v>7</v>
      </c>
      <c r="R230" s="1">
        <v>1</v>
      </c>
      <c r="S230" s="1">
        <v>4</v>
      </c>
      <c r="T230" s="1">
        <v>2</v>
      </c>
      <c r="U230" s="1">
        <v>6</v>
      </c>
      <c r="V230" s="1">
        <v>5</v>
      </c>
      <c r="W230" s="1">
        <v>8</v>
      </c>
      <c r="X230" s="1">
        <v>3</v>
      </c>
      <c r="Y230" s="1" t="s">
        <v>727</v>
      </c>
      <c r="Z230" s="1" t="s">
        <v>66</v>
      </c>
      <c r="AA230" s="1" t="s">
        <v>728</v>
      </c>
      <c r="AB230" s="1" t="s">
        <v>51</v>
      </c>
      <c r="AC230" s="1" t="s">
        <v>97</v>
      </c>
      <c r="AD230" s="1" t="s">
        <v>98</v>
      </c>
      <c r="AE230" s="1" t="s">
        <v>226</v>
      </c>
      <c r="AF230" s="1" t="s">
        <v>68</v>
      </c>
      <c r="AG230" s="1" t="s">
        <v>40</v>
      </c>
      <c r="AJ230" s="1" t="s">
        <v>55</v>
      </c>
      <c r="AK230" s="1" t="s">
        <v>56</v>
      </c>
      <c r="AL230" s="1" t="s">
        <v>109</v>
      </c>
    </row>
    <row r="231" spans="1:38" x14ac:dyDescent="0.25">
      <c r="A231" s="2">
        <v>268</v>
      </c>
      <c r="B231" s="1" t="s">
        <v>37</v>
      </c>
      <c r="C231" s="1" t="s">
        <v>101</v>
      </c>
      <c r="D231" s="1" t="s">
        <v>82</v>
      </c>
      <c r="E231" s="1" t="s">
        <v>40</v>
      </c>
      <c r="F231" s="1" t="s">
        <v>83</v>
      </c>
      <c r="G231" s="1" t="s">
        <v>131</v>
      </c>
      <c r="H231" s="1" t="s">
        <v>69</v>
      </c>
      <c r="I231" s="1" t="s">
        <v>43</v>
      </c>
      <c r="J231" s="1" t="s">
        <v>71</v>
      </c>
      <c r="Q231" s="1">
        <v>7</v>
      </c>
      <c r="R231" s="1">
        <v>5</v>
      </c>
      <c r="S231" s="1">
        <v>2</v>
      </c>
      <c r="T231" s="1">
        <v>4</v>
      </c>
      <c r="U231" s="1">
        <v>6</v>
      </c>
      <c r="V231" s="1">
        <v>3</v>
      </c>
      <c r="W231" s="1">
        <v>8</v>
      </c>
      <c r="X231" s="1">
        <v>1</v>
      </c>
      <c r="Y231" s="1" t="s">
        <v>479</v>
      </c>
      <c r="Z231" s="1" t="s">
        <v>66</v>
      </c>
      <c r="AA231" s="1" t="s">
        <v>729</v>
      </c>
      <c r="AB231" s="1" t="s">
        <v>254</v>
      </c>
      <c r="AC231" s="1" t="s">
        <v>97</v>
      </c>
      <c r="AD231" s="1" t="s">
        <v>76</v>
      </c>
      <c r="AE231" s="1" t="s">
        <v>230</v>
      </c>
      <c r="AF231" s="1" t="s">
        <v>68</v>
      </c>
      <c r="AG231" s="1" t="s">
        <v>40</v>
      </c>
      <c r="AJ231" s="1" t="s">
        <v>135</v>
      </c>
      <c r="AK231" s="1" t="s">
        <v>40</v>
      </c>
      <c r="AL231" s="1" t="s">
        <v>730</v>
      </c>
    </row>
    <row r="232" spans="1:38" x14ac:dyDescent="0.25">
      <c r="A232" s="2">
        <v>270</v>
      </c>
      <c r="B232" s="1" t="s">
        <v>37</v>
      </c>
      <c r="C232" s="1" t="s">
        <v>38</v>
      </c>
      <c r="D232" s="1" t="s">
        <v>39</v>
      </c>
      <c r="E232" s="1" t="s">
        <v>40</v>
      </c>
      <c r="F232" s="1" t="s">
        <v>41</v>
      </c>
      <c r="G232" s="1">
        <v>4</v>
      </c>
      <c r="H232" s="1" t="s">
        <v>84</v>
      </c>
      <c r="I232" s="1" t="s">
        <v>43</v>
      </c>
      <c r="J232" s="1" t="s">
        <v>40</v>
      </c>
      <c r="M232" s="1" t="s">
        <v>85</v>
      </c>
      <c r="N232" s="1" t="s">
        <v>341</v>
      </c>
      <c r="O232" s="1" t="s">
        <v>731</v>
      </c>
      <c r="P232" s="1" t="s">
        <v>47</v>
      </c>
      <c r="Q232" s="1">
        <v>6</v>
      </c>
      <c r="R232" s="1">
        <v>7</v>
      </c>
      <c r="S232" s="1">
        <v>5</v>
      </c>
      <c r="T232" s="1">
        <v>4</v>
      </c>
      <c r="U232" s="1">
        <v>2</v>
      </c>
      <c r="V232" s="1">
        <v>3</v>
      </c>
      <c r="W232" s="1">
        <v>8</v>
      </c>
      <c r="X232" s="1">
        <v>1</v>
      </c>
      <c r="Y232" s="1" t="s">
        <v>111</v>
      </c>
      <c r="Z232" s="1" t="s">
        <v>63</v>
      </c>
      <c r="AA232" s="1" t="s">
        <v>732</v>
      </c>
      <c r="AB232" s="1" t="s">
        <v>254</v>
      </c>
      <c r="AC232" s="1" t="s">
        <v>433</v>
      </c>
      <c r="AD232" s="1" t="s">
        <v>63</v>
      </c>
      <c r="AE232" s="1" t="s">
        <v>733</v>
      </c>
      <c r="AF232" s="1" t="s">
        <v>68</v>
      </c>
      <c r="AG232" s="1" t="s">
        <v>40</v>
      </c>
      <c r="AJ232" s="1" t="s">
        <v>114</v>
      </c>
      <c r="AK232" s="1" t="s">
        <v>40</v>
      </c>
      <c r="AL232" s="1" t="s">
        <v>734</v>
      </c>
    </row>
    <row r="233" spans="1:38" x14ac:dyDescent="0.25">
      <c r="A233" s="2">
        <v>271</v>
      </c>
      <c r="B233" s="1" t="s">
        <v>37</v>
      </c>
      <c r="C233" s="1" t="s">
        <v>101</v>
      </c>
      <c r="D233" s="1" t="s">
        <v>82</v>
      </c>
      <c r="E233" s="1" t="s">
        <v>40</v>
      </c>
      <c r="F233" s="1" t="s">
        <v>41</v>
      </c>
      <c r="G233" s="1">
        <v>3</v>
      </c>
      <c r="H233" s="1" t="s">
        <v>69</v>
      </c>
      <c r="I233" s="1" t="s">
        <v>43</v>
      </c>
      <c r="J233" s="1" t="s">
        <v>71</v>
      </c>
      <c r="Q233" s="1">
        <v>7</v>
      </c>
      <c r="R233" s="1">
        <v>4</v>
      </c>
      <c r="S233" s="1">
        <v>5</v>
      </c>
      <c r="T233" s="1">
        <v>1</v>
      </c>
      <c r="U233" s="1">
        <v>2</v>
      </c>
      <c r="V233" s="1">
        <v>6</v>
      </c>
      <c r="W233" s="1">
        <v>8</v>
      </c>
      <c r="X233" s="1">
        <v>3</v>
      </c>
      <c r="Y233" s="1" t="s">
        <v>396</v>
      </c>
      <c r="Z233" s="1" t="s">
        <v>63</v>
      </c>
      <c r="AA233" s="1" t="s">
        <v>735</v>
      </c>
      <c r="AB233" s="1" t="s">
        <v>51</v>
      </c>
      <c r="AC233" s="1" t="s">
        <v>97</v>
      </c>
      <c r="AD233" s="1" t="s">
        <v>66</v>
      </c>
      <c r="AE233" s="1" t="s">
        <v>99</v>
      </c>
      <c r="AF233" s="1" t="s">
        <v>68</v>
      </c>
      <c r="AG233" s="1" t="s">
        <v>40</v>
      </c>
      <c r="AJ233" s="1" t="s">
        <v>114</v>
      </c>
      <c r="AK233" s="1" t="s">
        <v>40</v>
      </c>
      <c r="AL233" s="1" t="s">
        <v>56</v>
      </c>
    </row>
    <row r="234" spans="1:38" x14ac:dyDescent="0.25">
      <c r="A234" s="2">
        <v>272</v>
      </c>
      <c r="B234" s="1" t="s">
        <v>57</v>
      </c>
      <c r="C234" s="1" t="s">
        <v>101</v>
      </c>
      <c r="D234" s="1" t="s">
        <v>39</v>
      </c>
      <c r="E234" s="1" t="s">
        <v>40</v>
      </c>
      <c r="F234" s="1" t="s">
        <v>41</v>
      </c>
      <c r="G234" s="1" t="s">
        <v>131</v>
      </c>
      <c r="H234" s="1" t="s">
        <v>84</v>
      </c>
      <c r="I234" s="1" t="s">
        <v>144</v>
      </c>
      <c r="J234" s="1" t="s">
        <v>40</v>
      </c>
      <c r="M234" s="1" t="s">
        <v>161</v>
      </c>
      <c r="N234" s="1" t="s">
        <v>121</v>
      </c>
      <c r="O234" s="1" t="s">
        <v>736</v>
      </c>
      <c r="P234" s="1" t="s">
        <v>737</v>
      </c>
      <c r="Q234" s="1">
        <v>8</v>
      </c>
      <c r="R234" s="1">
        <v>7</v>
      </c>
      <c r="S234" s="1">
        <v>4</v>
      </c>
      <c r="T234" s="1">
        <v>3</v>
      </c>
      <c r="U234" s="1">
        <v>2</v>
      </c>
      <c r="V234" s="1">
        <v>6</v>
      </c>
      <c r="W234" s="1">
        <v>5</v>
      </c>
      <c r="X234" s="1">
        <v>1</v>
      </c>
      <c r="Y234" s="1" t="s">
        <v>111</v>
      </c>
      <c r="Z234" s="1" t="s">
        <v>66</v>
      </c>
      <c r="AA234" s="1" t="s">
        <v>643</v>
      </c>
      <c r="AB234" s="1" t="s">
        <v>149</v>
      </c>
      <c r="AJ234" s="1" t="s">
        <v>135</v>
      </c>
      <c r="AK234" s="1" t="s">
        <v>40</v>
      </c>
      <c r="AL234" s="1" t="s">
        <v>738</v>
      </c>
    </row>
    <row r="235" spans="1:38" x14ac:dyDescent="0.25">
      <c r="A235" s="2">
        <v>273</v>
      </c>
      <c r="B235" s="1" t="s">
        <v>37</v>
      </c>
      <c r="C235" s="1" t="s">
        <v>101</v>
      </c>
      <c r="D235" s="1" t="s">
        <v>39</v>
      </c>
      <c r="E235" s="1" t="s">
        <v>40</v>
      </c>
      <c r="F235" s="1" t="s">
        <v>58</v>
      </c>
      <c r="G235" s="1">
        <v>5</v>
      </c>
      <c r="H235" s="1" t="s">
        <v>69</v>
      </c>
      <c r="I235" s="1" t="s">
        <v>43</v>
      </c>
      <c r="J235" s="1" t="s">
        <v>40</v>
      </c>
      <c r="M235" s="1" t="s">
        <v>59</v>
      </c>
      <c r="N235" s="1" t="s">
        <v>102</v>
      </c>
      <c r="O235" s="1" t="s">
        <v>736</v>
      </c>
      <c r="P235" s="1" t="s">
        <v>47</v>
      </c>
      <c r="Q235" s="1">
        <v>6</v>
      </c>
      <c r="R235" s="1">
        <v>7</v>
      </c>
      <c r="S235" s="1">
        <v>2</v>
      </c>
      <c r="T235" s="1">
        <v>1</v>
      </c>
      <c r="U235" s="1">
        <v>5</v>
      </c>
      <c r="V235" s="1">
        <v>4</v>
      </c>
      <c r="W235" s="1">
        <v>8</v>
      </c>
      <c r="X235" s="1">
        <v>3</v>
      </c>
      <c r="Y235" s="1" t="s">
        <v>739</v>
      </c>
      <c r="Z235" s="1" t="s">
        <v>63</v>
      </c>
      <c r="AA235" s="1" t="s">
        <v>740</v>
      </c>
      <c r="AB235" s="1" t="s">
        <v>254</v>
      </c>
      <c r="AC235" s="1" t="s">
        <v>266</v>
      </c>
      <c r="AD235" s="1" t="s">
        <v>66</v>
      </c>
      <c r="AE235" s="1" t="s">
        <v>77</v>
      </c>
      <c r="AF235" s="1" t="s">
        <v>68</v>
      </c>
      <c r="AG235" s="1" t="s">
        <v>40</v>
      </c>
      <c r="AJ235" s="1" t="s">
        <v>108</v>
      </c>
      <c r="AK235" s="1" t="s">
        <v>40</v>
      </c>
      <c r="AL235" s="1" t="s">
        <v>109</v>
      </c>
    </row>
    <row r="236" spans="1:38" x14ac:dyDescent="0.25">
      <c r="A236" s="2">
        <v>274</v>
      </c>
      <c r="B236" s="1" t="s">
        <v>37</v>
      </c>
      <c r="C236" s="1" t="s">
        <v>38</v>
      </c>
      <c r="D236" s="1" t="s">
        <v>39</v>
      </c>
      <c r="E236" s="1" t="s">
        <v>40</v>
      </c>
      <c r="F236" s="1" t="s">
        <v>58</v>
      </c>
      <c r="G236" s="1">
        <v>3</v>
      </c>
      <c r="H236" s="1" t="s">
        <v>69</v>
      </c>
      <c r="I236" s="1" t="s">
        <v>43</v>
      </c>
      <c r="J236" s="1" t="s">
        <v>71</v>
      </c>
      <c r="Q236" s="1">
        <v>8</v>
      </c>
      <c r="R236" s="1">
        <v>3</v>
      </c>
      <c r="S236" s="1">
        <v>6</v>
      </c>
      <c r="T236" s="1">
        <v>7</v>
      </c>
      <c r="U236" s="1">
        <v>2</v>
      </c>
      <c r="V236" s="1">
        <v>5</v>
      </c>
      <c r="W236" s="1">
        <v>4</v>
      </c>
      <c r="X236" s="1">
        <v>1</v>
      </c>
      <c r="Y236" s="1" t="s">
        <v>431</v>
      </c>
      <c r="Z236" s="1" t="s">
        <v>63</v>
      </c>
      <c r="AA236" s="1" t="s">
        <v>529</v>
      </c>
      <c r="AB236" s="1" t="s">
        <v>51</v>
      </c>
      <c r="AC236" s="1" t="s">
        <v>97</v>
      </c>
      <c r="AD236" s="1" t="s">
        <v>66</v>
      </c>
      <c r="AE236" s="1" t="s">
        <v>741</v>
      </c>
      <c r="AF236" s="1" t="s">
        <v>78</v>
      </c>
      <c r="AG236" s="1" t="s">
        <v>40</v>
      </c>
      <c r="AJ236" s="1" t="s">
        <v>114</v>
      </c>
      <c r="AK236" s="1" t="s">
        <v>56</v>
      </c>
      <c r="AL236" s="1" t="s">
        <v>56</v>
      </c>
    </row>
    <row r="237" spans="1:38" x14ac:dyDescent="0.25">
      <c r="A237" s="2">
        <v>275</v>
      </c>
      <c r="B237" s="1" t="s">
        <v>37</v>
      </c>
      <c r="C237" s="1" t="s">
        <v>357</v>
      </c>
      <c r="D237" s="1" t="s">
        <v>39</v>
      </c>
      <c r="E237" s="1" t="s">
        <v>40</v>
      </c>
      <c r="F237" s="1" t="s">
        <v>41</v>
      </c>
      <c r="G237" s="1">
        <v>3</v>
      </c>
      <c r="H237" s="1" t="s">
        <v>69</v>
      </c>
      <c r="I237" s="1" t="s">
        <v>144</v>
      </c>
      <c r="J237" s="1" t="s">
        <v>71</v>
      </c>
      <c r="Q237" s="1">
        <v>8</v>
      </c>
      <c r="R237" s="1">
        <v>1</v>
      </c>
      <c r="S237" s="1">
        <v>7</v>
      </c>
      <c r="T237" s="1">
        <v>5</v>
      </c>
      <c r="U237" s="1">
        <v>6</v>
      </c>
      <c r="V237" s="1">
        <v>4</v>
      </c>
      <c r="W237" s="1">
        <v>3</v>
      </c>
      <c r="X237" s="1">
        <v>2</v>
      </c>
      <c r="Y237" s="1" t="s">
        <v>742</v>
      </c>
      <c r="Z237" s="1" t="s">
        <v>73</v>
      </c>
      <c r="AA237" s="1" t="s">
        <v>743</v>
      </c>
      <c r="AB237" s="1" t="s">
        <v>149</v>
      </c>
      <c r="AJ237" s="1" t="s">
        <v>150</v>
      </c>
      <c r="AK237" s="1" t="s">
        <v>56</v>
      </c>
      <c r="AL237" s="1" t="s">
        <v>56</v>
      </c>
    </row>
    <row r="238" spans="1:38" x14ac:dyDescent="0.25">
      <c r="A238" s="2">
        <v>276</v>
      </c>
      <c r="B238" s="1" t="s">
        <v>37</v>
      </c>
      <c r="C238" s="1" t="s">
        <v>160</v>
      </c>
      <c r="D238" s="1" t="s">
        <v>39</v>
      </c>
      <c r="E238" s="1" t="s">
        <v>40</v>
      </c>
      <c r="F238" s="1" t="s">
        <v>58</v>
      </c>
      <c r="G238" s="1">
        <v>5</v>
      </c>
      <c r="H238" s="1" t="s">
        <v>84</v>
      </c>
      <c r="I238" s="1" t="s">
        <v>43</v>
      </c>
      <c r="J238" s="1" t="s">
        <v>40</v>
      </c>
      <c r="M238" s="1" t="s">
        <v>59</v>
      </c>
      <c r="N238" s="1" t="s">
        <v>426</v>
      </c>
      <c r="O238" s="1" t="s">
        <v>744</v>
      </c>
      <c r="P238" s="1" t="s">
        <v>47</v>
      </c>
      <c r="Q238" s="1">
        <v>8</v>
      </c>
      <c r="R238" s="1">
        <v>7</v>
      </c>
      <c r="S238" s="1">
        <v>4</v>
      </c>
      <c r="T238" s="1">
        <v>3</v>
      </c>
      <c r="U238" s="1">
        <v>5</v>
      </c>
      <c r="V238" s="1">
        <v>6</v>
      </c>
      <c r="W238" s="1">
        <v>2</v>
      </c>
      <c r="X238" s="1">
        <v>1</v>
      </c>
      <c r="Y238" s="1" t="s">
        <v>228</v>
      </c>
      <c r="Z238" s="1" t="s">
        <v>73</v>
      </c>
      <c r="AA238" s="1" t="s">
        <v>745</v>
      </c>
      <c r="AB238" s="1" t="s">
        <v>51</v>
      </c>
      <c r="AC238" s="1" t="s">
        <v>97</v>
      </c>
      <c r="AD238" s="1" t="s">
        <v>66</v>
      </c>
      <c r="AE238" s="1" t="s">
        <v>119</v>
      </c>
      <c r="AF238" s="1" t="s">
        <v>78</v>
      </c>
      <c r="AG238" s="1" t="s">
        <v>40</v>
      </c>
      <c r="AJ238" s="1" t="s">
        <v>55</v>
      </c>
      <c r="AK238" s="1" t="s">
        <v>40</v>
      </c>
      <c r="AL238" s="1" t="s">
        <v>746</v>
      </c>
    </row>
    <row r="239" spans="1:38" x14ac:dyDescent="0.25">
      <c r="A239" s="2">
        <v>277</v>
      </c>
      <c r="B239" s="1" t="s">
        <v>37</v>
      </c>
      <c r="C239" s="1" t="s">
        <v>101</v>
      </c>
      <c r="D239" s="1" t="s">
        <v>39</v>
      </c>
      <c r="E239" s="1" t="s">
        <v>40</v>
      </c>
      <c r="F239" s="1" t="s">
        <v>58</v>
      </c>
      <c r="G239" s="1">
        <v>4</v>
      </c>
      <c r="H239" s="1" t="s">
        <v>69</v>
      </c>
      <c r="I239" s="1" t="s">
        <v>144</v>
      </c>
      <c r="J239" s="1" t="s">
        <v>40</v>
      </c>
      <c r="M239" s="1" t="s">
        <v>59</v>
      </c>
      <c r="N239" s="1" t="s">
        <v>263</v>
      </c>
      <c r="O239" s="1" t="s">
        <v>747</v>
      </c>
      <c r="P239" s="1" t="s">
        <v>178</v>
      </c>
      <c r="Q239" s="1">
        <v>8</v>
      </c>
      <c r="R239" s="1">
        <v>7</v>
      </c>
      <c r="S239" s="1">
        <v>1</v>
      </c>
      <c r="T239" s="1">
        <v>3</v>
      </c>
      <c r="U239" s="1">
        <v>4</v>
      </c>
      <c r="V239" s="1">
        <v>5</v>
      </c>
      <c r="W239" s="1">
        <v>6</v>
      </c>
      <c r="X239" s="1">
        <v>2</v>
      </c>
      <c r="Y239" s="1" t="s">
        <v>313</v>
      </c>
      <c r="Z239" s="1" t="s">
        <v>73</v>
      </c>
      <c r="AA239" s="1" t="s">
        <v>748</v>
      </c>
      <c r="AB239" s="1" t="s">
        <v>149</v>
      </c>
      <c r="AJ239" s="1" t="s">
        <v>55</v>
      </c>
      <c r="AK239" s="1" t="s">
        <v>40</v>
      </c>
      <c r="AL239" s="1" t="s">
        <v>749</v>
      </c>
    </row>
    <row r="240" spans="1:38" x14ac:dyDescent="0.25">
      <c r="A240" s="2">
        <v>279</v>
      </c>
      <c r="B240" s="1" t="s">
        <v>37</v>
      </c>
      <c r="C240" s="1" t="s">
        <v>101</v>
      </c>
      <c r="D240" s="1" t="s">
        <v>39</v>
      </c>
      <c r="E240" s="1" t="s">
        <v>40</v>
      </c>
      <c r="F240" s="1" t="s">
        <v>58</v>
      </c>
      <c r="G240" s="1">
        <v>4</v>
      </c>
      <c r="H240" s="1" t="s">
        <v>69</v>
      </c>
      <c r="I240" s="1" t="s">
        <v>43</v>
      </c>
      <c r="J240" s="1" t="s">
        <v>40</v>
      </c>
      <c r="M240" s="1" t="s">
        <v>85</v>
      </c>
      <c r="N240" s="1" t="s">
        <v>188</v>
      </c>
      <c r="O240" s="1" t="s">
        <v>342</v>
      </c>
      <c r="P240" s="1" t="s">
        <v>178</v>
      </c>
      <c r="Q240" s="1">
        <v>7</v>
      </c>
      <c r="R240" s="1">
        <v>5</v>
      </c>
      <c r="S240" s="1">
        <v>4</v>
      </c>
      <c r="T240" s="1">
        <v>6</v>
      </c>
      <c r="U240" s="1">
        <v>3</v>
      </c>
      <c r="V240" s="1">
        <v>2</v>
      </c>
      <c r="W240" s="1">
        <v>8</v>
      </c>
      <c r="X240" s="1">
        <v>1</v>
      </c>
      <c r="Y240" s="1" t="s">
        <v>111</v>
      </c>
      <c r="Z240" s="1" t="s">
        <v>66</v>
      </c>
      <c r="AA240" s="1" t="s">
        <v>750</v>
      </c>
      <c r="AB240" s="1" t="s">
        <v>254</v>
      </c>
      <c r="AC240" s="1" t="s">
        <v>133</v>
      </c>
      <c r="AD240" s="1" t="s">
        <v>63</v>
      </c>
      <c r="AE240" s="1" t="s">
        <v>139</v>
      </c>
      <c r="AF240" s="1" t="s">
        <v>78</v>
      </c>
      <c r="AG240" s="1" t="s">
        <v>40</v>
      </c>
      <c r="AJ240" s="1" t="s">
        <v>135</v>
      </c>
      <c r="AK240" s="1" t="s">
        <v>40</v>
      </c>
      <c r="AL240" s="1" t="s">
        <v>751</v>
      </c>
    </row>
    <row r="241" spans="1:38" x14ac:dyDescent="0.25">
      <c r="A241" s="2">
        <v>282</v>
      </c>
      <c r="B241" s="1" t="s">
        <v>37</v>
      </c>
      <c r="C241" s="1" t="s">
        <v>101</v>
      </c>
      <c r="D241" s="1" t="s">
        <v>39</v>
      </c>
      <c r="E241" s="1" t="s">
        <v>40</v>
      </c>
      <c r="F241" s="1" t="s">
        <v>58</v>
      </c>
      <c r="G241" s="1">
        <v>4</v>
      </c>
      <c r="H241" s="1" t="s">
        <v>69</v>
      </c>
      <c r="I241" s="1" t="s">
        <v>43</v>
      </c>
      <c r="J241" s="1" t="s">
        <v>71</v>
      </c>
      <c r="Q241" s="1">
        <v>7</v>
      </c>
      <c r="R241" s="1">
        <v>8</v>
      </c>
      <c r="S241" s="1">
        <v>6</v>
      </c>
      <c r="T241" s="1">
        <v>3</v>
      </c>
      <c r="U241" s="1">
        <v>2</v>
      </c>
      <c r="V241" s="1">
        <v>4</v>
      </c>
      <c r="W241" s="1">
        <v>5</v>
      </c>
      <c r="X241" s="1">
        <v>1</v>
      </c>
      <c r="Y241" s="1" t="s">
        <v>396</v>
      </c>
      <c r="Z241" s="1" t="s">
        <v>63</v>
      </c>
      <c r="AA241" s="1" t="s">
        <v>752</v>
      </c>
      <c r="AB241" s="1" t="s">
        <v>51</v>
      </c>
      <c r="AC241" s="1" t="s">
        <v>75</v>
      </c>
      <c r="AD241" s="1" t="s">
        <v>49</v>
      </c>
      <c r="AE241" s="1" t="s">
        <v>139</v>
      </c>
      <c r="AF241" s="1" t="s">
        <v>218</v>
      </c>
      <c r="AG241" s="1" t="s">
        <v>40</v>
      </c>
      <c r="AJ241" s="1" t="s">
        <v>135</v>
      </c>
      <c r="AK241" s="1" t="s">
        <v>40</v>
      </c>
      <c r="AL241" s="1" t="s">
        <v>56</v>
      </c>
    </row>
    <row r="242" spans="1:38" x14ac:dyDescent="0.25">
      <c r="A242" s="2">
        <v>283</v>
      </c>
      <c r="B242" s="1" t="s">
        <v>37</v>
      </c>
      <c r="C242" s="1" t="s">
        <v>101</v>
      </c>
      <c r="D242" s="1" t="s">
        <v>39</v>
      </c>
      <c r="E242" s="1" t="s">
        <v>40</v>
      </c>
      <c r="F242" s="1" t="s">
        <v>58</v>
      </c>
      <c r="G242" s="1">
        <v>4</v>
      </c>
      <c r="H242" s="1" t="s">
        <v>69</v>
      </c>
      <c r="I242" s="1" t="s">
        <v>70</v>
      </c>
      <c r="J242" s="1" t="s">
        <v>40</v>
      </c>
      <c r="M242" s="1" t="s">
        <v>161</v>
      </c>
      <c r="N242" s="1" t="s">
        <v>45</v>
      </c>
      <c r="O242" s="1" t="s">
        <v>753</v>
      </c>
      <c r="P242" s="1" t="s">
        <v>178</v>
      </c>
      <c r="Q242" s="1">
        <v>6</v>
      </c>
      <c r="R242" s="1">
        <v>1</v>
      </c>
      <c r="S242" s="1">
        <v>7</v>
      </c>
      <c r="T242" s="1">
        <v>3</v>
      </c>
      <c r="U242" s="1">
        <v>4</v>
      </c>
      <c r="V242" s="1">
        <v>5</v>
      </c>
      <c r="W242" s="1">
        <v>8</v>
      </c>
      <c r="X242" s="1">
        <v>2</v>
      </c>
      <c r="Y242" s="1" t="s">
        <v>422</v>
      </c>
      <c r="Z242" s="1" t="s">
        <v>66</v>
      </c>
      <c r="AA242" s="1" t="s">
        <v>754</v>
      </c>
      <c r="AB242" s="1" t="s">
        <v>51</v>
      </c>
      <c r="AC242" s="1" t="s">
        <v>52</v>
      </c>
      <c r="AD242" s="1" t="s">
        <v>98</v>
      </c>
      <c r="AE242" s="1" t="s">
        <v>107</v>
      </c>
      <c r="AF242" s="1" t="s">
        <v>78</v>
      </c>
      <c r="AG242" s="1" t="s">
        <v>40</v>
      </c>
      <c r="AJ242" s="1" t="s">
        <v>108</v>
      </c>
      <c r="AK242" s="1" t="s">
        <v>40</v>
      </c>
      <c r="AL242" s="1" t="s">
        <v>56</v>
      </c>
    </row>
    <row r="243" spans="1:38" x14ac:dyDescent="0.25">
      <c r="A243" s="2">
        <v>284</v>
      </c>
      <c r="B243" s="1" t="s">
        <v>57</v>
      </c>
      <c r="C243" s="1" t="s">
        <v>38</v>
      </c>
      <c r="D243" s="1" t="s">
        <v>143</v>
      </c>
      <c r="E243" s="1" t="s">
        <v>40</v>
      </c>
      <c r="F243" s="1" t="s">
        <v>41</v>
      </c>
      <c r="G243" s="1">
        <v>2</v>
      </c>
      <c r="H243" s="1" t="s">
        <v>69</v>
      </c>
      <c r="I243" s="1" t="s">
        <v>43</v>
      </c>
      <c r="J243" s="1" t="s">
        <v>71</v>
      </c>
      <c r="Q243" s="1">
        <v>8</v>
      </c>
      <c r="R243" s="1">
        <v>1</v>
      </c>
      <c r="S243" s="1">
        <v>5</v>
      </c>
      <c r="T243" s="1">
        <v>6</v>
      </c>
      <c r="U243" s="1">
        <v>3</v>
      </c>
      <c r="V243" s="1">
        <v>7</v>
      </c>
      <c r="W243" s="1">
        <v>4</v>
      </c>
      <c r="X243" s="1">
        <v>2</v>
      </c>
      <c r="Y243" s="1" t="s">
        <v>755</v>
      </c>
      <c r="Z243" s="1" t="s">
        <v>73</v>
      </c>
      <c r="AA243" s="1" t="s">
        <v>756</v>
      </c>
      <c r="AB243" s="1" t="s">
        <v>254</v>
      </c>
      <c r="AC243" s="1" t="s">
        <v>186</v>
      </c>
      <c r="AD243" s="1" t="s">
        <v>98</v>
      </c>
      <c r="AE243" s="1" t="s">
        <v>757</v>
      </c>
      <c r="AF243" s="1" t="s">
        <v>78</v>
      </c>
      <c r="AG243" s="1" t="s">
        <v>40</v>
      </c>
      <c r="AJ243" s="1" t="s">
        <v>114</v>
      </c>
      <c r="AK243" s="1" t="s">
        <v>40</v>
      </c>
      <c r="AL243" s="1" t="s">
        <v>758</v>
      </c>
    </row>
    <row r="244" spans="1:38" x14ac:dyDescent="0.25">
      <c r="A244" s="2">
        <v>285</v>
      </c>
      <c r="B244" s="1" t="s">
        <v>37</v>
      </c>
      <c r="C244" s="1" t="s">
        <v>101</v>
      </c>
      <c r="D244" s="1" t="s">
        <v>39</v>
      </c>
      <c r="E244" s="1" t="s">
        <v>40</v>
      </c>
      <c r="F244" s="1" t="s">
        <v>759</v>
      </c>
      <c r="G244" s="1">
        <v>4</v>
      </c>
      <c r="H244" s="1" t="s">
        <v>69</v>
      </c>
      <c r="I244" s="1" t="s">
        <v>43</v>
      </c>
      <c r="J244" s="1" t="s">
        <v>40</v>
      </c>
      <c r="M244" s="1" t="s">
        <v>44</v>
      </c>
      <c r="N244" s="1" t="s">
        <v>188</v>
      </c>
      <c r="O244" s="1" t="s">
        <v>86</v>
      </c>
      <c r="P244" s="1" t="s">
        <v>123</v>
      </c>
      <c r="Q244" s="1">
        <v>8</v>
      </c>
      <c r="R244" s="1">
        <v>7</v>
      </c>
      <c r="S244" s="1">
        <v>6</v>
      </c>
      <c r="T244" s="1">
        <v>5</v>
      </c>
      <c r="U244" s="1">
        <v>4</v>
      </c>
      <c r="V244" s="1">
        <v>3</v>
      </c>
      <c r="W244" s="1">
        <v>2</v>
      </c>
      <c r="X244" s="1">
        <v>1</v>
      </c>
      <c r="Y244" s="1" t="s">
        <v>194</v>
      </c>
      <c r="Z244" s="1" t="s">
        <v>66</v>
      </c>
      <c r="AA244" s="1" t="s">
        <v>760</v>
      </c>
      <c r="AB244" s="1" t="s">
        <v>254</v>
      </c>
      <c r="AC244" s="1" t="s">
        <v>97</v>
      </c>
      <c r="AD244" s="1" t="s">
        <v>76</v>
      </c>
      <c r="AE244" s="1" t="s">
        <v>107</v>
      </c>
      <c r="AF244" s="1" t="s">
        <v>78</v>
      </c>
      <c r="AG244" s="1" t="s">
        <v>40</v>
      </c>
      <c r="AJ244" s="1" t="s">
        <v>320</v>
      </c>
      <c r="AK244" s="1" t="s">
        <v>40</v>
      </c>
      <c r="AL244" s="1" t="s">
        <v>761</v>
      </c>
    </row>
    <row r="245" spans="1:38" x14ac:dyDescent="0.25">
      <c r="A245" s="2">
        <v>286</v>
      </c>
      <c r="B245" s="1" t="s">
        <v>37</v>
      </c>
      <c r="C245" s="1" t="s">
        <v>38</v>
      </c>
      <c r="D245" s="1" t="s">
        <v>39</v>
      </c>
      <c r="E245" s="1" t="s">
        <v>40</v>
      </c>
      <c r="F245" s="1" t="s">
        <v>41</v>
      </c>
      <c r="G245" s="1">
        <v>4</v>
      </c>
      <c r="H245" s="1" t="s">
        <v>84</v>
      </c>
      <c r="I245" s="1" t="s">
        <v>43</v>
      </c>
      <c r="J245" s="1" t="s">
        <v>40</v>
      </c>
      <c r="M245" s="1" t="s">
        <v>44</v>
      </c>
      <c r="N245" s="1" t="s">
        <v>121</v>
      </c>
      <c r="O245" s="1" t="s">
        <v>762</v>
      </c>
      <c r="P245" s="1" t="s">
        <v>47</v>
      </c>
      <c r="Q245" s="1">
        <v>8</v>
      </c>
      <c r="R245" s="1">
        <v>2</v>
      </c>
      <c r="S245" s="1">
        <v>5</v>
      </c>
      <c r="T245" s="1">
        <v>6</v>
      </c>
      <c r="U245" s="1">
        <v>3</v>
      </c>
      <c r="V245" s="1">
        <v>4</v>
      </c>
      <c r="W245" s="1">
        <v>7</v>
      </c>
      <c r="X245" s="1">
        <v>1</v>
      </c>
      <c r="Y245" s="1" t="s">
        <v>473</v>
      </c>
      <c r="Z245" s="1" t="s">
        <v>66</v>
      </c>
      <c r="AA245" s="1" t="s">
        <v>763</v>
      </c>
      <c r="AB245" s="1" t="s">
        <v>51</v>
      </c>
      <c r="AC245" s="1" t="s">
        <v>75</v>
      </c>
      <c r="AD245" s="1" t="s">
        <v>76</v>
      </c>
      <c r="AE245" s="1" t="s">
        <v>126</v>
      </c>
      <c r="AF245" s="1" t="s">
        <v>78</v>
      </c>
      <c r="AG245" s="1" t="s">
        <v>40</v>
      </c>
      <c r="AJ245" s="1" t="s">
        <v>55</v>
      </c>
      <c r="AK245" s="1" t="s">
        <v>40</v>
      </c>
      <c r="AL245" s="1" t="s">
        <v>764</v>
      </c>
    </row>
    <row r="246" spans="1:38" x14ac:dyDescent="0.25">
      <c r="A246" s="2">
        <v>287</v>
      </c>
      <c r="B246" s="1" t="s">
        <v>37</v>
      </c>
      <c r="C246" s="1" t="s">
        <v>101</v>
      </c>
      <c r="D246" s="1" t="s">
        <v>82</v>
      </c>
      <c r="E246" s="1" t="s">
        <v>40</v>
      </c>
      <c r="F246" s="1" t="s">
        <v>83</v>
      </c>
      <c r="G246" s="1">
        <v>5</v>
      </c>
      <c r="H246" s="1" t="s">
        <v>69</v>
      </c>
      <c r="I246" s="1" t="s">
        <v>43</v>
      </c>
      <c r="J246" s="1" t="s">
        <v>200</v>
      </c>
      <c r="K246" s="1" t="s">
        <v>765</v>
      </c>
      <c r="L246" s="1" t="s">
        <v>766</v>
      </c>
      <c r="AJ246" s="1" t="s">
        <v>108</v>
      </c>
      <c r="AK246" s="1" t="s">
        <v>40</v>
      </c>
      <c r="AL246" s="1" t="s">
        <v>56</v>
      </c>
    </row>
    <row r="247" spans="1:38" x14ac:dyDescent="0.25">
      <c r="A247" s="2">
        <v>288</v>
      </c>
      <c r="B247" s="1" t="s">
        <v>37</v>
      </c>
      <c r="C247" s="1" t="s">
        <v>101</v>
      </c>
      <c r="D247" s="1" t="s">
        <v>39</v>
      </c>
      <c r="E247" s="1" t="s">
        <v>40</v>
      </c>
      <c r="F247" s="1" t="s">
        <v>41</v>
      </c>
      <c r="G247" s="1">
        <v>4</v>
      </c>
      <c r="H247" s="1" t="s">
        <v>84</v>
      </c>
      <c r="I247" s="1" t="s">
        <v>70</v>
      </c>
      <c r="J247" s="1" t="s">
        <v>40</v>
      </c>
      <c r="M247" s="1" t="s">
        <v>161</v>
      </c>
      <c r="N247" s="1" t="s">
        <v>188</v>
      </c>
      <c r="O247" s="1" t="s">
        <v>767</v>
      </c>
      <c r="P247" s="1" t="s">
        <v>47</v>
      </c>
      <c r="Q247" s="1">
        <v>6</v>
      </c>
      <c r="R247" s="1">
        <v>7</v>
      </c>
      <c r="S247" s="1">
        <v>2</v>
      </c>
      <c r="T247" s="1">
        <v>4</v>
      </c>
      <c r="U247" s="1">
        <v>3</v>
      </c>
      <c r="V247" s="1">
        <v>5</v>
      </c>
      <c r="W247" s="1">
        <v>8</v>
      </c>
      <c r="X247" s="1">
        <v>1</v>
      </c>
      <c r="Y247" s="1" t="s">
        <v>338</v>
      </c>
      <c r="Z247" s="1" t="s">
        <v>66</v>
      </c>
      <c r="AA247" s="1" t="s">
        <v>768</v>
      </c>
      <c r="AB247" s="1" t="s">
        <v>51</v>
      </c>
      <c r="AC247" s="1" t="s">
        <v>97</v>
      </c>
      <c r="AD247" s="1" t="s">
        <v>98</v>
      </c>
      <c r="AE247" s="1" t="s">
        <v>230</v>
      </c>
      <c r="AF247" s="1" t="s">
        <v>78</v>
      </c>
      <c r="AG247" s="1" t="s">
        <v>40</v>
      </c>
      <c r="AJ247" s="1" t="s">
        <v>108</v>
      </c>
      <c r="AK247" s="1" t="s">
        <v>40</v>
      </c>
      <c r="AL247" s="1" t="s">
        <v>769</v>
      </c>
    </row>
    <row r="248" spans="1:38" x14ac:dyDescent="0.25">
      <c r="A248" s="2">
        <v>289</v>
      </c>
      <c r="B248" s="1" t="s">
        <v>37</v>
      </c>
      <c r="C248" s="1" t="s">
        <v>101</v>
      </c>
      <c r="D248" s="1" t="s">
        <v>39</v>
      </c>
      <c r="E248" s="1" t="s">
        <v>40</v>
      </c>
      <c r="F248" s="1" t="s">
        <v>58</v>
      </c>
      <c r="G248" s="1">
        <v>3</v>
      </c>
      <c r="H248" s="1" t="s">
        <v>69</v>
      </c>
      <c r="I248" s="1" t="s">
        <v>43</v>
      </c>
      <c r="J248" s="1" t="s">
        <v>40</v>
      </c>
      <c r="M248" s="1" t="s">
        <v>44</v>
      </c>
      <c r="N248" s="1" t="s">
        <v>588</v>
      </c>
      <c r="O248" s="1" t="s">
        <v>86</v>
      </c>
      <c r="P248" s="1" t="s">
        <v>47</v>
      </c>
      <c r="Q248" s="1">
        <v>7</v>
      </c>
      <c r="R248" s="1">
        <v>6</v>
      </c>
      <c r="S248" s="1">
        <v>3</v>
      </c>
      <c r="T248" s="1">
        <v>1</v>
      </c>
      <c r="U248" s="1">
        <v>5</v>
      </c>
      <c r="V248" s="1">
        <v>4</v>
      </c>
      <c r="W248" s="1">
        <v>8</v>
      </c>
      <c r="X248" s="1">
        <v>2</v>
      </c>
      <c r="Y248" s="1" t="s">
        <v>770</v>
      </c>
      <c r="Z248" s="1" t="s">
        <v>66</v>
      </c>
      <c r="AA248" s="1" t="s">
        <v>771</v>
      </c>
      <c r="AB248" s="1" t="s">
        <v>51</v>
      </c>
      <c r="AC248" s="1" t="s">
        <v>97</v>
      </c>
      <c r="AD248" s="1" t="s">
        <v>98</v>
      </c>
      <c r="AE248" s="1" t="s">
        <v>119</v>
      </c>
      <c r="AF248" s="1" t="s">
        <v>78</v>
      </c>
      <c r="AG248" s="1" t="s">
        <v>40</v>
      </c>
      <c r="AJ248" s="1" t="s">
        <v>135</v>
      </c>
      <c r="AK248" s="1" t="s">
        <v>40</v>
      </c>
      <c r="AL248" s="1" t="s">
        <v>56</v>
      </c>
    </row>
    <row r="249" spans="1:38" x14ac:dyDescent="0.25">
      <c r="A249" s="2">
        <v>290</v>
      </c>
      <c r="B249" s="1" t="s">
        <v>37</v>
      </c>
      <c r="C249" s="1" t="s">
        <v>101</v>
      </c>
      <c r="D249" s="1" t="s">
        <v>82</v>
      </c>
      <c r="E249" s="1" t="s">
        <v>40</v>
      </c>
      <c r="F249" s="1" t="s">
        <v>83</v>
      </c>
      <c r="G249" s="1">
        <v>4</v>
      </c>
      <c r="H249" s="1" t="s">
        <v>69</v>
      </c>
      <c r="I249" s="1" t="s">
        <v>43</v>
      </c>
      <c r="J249" s="1" t="s">
        <v>40</v>
      </c>
      <c r="M249" s="1" t="s">
        <v>44</v>
      </c>
      <c r="N249" s="1" t="s">
        <v>188</v>
      </c>
      <c r="O249" s="1" t="s">
        <v>772</v>
      </c>
      <c r="P249" s="1" t="s">
        <v>47</v>
      </c>
      <c r="Q249" s="1">
        <v>7</v>
      </c>
      <c r="R249" s="1">
        <v>2</v>
      </c>
      <c r="S249" s="1">
        <v>6</v>
      </c>
      <c r="T249" s="1">
        <v>5</v>
      </c>
      <c r="U249" s="1">
        <v>4</v>
      </c>
      <c r="V249" s="1">
        <v>3</v>
      </c>
      <c r="W249" s="1">
        <v>8</v>
      </c>
      <c r="X249" s="1">
        <v>1</v>
      </c>
      <c r="Y249" s="1" t="s">
        <v>270</v>
      </c>
      <c r="Z249" s="1" t="s">
        <v>66</v>
      </c>
      <c r="AA249" s="1" t="s">
        <v>773</v>
      </c>
      <c r="AB249" s="1" t="s">
        <v>254</v>
      </c>
      <c r="AC249" s="1" t="s">
        <v>52</v>
      </c>
      <c r="AD249" s="1" t="s">
        <v>66</v>
      </c>
      <c r="AE249" s="1" t="s">
        <v>230</v>
      </c>
      <c r="AF249" s="1" t="s">
        <v>78</v>
      </c>
      <c r="AG249" s="1" t="s">
        <v>40</v>
      </c>
      <c r="AJ249" s="1" t="s">
        <v>135</v>
      </c>
      <c r="AK249" s="1" t="s">
        <v>40</v>
      </c>
      <c r="AL249" s="1" t="s">
        <v>774</v>
      </c>
    </row>
    <row r="250" spans="1:38" x14ac:dyDescent="0.25">
      <c r="A250" s="2">
        <v>292</v>
      </c>
      <c r="B250" s="1" t="s">
        <v>37</v>
      </c>
      <c r="C250" s="1" t="s">
        <v>101</v>
      </c>
      <c r="D250" s="1" t="s">
        <v>39</v>
      </c>
      <c r="E250" s="1" t="s">
        <v>40</v>
      </c>
      <c r="F250" s="1" t="s">
        <v>41</v>
      </c>
      <c r="G250" s="1">
        <v>4</v>
      </c>
      <c r="H250" s="1" t="s">
        <v>69</v>
      </c>
      <c r="I250" s="1" t="s">
        <v>43</v>
      </c>
      <c r="J250" s="1" t="s">
        <v>40</v>
      </c>
      <c r="M250" s="1" t="s">
        <v>44</v>
      </c>
      <c r="N250" s="1" t="s">
        <v>426</v>
      </c>
      <c r="O250" s="1" t="s">
        <v>775</v>
      </c>
      <c r="P250" s="1" t="s">
        <v>123</v>
      </c>
      <c r="Q250" s="1">
        <v>7</v>
      </c>
      <c r="R250" s="1">
        <v>6</v>
      </c>
      <c r="S250" s="1">
        <v>5</v>
      </c>
      <c r="T250" s="1">
        <v>1</v>
      </c>
      <c r="U250" s="1">
        <v>2</v>
      </c>
      <c r="V250" s="1">
        <v>4</v>
      </c>
      <c r="W250" s="1">
        <v>8</v>
      </c>
      <c r="X250" s="1">
        <v>3</v>
      </c>
      <c r="Y250" s="1" t="s">
        <v>776</v>
      </c>
      <c r="Z250" s="1" t="s">
        <v>66</v>
      </c>
      <c r="AA250" s="1" t="s">
        <v>777</v>
      </c>
      <c r="AB250" s="1" t="s">
        <v>51</v>
      </c>
      <c r="AC250" s="1" t="s">
        <v>106</v>
      </c>
      <c r="AD250" s="1" t="s">
        <v>66</v>
      </c>
      <c r="AE250" s="1" t="s">
        <v>126</v>
      </c>
      <c r="AF250" s="1" t="s">
        <v>68</v>
      </c>
      <c r="AG250" s="1" t="s">
        <v>40</v>
      </c>
      <c r="AJ250" s="1" t="s">
        <v>55</v>
      </c>
      <c r="AK250" s="1" t="s">
        <v>40</v>
      </c>
      <c r="AL250" s="1" t="s">
        <v>199</v>
      </c>
    </row>
    <row r="251" spans="1:38" x14ac:dyDescent="0.25">
      <c r="A251" s="2">
        <v>293</v>
      </c>
      <c r="B251" s="1" t="s">
        <v>37</v>
      </c>
      <c r="C251" s="1" t="s">
        <v>101</v>
      </c>
      <c r="D251" s="1" t="s">
        <v>39</v>
      </c>
      <c r="E251" s="1" t="s">
        <v>40</v>
      </c>
      <c r="F251" s="1" t="s">
        <v>58</v>
      </c>
      <c r="G251" s="1">
        <v>3</v>
      </c>
      <c r="H251" s="1" t="s">
        <v>69</v>
      </c>
      <c r="I251" s="1" t="s">
        <v>43</v>
      </c>
      <c r="J251" s="1" t="s">
        <v>40</v>
      </c>
      <c r="M251" s="1" t="s">
        <v>44</v>
      </c>
      <c r="N251" s="1" t="s">
        <v>60</v>
      </c>
      <c r="O251" s="1" t="s">
        <v>152</v>
      </c>
      <c r="P251" s="1" t="s">
        <v>47</v>
      </c>
      <c r="Q251" s="1">
        <v>6</v>
      </c>
      <c r="R251" s="1">
        <v>7</v>
      </c>
      <c r="S251" s="1">
        <v>2</v>
      </c>
      <c r="T251" s="1">
        <v>5</v>
      </c>
      <c r="U251" s="1">
        <v>4</v>
      </c>
      <c r="V251" s="1">
        <v>3</v>
      </c>
      <c r="W251" s="1">
        <v>8</v>
      </c>
      <c r="X251" s="1">
        <v>1</v>
      </c>
      <c r="Y251" s="1" t="s">
        <v>164</v>
      </c>
      <c r="Z251" s="1" t="s">
        <v>66</v>
      </c>
      <c r="AA251" s="1" t="s">
        <v>778</v>
      </c>
      <c r="AB251" s="1" t="s">
        <v>254</v>
      </c>
      <c r="AC251" s="1" t="s">
        <v>52</v>
      </c>
      <c r="AD251" s="1" t="s">
        <v>76</v>
      </c>
      <c r="AE251" s="1" t="s">
        <v>126</v>
      </c>
      <c r="AF251" s="1" t="s">
        <v>78</v>
      </c>
      <c r="AG251" s="1" t="s">
        <v>40</v>
      </c>
      <c r="AJ251" s="1" t="s">
        <v>108</v>
      </c>
      <c r="AK251" s="1" t="s">
        <v>40</v>
      </c>
      <c r="AL251" s="1" t="s">
        <v>779</v>
      </c>
    </row>
    <row r="252" spans="1:38" x14ac:dyDescent="0.25">
      <c r="A252" s="2">
        <v>294</v>
      </c>
      <c r="B252" s="1" t="s">
        <v>37</v>
      </c>
      <c r="C252" s="1" t="s">
        <v>101</v>
      </c>
      <c r="D252" s="1" t="s">
        <v>170</v>
      </c>
      <c r="E252" s="1" t="s">
        <v>40</v>
      </c>
      <c r="F252" s="1" t="s">
        <v>41</v>
      </c>
      <c r="G252" s="1">
        <v>1</v>
      </c>
      <c r="H252" s="1" t="s">
        <v>69</v>
      </c>
      <c r="I252" s="1" t="s">
        <v>70</v>
      </c>
      <c r="J252" s="1" t="s">
        <v>71</v>
      </c>
      <c r="Q252" s="1">
        <v>8</v>
      </c>
      <c r="R252" s="1">
        <v>6</v>
      </c>
      <c r="S252" s="1">
        <v>7</v>
      </c>
      <c r="T252" s="1">
        <v>5</v>
      </c>
      <c r="U252" s="1">
        <v>4</v>
      </c>
      <c r="V252" s="1">
        <v>3</v>
      </c>
      <c r="W252" s="1">
        <v>2</v>
      </c>
      <c r="X252" s="1">
        <v>1</v>
      </c>
      <c r="Y252" s="1" t="s">
        <v>780</v>
      </c>
      <c r="Z252" s="1" t="s">
        <v>66</v>
      </c>
      <c r="AA252" s="1" t="s">
        <v>109</v>
      </c>
      <c r="AB252" s="1" t="s">
        <v>149</v>
      </c>
      <c r="AJ252" s="1" t="s">
        <v>90</v>
      </c>
      <c r="AK252" s="1" t="s">
        <v>40</v>
      </c>
      <c r="AL252" s="1" t="s">
        <v>109</v>
      </c>
    </row>
    <row r="253" spans="1:38" x14ac:dyDescent="0.25">
      <c r="A253" s="2">
        <v>296</v>
      </c>
      <c r="B253" s="1" t="s">
        <v>37</v>
      </c>
      <c r="C253" s="1" t="s">
        <v>160</v>
      </c>
      <c r="D253" s="1" t="s">
        <v>39</v>
      </c>
      <c r="E253" s="1" t="s">
        <v>40</v>
      </c>
      <c r="F253" s="1" t="s">
        <v>41</v>
      </c>
      <c r="G253" s="1" t="s">
        <v>131</v>
      </c>
      <c r="H253" s="1" t="s">
        <v>42</v>
      </c>
      <c r="I253" s="1" t="s">
        <v>43</v>
      </c>
      <c r="J253" s="1" t="s">
        <v>40</v>
      </c>
      <c r="M253" s="1" t="s">
        <v>59</v>
      </c>
      <c r="N253" s="1" t="s">
        <v>215</v>
      </c>
      <c r="O253" s="1" t="s">
        <v>781</v>
      </c>
      <c r="P253" s="1" t="s">
        <v>47</v>
      </c>
      <c r="Q253" s="1">
        <v>7</v>
      </c>
      <c r="R253" s="1">
        <v>1</v>
      </c>
      <c r="S253" s="1">
        <v>2</v>
      </c>
      <c r="T253" s="1">
        <v>6</v>
      </c>
      <c r="U253" s="1">
        <v>4</v>
      </c>
      <c r="V253" s="1">
        <v>5</v>
      </c>
      <c r="W253" s="1">
        <v>8</v>
      </c>
      <c r="X253" s="1">
        <v>3</v>
      </c>
      <c r="Y253" s="1" t="s">
        <v>782</v>
      </c>
      <c r="Z253" s="1" t="s">
        <v>63</v>
      </c>
      <c r="AA253" s="1" t="s">
        <v>783</v>
      </c>
      <c r="AB253" s="1" t="s">
        <v>51</v>
      </c>
      <c r="AC253" s="1" t="s">
        <v>97</v>
      </c>
      <c r="AD253" s="1" t="s">
        <v>63</v>
      </c>
      <c r="AE253" s="1" t="s">
        <v>784</v>
      </c>
      <c r="AF253" s="1" t="s">
        <v>78</v>
      </c>
      <c r="AG253" s="1" t="s">
        <v>40</v>
      </c>
      <c r="AJ253" s="1" t="s">
        <v>320</v>
      </c>
      <c r="AK253" s="1" t="s">
        <v>40</v>
      </c>
      <c r="AL253" s="1" t="s">
        <v>785</v>
      </c>
    </row>
    <row r="254" spans="1:38" x14ac:dyDescent="0.25">
      <c r="A254" s="2">
        <v>297</v>
      </c>
      <c r="B254" s="1" t="s">
        <v>37</v>
      </c>
      <c r="C254" s="1" t="s">
        <v>38</v>
      </c>
      <c r="D254" s="1" t="s">
        <v>82</v>
      </c>
      <c r="E254" s="1" t="s">
        <v>40</v>
      </c>
      <c r="F254" s="1" t="s">
        <v>58</v>
      </c>
      <c r="G254" s="1">
        <v>3</v>
      </c>
      <c r="H254" s="1" t="s">
        <v>42</v>
      </c>
      <c r="I254" s="1" t="s">
        <v>70</v>
      </c>
      <c r="J254" s="1" t="s">
        <v>40</v>
      </c>
      <c r="M254" s="1" t="s">
        <v>161</v>
      </c>
      <c r="N254" s="1" t="s">
        <v>60</v>
      </c>
      <c r="O254" s="1" t="s">
        <v>786</v>
      </c>
      <c r="P254" s="1" t="s">
        <v>47</v>
      </c>
      <c r="Q254" s="1">
        <v>8</v>
      </c>
      <c r="R254" s="1">
        <v>2</v>
      </c>
      <c r="S254" s="1">
        <v>1</v>
      </c>
      <c r="T254" s="1">
        <v>3</v>
      </c>
      <c r="U254" s="1">
        <v>5</v>
      </c>
      <c r="V254" s="1">
        <v>6</v>
      </c>
      <c r="W254" s="1">
        <v>7</v>
      </c>
      <c r="X254" s="1">
        <v>4</v>
      </c>
      <c r="Y254" s="1" t="s">
        <v>236</v>
      </c>
      <c r="Z254" s="1" t="s">
        <v>66</v>
      </c>
      <c r="AA254" s="1" t="s">
        <v>787</v>
      </c>
      <c r="AB254" s="1" t="s">
        <v>51</v>
      </c>
      <c r="AC254" s="1" t="s">
        <v>314</v>
      </c>
      <c r="AD254" s="1" t="s">
        <v>66</v>
      </c>
      <c r="AE254" s="1" t="s">
        <v>788</v>
      </c>
      <c r="AF254" s="1" t="s">
        <v>78</v>
      </c>
      <c r="AG254" s="1" t="s">
        <v>40</v>
      </c>
      <c r="AJ254" s="1" t="s">
        <v>135</v>
      </c>
      <c r="AK254" s="1" t="s">
        <v>40</v>
      </c>
      <c r="AL254" s="1" t="s">
        <v>789</v>
      </c>
    </row>
    <row r="255" spans="1:38" x14ac:dyDescent="0.25">
      <c r="A255" s="2">
        <v>298</v>
      </c>
      <c r="B255" s="1" t="s">
        <v>37</v>
      </c>
      <c r="C255" s="1" t="s">
        <v>101</v>
      </c>
      <c r="D255" s="1" t="s">
        <v>82</v>
      </c>
      <c r="E255" s="1" t="s">
        <v>40</v>
      </c>
      <c r="F255" s="1" t="s">
        <v>83</v>
      </c>
      <c r="G255" s="1">
        <v>4</v>
      </c>
      <c r="H255" s="1" t="s">
        <v>69</v>
      </c>
      <c r="I255" s="1" t="s">
        <v>43</v>
      </c>
      <c r="J255" s="1" t="s">
        <v>71</v>
      </c>
      <c r="Q255" s="1">
        <v>7</v>
      </c>
      <c r="R255" s="1">
        <v>1</v>
      </c>
      <c r="S255" s="1">
        <v>5</v>
      </c>
      <c r="T255" s="1">
        <v>3</v>
      </c>
      <c r="U255" s="1">
        <v>4</v>
      </c>
      <c r="V255" s="1">
        <v>6</v>
      </c>
      <c r="W255" s="1">
        <v>8</v>
      </c>
      <c r="X255" s="1">
        <v>2</v>
      </c>
      <c r="Y255" s="1" t="s">
        <v>396</v>
      </c>
      <c r="Z255" s="1" t="s">
        <v>66</v>
      </c>
      <c r="AA255" s="1" t="s">
        <v>790</v>
      </c>
      <c r="AB255" s="1" t="s">
        <v>51</v>
      </c>
      <c r="AC255" s="1" t="s">
        <v>106</v>
      </c>
      <c r="AD255" s="1" t="s">
        <v>66</v>
      </c>
      <c r="AE255" s="1" t="s">
        <v>791</v>
      </c>
      <c r="AF255" s="1" t="s">
        <v>218</v>
      </c>
      <c r="AG255" s="1" t="s">
        <v>40</v>
      </c>
      <c r="AJ255" s="1" t="s">
        <v>108</v>
      </c>
      <c r="AK255" s="1" t="s">
        <v>40</v>
      </c>
      <c r="AL255" s="1" t="s">
        <v>792</v>
      </c>
    </row>
    <row r="256" spans="1:38" x14ac:dyDescent="0.25">
      <c r="A256" s="2">
        <v>300</v>
      </c>
      <c r="B256" s="1" t="s">
        <v>57</v>
      </c>
      <c r="C256" s="1" t="s">
        <v>38</v>
      </c>
      <c r="D256" s="1" t="s">
        <v>39</v>
      </c>
      <c r="E256" s="1" t="s">
        <v>40</v>
      </c>
      <c r="F256" s="1" t="s">
        <v>83</v>
      </c>
      <c r="G256" s="1">
        <v>5</v>
      </c>
      <c r="H256" s="1" t="s">
        <v>42</v>
      </c>
      <c r="I256" s="1" t="s">
        <v>43</v>
      </c>
      <c r="J256" s="1" t="s">
        <v>200</v>
      </c>
      <c r="K256" s="1" t="s">
        <v>793</v>
      </c>
      <c r="L256" s="1" t="s">
        <v>794</v>
      </c>
      <c r="AJ256" s="1" t="s">
        <v>55</v>
      </c>
      <c r="AK256" s="1" t="s">
        <v>40</v>
      </c>
      <c r="AL256" s="1" t="s">
        <v>795</v>
      </c>
    </row>
    <row r="257" spans="1:38" x14ac:dyDescent="0.25">
      <c r="A257" s="2">
        <v>301</v>
      </c>
      <c r="B257" s="1" t="s">
        <v>37</v>
      </c>
      <c r="C257" s="1" t="s">
        <v>101</v>
      </c>
      <c r="D257" s="1" t="s">
        <v>82</v>
      </c>
      <c r="E257" s="1" t="s">
        <v>40</v>
      </c>
      <c r="F257" s="1" t="s">
        <v>58</v>
      </c>
      <c r="G257" s="1">
        <v>3</v>
      </c>
      <c r="H257" s="1" t="s">
        <v>69</v>
      </c>
      <c r="I257" s="1" t="s">
        <v>43</v>
      </c>
      <c r="J257" s="1" t="s">
        <v>71</v>
      </c>
      <c r="Q257" s="1">
        <v>7</v>
      </c>
      <c r="R257" s="1">
        <v>5</v>
      </c>
      <c r="S257" s="1">
        <v>8</v>
      </c>
      <c r="T257" s="1">
        <v>6</v>
      </c>
      <c r="U257" s="1">
        <v>4</v>
      </c>
      <c r="V257" s="1">
        <v>3</v>
      </c>
      <c r="W257" s="1">
        <v>2</v>
      </c>
      <c r="X257" s="1">
        <v>1</v>
      </c>
      <c r="Y257" s="1" t="s">
        <v>796</v>
      </c>
      <c r="Z257" s="1" t="s">
        <v>66</v>
      </c>
      <c r="AA257" s="1" t="s">
        <v>797</v>
      </c>
      <c r="AB257" s="1" t="s">
        <v>51</v>
      </c>
      <c r="AC257" s="1" t="s">
        <v>75</v>
      </c>
      <c r="AD257" s="1" t="s">
        <v>76</v>
      </c>
      <c r="AE257" s="1" t="s">
        <v>798</v>
      </c>
      <c r="AF257" s="1" t="s">
        <v>78</v>
      </c>
      <c r="AG257" s="1" t="s">
        <v>40</v>
      </c>
      <c r="AJ257" s="1" t="s">
        <v>55</v>
      </c>
      <c r="AK257" s="1" t="s">
        <v>40</v>
      </c>
      <c r="AL257" s="1" t="s">
        <v>56</v>
      </c>
    </row>
    <row r="258" spans="1:38" x14ac:dyDescent="0.25">
      <c r="A258" s="2">
        <v>304</v>
      </c>
      <c r="B258" s="1" t="s">
        <v>37</v>
      </c>
      <c r="C258" s="1" t="s">
        <v>38</v>
      </c>
      <c r="D258" s="1" t="s">
        <v>82</v>
      </c>
      <c r="E258" s="1" t="s">
        <v>40</v>
      </c>
      <c r="F258" s="1" t="s">
        <v>58</v>
      </c>
      <c r="G258" s="1">
        <v>4</v>
      </c>
      <c r="H258" s="1" t="s">
        <v>69</v>
      </c>
      <c r="I258" s="1" t="s">
        <v>43</v>
      </c>
      <c r="J258" s="1" t="s">
        <v>40</v>
      </c>
      <c r="M258" s="1" t="s">
        <v>161</v>
      </c>
      <c r="N258" s="1" t="s">
        <v>799</v>
      </c>
      <c r="O258" s="1" t="s">
        <v>800</v>
      </c>
      <c r="P258" s="1" t="s">
        <v>47</v>
      </c>
      <c r="Q258" s="1">
        <v>8</v>
      </c>
      <c r="R258" s="1">
        <v>3</v>
      </c>
      <c r="S258" s="1">
        <v>5</v>
      </c>
      <c r="T258" s="1">
        <v>4</v>
      </c>
      <c r="U258" s="1">
        <v>2</v>
      </c>
      <c r="V258" s="1">
        <v>6</v>
      </c>
      <c r="W258" s="1">
        <v>7</v>
      </c>
      <c r="X258" s="1">
        <v>1</v>
      </c>
      <c r="Y258" s="1" t="s">
        <v>111</v>
      </c>
      <c r="Z258" s="1" t="s">
        <v>66</v>
      </c>
      <c r="AA258" s="1" t="s">
        <v>801</v>
      </c>
      <c r="AB258" s="1" t="s">
        <v>51</v>
      </c>
      <c r="AC258" s="1" t="s">
        <v>802</v>
      </c>
      <c r="AD258" s="1" t="s">
        <v>76</v>
      </c>
      <c r="AE258" s="1" t="s">
        <v>230</v>
      </c>
      <c r="AF258" s="1" t="s">
        <v>78</v>
      </c>
      <c r="AG258" s="1" t="s">
        <v>40</v>
      </c>
      <c r="AJ258" s="1" t="s">
        <v>135</v>
      </c>
      <c r="AK258" s="1" t="s">
        <v>40</v>
      </c>
      <c r="AL258" s="1" t="s">
        <v>56</v>
      </c>
    </row>
    <row r="259" spans="1:38" x14ac:dyDescent="0.25">
      <c r="A259" s="2">
        <v>305</v>
      </c>
      <c r="B259" s="1" t="s">
        <v>37</v>
      </c>
      <c r="C259" s="1" t="s">
        <v>101</v>
      </c>
      <c r="D259" s="1" t="s">
        <v>39</v>
      </c>
      <c r="E259" s="1" t="s">
        <v>40</v>
      </c>
      <c r="F259" s="1" t="s">
        <v>58</v>
      </c>
      <c r="G259" s="1">
        <v>4</v>
      </c>
      <c r="H259" s="1" t="s">
        <v>84</v>
      </c>
      <c r="I259" s="1" t="s">
        <v>43</v>
      </c>
      <c r="J259" s="1" t="s">
        <v>40</v>
      </c>
      <c r="M259" s="1" t="s">
        <v>161</v>
      </c>
      <c r="N259" s="1" t="s">
        <v>188</v>
      </c>
      <c r="O259" s="1" t="s">
        <v>303</v>
      </c>
      <c r="P259" s="1" t="s">
        <v>47</v>
      </c>
      <c r="Q259" s="1">
        <v>8</v>
      </c>
      <c r="R259" s="1">
        <v>6</v>
      </c>
      <c r="S259" s="1">
        <v>5</v>
      </c>
      <c r="T259" s="1">
        <v>2</v>
      </c>
      <c r="U259" s="1">
        <v>4</v>
      </c>
      <c r="V259" s="1">
        <v>3</v>
      </c>
      <c r="W259" s="1">
        <v>7</v>
      </c>
      <c r="X259" s="1">
        <v>1</v>
      </c>
      <c r="Y259" s="1" t="s">
        <v>232</v>
      </c>
      <c r="Z259" s="1" t="s">
        <v>63</v>
      </c>
      <c r="AA259" s="1" t="s">
        <v>803</v>
      </c>
      <c r="AB259" s="1" t="s">
        <v>51</v>
      </c>
      <c r="AC259" s="1" t="s">
        <v>133</v>
      </c>
      <c r="AD259" s="1" t="s">
        <v>76</v>
      </c>
      <c r="AE259" s="1" t="s">
        <v>126</v>
      </c>
      <c r="AF259" s="1" t="s">
        <v>218</v>
      </c>
      <c r="AG259" s="1" t="s">
        <v>40</v>
      </c>
      <c r="AJ259" s="1" t="s">
        <v>135</v>
      </c>
      <c r="AK259" s="1" t="s">
        <v>40</v>
      </c>
      <c r="AL259" s="1" t="s">
        <v>804</v>
      </c>
    </row>
    <row r="260" spans="1:38" x14ac:dyDescent="0.25">
      <c r="A260" s="2">
        <v>306</v>
      </c>
      <c r="B260" s="1" t="s">
        <v>37</v>
      </c>
      <c r="C260" s="1" t="s">
        <v>101</v>
      </c>
      <c r="D260" s="1" t="s">
        <v>39</v>
      </c>
      <c r="E260" s="1" t="s">
        <v>40</v>
      </c>
      <c r="F260" s="1" t="s">
        <v>41</v>
      </c>
      <c r="G260" s="1">
        <v>3</v>
      </c>
      <c r="H260" s="1" t="s">
        <v>69</v>
      </c>
      <c r="I260" s="1" t="s">
        <v>43</v>
      </c>
      <c r="J260" s="1" t="s">
        <v>40</v>
      </c>
      <c r="M260" s="1" t="s">
        <v>59</v>
      </c>
      <c r="N260" s="1" t="s">
        <v>263</v>
      </c>
      <c r="O260" s="1" t="s">
        <v>805</v>
      </c>
      <c r="P260" s="1" t="s">
        <v>178</v>
      </c>
      <c r="Q260" s="1">
        <v>6</v>
      </c>
      <c r="R260" s="1">
        <v>4</v>
      </c>
      <c r="S260" s="1">
        <v>7</v>
      </c>
      <c r="T260" s="1">
        <v>8</v>
      </c>
      <c r="U260" s="1">
        <v>3</v>
      </c>
      <c r="V260" s="1">
        <v>2</v>
      </c>
      <c r="W260" s="1">
        <v>5</v>
      </c>
      <c r="X260" s="1">
        <v>1</v>
      </c>
      <c r="Y260" s="1" t="s">
        <v>137</v>
      </c>
      <c r="Z260" s="1" t="s">
        <v>49</v>
      </c>
      <c r="AA260" s="1" t="s">
        <v>806</v>
      </c>
      <c r="AB260" s="1" t="s">
        <v>51</v>
      </c>
      <c r="AC260" s="1" t="s">
        <v>97</v>
      </c>
      <c r="AD260" s="1" t="s">
        <v>76</v>
      </c>
      <c r="AE260" s="1" t="s">
        <v>196</v>
      </c>
      <c r="AF260" s="1" t="s">
        <v>218</v>
      </c>
      <c r="AG260" s="1" t="s">
        <v>40</v>
      </c>
      <c r="AJ260" s="1" t="s">
        <v>150</v>
      </c>
      <c r="AK260" s="1" t="s">
        <v>40</v>
      </c>
      <c r="AL260" s="1" t="s">
        <v>807</v>
      </c>
    </row>
    <row r="261" spans="1:38" x14ac:dyDescent="0.25">
      <c r="A261" s="2">
        <v>307</v>
      </c>
      <c r="B261" s="1" t="s">
        <v>37</v>
      </c>
      <c r="C261" s="1" t="s">
        <v>101</v>
      </c>
      <c r="D261" s="1" t="s">
        <v>39</v>
      </c>
      <c r="E261" s="1" t="s">
        <v>40</v>
      </c>
      <c r="F261" s="1" t="s">
        <v>41</v>
      </c>
      <c r="G261" s="1">
        <v>4</v>
      </c>
      <c r="H261" s="1" t="s">
        <v>69</v>
      </c>
      <c r="I261" s="1" t="s">
        <v>43</v>
      </c>
      <c r="J261" s="1" t="s">
        <v>40</v>
      </c>
      <c r="M261" s="1" t="s">
        <v>44</v>
      </c>
      <c r="N261" s="1" t="s">
        <v>679</v>
      </c>
      <c r="O261" s="1" t="s">
        <v>808</v>
      </c>
      <c r="P261" s="1" t="s">
        <v>123</v>
      </c>
      <c r="Q261" s="1">
        <v>6</v>
      </c>
      <c r="R261" s="1">
        <v>2</v>
      </c>
      <c r="S261" s="1">
        <v>8</v>
      </c>
      <c r="T261" s="1">
        <v>7</v>
      </c>
      <c r="U261" s="1">
        <v>1</v>
      </c>
      <c r="V261" s="1">
        <v>5</v>
      </c>
      <c r="W261" s="1">
        <v>4</v>
      </c>
      <c r="X261" s="1">
        <v>3</v>
      </c>
      <c r="Y261" s="1" t="s">
        <v>236</v>
      </c>
      <c r="Z261" s="1" t="s">
        <v>66</v>
      </c>
      <c r="AA261" s="1" t="s">
        <v>809</v>
      </c>
      <c r="AB261" s="1" t="s">
        <v>149</v>
      </c>
      <c r="AJ261" s="1" t="s">
        <v>810</v>
      </c>
      <c r="AK261" s="1" t="s">
        <v>40</v>
      </c>
      <c r="AL261" s="1" t="s">
        <v>811</v>
      </c>
    </row>
    <row r="262" spans="1:38" x14ac:dyDescent="0.25">
      <c r="A262" s="2">
        <v>308</v>
      </c>
      <c r="B262" s="1" t="s">
        <v>57</v>
      </c>
      <c r="C262" s="1" t="s">
        <v>101</v>
      </c>
      <c r="D262" s="1" t="s">
        <v>39</v>
      </c>
      <c r="E262" s="1" t="s">
        <v>40</v>
      </c>
      <c r="F262" s="1" t="s">
        <v>41</v>
      </c>
      <c r="G262" s="1">
        <v>1</v>
      </c>
      <c r="H262" s="1" t="s">
        <v>69</v>
      </c>
      <c r="I262" s="1" t="s">
        <v>144</v>
      </c>
      <c r="J262" s="1" t="s">
        <v>71</v>
      </c>
      <c r="Q262" s="1">
        <v>8</v>
      </c>
      <c r="R262" s="1">
        <v>7</v>
      </c>
      <c r="S262" s="1">
        <v>6</v>
      </c>
      <c r="T262" s="1">
        <v>5</v>
      </c>
      <c r="U262" s="1">
        <v>4</v>
      </c>
      <c r="V262" s="1">
        <v>3</v>
      </c>
      <c r="W262" s="1">
        <v>2</v>
      </c>
      <c r="X262" s="1">
        <v>1</v>
      </c>
      <c r="Y262" s="1" t="s">
        <v>244</v>
      </c>
      <c r="Z262" s="1" t="s">
        <v>66</v>
      </c>
      <c r="AA262" s="1" t="s">
        <v>812</v>
      </c>
      <c r="AB262" s="1" t="s">
        <v>149</v>
      </c>
      <c r="AJ262" s="1" t="s">
        <v>90</v>
      </c>
      <c r="AK262" s="1" t="s">
        <v>40</v>
      </c>
      <c r="AL262" s="1" t="s">
        <v>56</v>
      </c>
    </row>
    <row r="263" spans="1:38" x14ac:dyDescent="0.25">
      <c r="A263" s="2">
        <v>309</v>
      </c>
      <c r="B263" s="1" t="s">
        <v>57</v>
      </c>
      <c r="C263" s="1" t="s">
        <v>101</v>
      </c>
      <c r="D263" s="1" t="s">
        <v>39</v>
      </c>
      <c r="E263" s="1" t="s">
        <v>40</v>
      </c>
      <c r="F263" s="1" t="s">
        <v>41</v>
      </c>
      <c r="G263" s="1">
        <v>4</v>
      </c>
      <c r="H263" s="1" t="s">
        <v>84</v>
      </c>
      <c r="I263" s="1" t="s">
        <v>144</v>
      </c>
      <c r="J263" s="1" t="s">
        <v>40</v>
      </c>
      <c r="M263" s="1" t="s">
        <v>44</v>
      </c>
      <c r="N263" s="1" t="s">
        <v>176</v>
      </c>
      <c r="O263" s="1" t="s">
        <v>379</v>
      </c>
      <c r="P263" s="1" t="s">
        <v>178</v>
      </c>
      <c r="Q263" s="1">
        <v>7</v>
      </c>
      <c r="R263" s="1">
        <v>5</v>
      </c>
      <c r="S263" s="1">
        <v>4</v>
      </c>
      <c r="T263" s="1">
        <v>3</v>
      </c>
      <c r="U263" s="1">
        <v>6</v>
      </c>
      <c r="V263" s="1">
        <v>2</v>
      </c>
      <c r="W263" s="1">
        <v>8</v>
      </c>
      <c r="X263" s="1">
        <v>1</v>
      </c>
      <c r="Y263" s="1" t="s">
        <v>364</v>
      </c>
      <c r="Z263" s="1" t="s">
        <v>66</v>
      </c>
      <c r="AA263" s="1" t="s">
        <v>813</v>
      </c>
      <c r="AB263" s="1" t="s">
        <v>149</v>
      </c>
      <c r="AJ263" s="1" t="s">
        <v>114</v>
      </c>
      <c r="AK263" s="1" t="s">
        <v>56</v>
      </c>
      <c r="AL263" s="1" t="s">
        <v>56</v>
      </c>
    </row>
    <row r="264" spans="1:38" x14ac:dyDescent="0.25">
      <c r="A264" s="2">
        <v>310</v>
      </c>
      <c r="B264" s="1" t="s">
        <v>57</v>
      </c>
      <c r="C264" s="1" t="s">
        <v>101</v>
      </c>
      <c r="D264" s="1" t="s">
        <v>39</v>
      </c>
      <c r="E264" s="1" t="s">
        <v>40</v>
      </c>
      <c r="F264" s="1" t="s">
        <v>41</v>
      </c>
      <c r="G264" s="1" t="s">
        <v>131</v>
      </c>
      <c r="H264" s="1" t="s">
        <v>42</v>
      </c>
      <c r="I264" s="1" t="s">
        <v>43</v>
      </c>
      <c r="J264" s="1" t="s">
        <v>71</v>
      </c>
      <c r="Q264" s="1">
        <v>4</v>
      </c>
      <c r="R264" s="1">
        <v>7</v>
      </c>
      <c r="S264" s="1">
        <v>2</v>
      </c>
      <c r="T264" s="1">
        <v>3</v>
      </c>
      <c r="U264" s="1">
        <v>8</v>
      </c>
      <c r="V264" s="1">
        <v>6</v>
      </c>
      <c r="W264" s="1">
        <v>5</v>
      </c>
      <c r="X264" s="1">
        <v>1</v>
      </c>
      <c r="Y264" s="1" t="s">
        <v>216</v>
      </c>
      <c r="Z264" s="1" t="s">
        <v>49</v>
      </c>
      <c r="AA264" s="1" t="s">
        <v>814</v>
      </c>
      <c r="AB264" s="1" t="s">
        <v>51</v>
      </c>
      <c r="AC264" s="1" t="s">
        <v>815</v>
      </c>
      <c r="AD264" s="1" t="s">
        <v>66</v>
      </c>
      <c r="AE264" s="1" t="s">
        <v>816</v>
      </c>
      <c r="AF264" s="1" t="s">
        <v>68</v>
      </c>
      <c r="AG264" s="1" t="s">
        <v>40</v>
      </c>
      <c r="AJ264" s="1" t="s">
        <v>90</v>
      </c>
      <c r="AK264" s="1" t="s">
        <v>40</v>
      </c>
      <c r="AL264" s="1" t="s">
        <v>817</v>
      </c>
    </row>
    <row r="265" spans="1:38" x14ac:dyDescent="0.25">
      <c r="A265" s="2">
        <v>311</v>
      </c>
      <c r="B265" s="1" t="s">
        <v>37</v>
      </c>
      <c r="C265" s="1" t="s">
        <v>101</v>
      </c>
      <c r="D265" s="1" t="s">
        <v>82</v>
      </c>
      <c r="E265" s="1" t="s">
        <v>40</v>
      </c>
      <c r="F265" s="1" t="s">
        <v>58</v>
      </c>
      <c r="G265" s="1">
        <v>2</v>
      </c>
      <c r="H265" s="1" t="s">
        <v>69</v>
      </c>
      <c r="I265" s="1" t="s">
        <v>144</v>
      </c>
      <c r="J265" s="1" t="s">
        <v>200</v>
      </c>
      <c r="K265" s="1" t="s">
        <v>212</v>
      </c>
      <c r="L265" s="1" t="s">
        <v>818</v>
      </c>
      <c r="AJ265" s="1" t="s">
        <v>55</v>
      </c>
      <c r="AK265" s="1" t="s">
        <v>56</v>
      </c>
      <c r="AL265" s="1" t="s">
        <v>56</v>
      </c>
    </row>
    <row r="266" spans="1:38" x14ac:dyDescent="0.25">
      <c r="A266" s="2">
        <v>312</v>
      </c>
      <c r="B266" s="1" t="s">
        <v>37</v>
      </c>
      <c r="C266" s="1" t="s">
        <v>101</v>
      </c>
      <c r="D266" s="1" t="s">
        <v>39</v>
      </c>
      <c r="E266" s="1" t="s">
        <v>40</v>
      </c>
      <c r="F266" s="1" t="s">
        <v>41</v>
      </c>
      <c r="G266" s="1">
        <v>3</v>
      </c>
      <c r="H266" s="1" t="s">
        <v>42</v>
      </c>
      <c r="I266" s="1" t="s">
        <v>144</v>
      </c>
      <c r="J266" s="1" t="s">
        <v>200</v>
      </c>
      <c r="K266" s="1" t="s">
        <v>212</v>
      </c>
      <c r="L266" s="1" t="s">
        <v>819</v>
      </c>
      <c r="AJ266" s="1" t="s">
        <v>55</v>
      </c>
      <c r="AK266" s="1" t="s">
        <v>40</v>
      </c>
      <c r="AL266" s="1" t="s">
        <v>56</v>
      </c>
    </row>
    <row r="267" spans="1:38" x14ac:dyDescent="0.25">
      <c r="A267" s="2">
        <v>313</v>
      </c>
      <c r="B267" s="1" t="s">
        <v>57</v>
      </c>
      <c r="C267" s="1" t="s">
        <v>101</v>
      </c>
      <c r="D267" s="1" t="s">
        <v>82</v>
      </c>
      <c r="E267" s="1" t="s">
        <v>40</v>
      </c>
      <c r="F267" s="1" t="s">
        <v>41</v>
      </c>
      <c r="G267" s="1">
        <v>4</v>
      </c>
      <c r="H267" s="1" t="s">
        <v>84</v>
      </c>
      <c r="I267" s="1" t="s">
        <v>43</v>
      </c>
      <c r="J267" s="1" t="s">
        <v>40</v>
      </c>
      <c r="M267" s="1" t="s">
        <v>85</v>
      </c>
      <c r="N267" s="1" t="s">
        <v>702</v>
      </c>
      <c r="O267" s="1" t="s">
        <v>86</v>
      </c>
      <c r="P267" s="1" t="s">
        <v>47</v>
      </c>
      <c r="Q267" s="1">
        <v>7</v>
      </c>
      <c r="R267" s="1">
        <v>3</v>
      </c>
      <c r="S267" s="1">
        <v>4</v>
      </c>
      <c r="T267" s="1">
        <v>1</v>
      </c>
      <c r="U267" s="1">
        <v>5</v>
      </c>
      <c r="V267" s="1">
        <v>6</v>
      </c>
      <c r="W267" s="1">
        <v>8</v>
      </c>
      <c r="X267" s="1">
        <v>2</v>
      </c>
      <c r="Y267" s="1" t="s">
        <v>244</v>
      </c>
      <c r="Z267" s="1" t="s">
        <v>63</v>
      </c>
      <c r="AA267" s="1" t="s">
        <v>820</v>
      </c>
      <c r="AB267" s="1" t="s">
        <v>254</v>
      </c>
      <c r="AC267" s="1" t="s">
        <v>52</v>
      </c>
      <c r="AD267" s="1" t="s">
        <v>76</v>
      </c>
      <c r="AE267" s="1" t="s">
        <v>134</v>
      </c>
      <c r="AF267" s="1" t="s">
        <v>68</v>
      </c>
      <c r="AG267" s="1" t="s">
        <v>40</v>
      </c>
      <c r="AJ267" s="1" t="s">
        <v>55</v>
      </c>
      <c r="AK267" s="1" t="s">
        <v>40</v>
      </c>
      <c r="AL267" s="1" t="s">
        <v>821</v>
      </c>
    </row>
    <row r="268" spans="1:38" x14ac:dyDescent="0.25">
      <c r="A268" s="2">
        <v>314</v>
      </c>
      <c r="B268" s="1" t="s">
        <v>57</v>
      </c>
      <c r="C268" s="1" t="s">
        <v>101</v>
      </c>
      <c r="D268" s="1" t="s">
        <v>39</v>
      </c>
      <c r="E268" s="1" t="s">
        <v>40</v>
      </c>
      <c r="F268" s="1" t="s">
        <v>83</v>
      </c>
      <c r="G268" s="1">
        <v>2</v>
      </c>
      <c r="H268" s="1" t="s">
        <v>69</v>
      </c>
      <c r="I268" s="1" t="s">
        <v>43</v>
      </c>
      <c r="J268" s="1" t="s">
        <v>71</v>
      </c>
      <c r="Q268" s="1">
        <v>5</v>
      </c>
      <c r="R268" s="1">
        <v>6</v>
      </c>
      <c r="S268" s="1">
        <v>7</v>
      </c>
      <c r="T268" s="1">
        <v>8</v>
      </c>
      <c r="U268" s="1">
        <v>1</v>
      </c>
      <c r="V268" s="1">
        <v>4</v>
      </c>
      <c r="W268" s="1">
        <v>3</v>
      </c>
      <c r="X268" s="1">
        <v>2</v>
      </c>
      <c r="Y268" s="1" t="s">
        <v>244</v>
      </c>
      <c r="Z268" s="1" t="s">
        <v>66</v>
      </c>
      <c r="AA268" s="1" t="s">
        <v>822</v>
      </c>
      <c r="AB268" s="1" t="s">
        <v>254</v>
      </c>
      <c r="AC268" s="1" t="s">
        <v>186</v>
      </c>
      <c r="AD268" s="1" t="s">
        <v>66</v>
      </c>
      <c r="AE268" s="1" t="s">
        <v>107</v>
      </c>
      <c r="AF268" s="1" t="s">
        <v>68</v>
      </c>
      <c r="AG268" s="1" t="s">
        <v>40</v>
      </c>
      <c r="AJ268" s="1" t="s">
        <v>55</v>
      </c>
      <c r="AK268" s="1" t="s">
        <v>40</v>
      </c>
      <c r="AL268" s="1" t="s">
        <v>823</v>
      </c>
    </row>
    <row r="269" spans="1:38" x14ac:dyDescent="0.25">
      <c r="A269" s="2">
        <v>315</v>
      </c>
      <c r="B269" s="1" t="s">
        <v>37</v>
      </c>
      <c r="C269" s="1" t="s">
        <v>101</v>
      </c>
      <c r="D269" s="1" t="s">
        <v>39</v>
      </c>
      <c r="E269" s="1" t="s">
        <v>40</v>
      </c>
      <c r="F269" s="1" t="s">
        <v>41</v>
      </c>
      <c r="G269" s="1">
        <v>5</v>
      </c>
      <c r="H269" s="1" t="s">
        <v>69</v>
      </c>
      <c r="I269" s="1" t="s">
        <v>43</v>
      </c>
      <c r="J269" s="1" t="s">
        <v>71</v>
      </c>
      <c r="Q269" s="1">
        <v>7</v>
      </c>
      <c r="R269" s="1">
        <v>1</v>
      </c>
      <c r="S269" s="1">
        <v>8</v>
      </c>
      <c r="T269" s="1">
        <v>4</v>
      </c>
      <c r="U269" s="1">
        <v>2</v>
      </c>
      <c r="V269" s="1">
        <v>6</v>
      </c>
      <c r="W269" s="1">
        <v>5</v>
      </c>
      <c r="X269" s="1">
        <v>3</v>
      </c>
      <c r="Y269" s="1" t="s">
        <v>796</v>
      </c>
      <c r="Z269" s="1" t="s">
        <v>73</v>
      </c>
      <c r="AA269" s="1" t="s">
        <v>824</v>
      </c>
      <c r="AB269" s="1" t="s">
        <v>149</v>
      </c>
      <c r="AJ269" s="1" t="s">
        <v>135</v>
      </c>
      <c r="AK269" s="1" t="s">
        <v>40</v>
      </c>
      <c r="AL269" s="1" t="s">
        <v>56</v>
      </c>
    </row>
    <row r="270" spans="1:38" x14ac:dyDescent="0.25">
      <c r="A270" s="2">
        <v>316</v>
      </c>
      <c r="B270" s="1" t="s">
        <v>37</v>
      </c>
      <c r="C270" s="1" t="s">
        <v>101</v>
      </c>
      <c r="D270" s="1" t="s">
        <v>39</v>
      </c>
      <c r="E270" s="1" t="s">
        <v>40</v>
      </c>
      <c r="F270" s="1" t="s">
        <v>41</v>
      </c>
      <c r="G270" s="1">
        <v>4</v>
      </c>
      <c r="H270" s="1" t="s">
        <v>69</v>
      </c>
      <c r="I270" s="1" t="s">
        <v>43</v>
      </c>
      <c r="J270" s="1" t="s">
        <v>71</v>
      </c>
      <c r="Q270" s="1">
        <v>6</v>
      </c>
      <c r="R270" s="1">
        <v>5</v>
      </c>
      <c r="S270" s="1">
        <v>4</v>
      </c>
      <c r="T270" s="1">
        <v>3</v>
      </c>
      <c r="U270" s="1">
        <v>2</v>
      </c>
      <c r="V270" s="1">
        <v>7</v>
      </c>
      <c r="W270" s="1">
        <v>8</v>
      </c>
      <c r="X270" s="1">
        <v>1</v>
      </c>
      <c r="Y270" s="1" t="s">
        <v>153</v>
      </c>
      <c r="Z270" s="1" t="s">
        <v>73</v>
      </c>
      <c r="AA270" s="1" t="s">
        <v>825</v>
      </c>
      <c r="AB270" s="1" t="s">
        <v>149</v>
      </c>
      <c r="AJ270" s="1" t="s">
        <v>135</v>
      </c>
      <c r="AK270" s="1" t="s">
        <v>40</v>
      </c>
      <c r="AL270" s="1" t="s">
        <v>56</v>
      </c>
    </row>
    <row r="271" spans="1:38" x14ac:dyDescent="0.25">
      <c r="A271" s="2">
        <v>317</v>
      </c>
      <c r="B271" s="1" t="s">
        <v>37</v>
      </c>
      <c r="C271" s="1" t="s">
        <v>38</v>
      </c>
      <c r="D271" s="1" t="s">
        <v>82</v>
      </c>
      <c r="E271" s="1" t="s">
        <v>40</v>
      </c>
      <c r="F271" s="1" t="s">
        <v>41</v>
      </c>
      <c r="G271" s="1">
        <v>5</v>
      </c>
      <c r="H271" s="1" t="s">
        <v>42</v>
      </c>
      <c r="I271" s="1" t="s">
        <v>144</v>
      </c>
      <c r="J271" s="1" t="s">
        <v>71</v>
      </c>
      <c r="Q271" s="1">
        <v>5</v>
      </c>
      <c r="R271" s="1">
        <v>4</v>
      </c>
      <c r="S271" s="1">
        <v>8</v>
      </c>
      <c r="T271" s="1">
        <v>7</v>
      </c>
      <c r="U271" s="1">
        <v>6</v>
      </c>
      <c r="V271" s="1">
        <v>3</v>
      </c>
      <c r="W271" s="1">
        <v>2</v>
      </c>
      <c r="X271" s="1">
        <v>1</v>
      </c>
      <c r="Y271" s="1" t="s">
        <v>383</v>
      </c>
      <c r="Z271" s="1" t="s">
        <v>63</v>
      </c>
      <c r="AA271" s="1" t="s">
        <v>826</v>
      </c>
      <c r="AB271" s="1" t="s">
        <v>149</v>
      </c>
      <c r="AJ271" s="1" t="s">
        <v>320</v>
      </c>
      <c r="AK271" s="1" t="s">
        <v>40</v>
      </c>
      <c r="AL271" s="1" t="s">
        <v>827</v>
      </c>
    </row>
    <row r="272" spans="1:38" x14ac:dyDescent="0.25">
      <c r="A272" s="2">
        <v>318</v>
      </c>
      <c r="B272" s="1" t="s">
        <v>37</v>
      </c>
      <c r="C272" s="1" t="s">
        <v>101</v>
      </c>
      <c r="D272" s="1" t="s">
        <v>39</v>
      </c>
      <c r="E272" s="1" t="s">
        <v>40</v>
      </c>
      <c r="F272" s="1" t="s">
        <v>58</v>
      </c>
      <c r="G272" s="1" t="s">
        <v>131</v>
      </c>
      <c r="H272" s="1" t="s">
        <v>84</v>
      </c>
      <c r="I272" s="1" t="s">
        <v>43</v>
      </c>
      <c r="J272" s="1" t="s">
        <v>40</v>
      </c>
      <c r="M272" s="1" t="s">
        <v>44</v>
      </c>
      <c r="N272" s="1" t="s">
        <v>341</v>
      </c>
      <c r="O272" s="1" t="s">
        <v>86</v>
      </c>
      <c r="P272" s="1" t="s">
        <v>47</v>
      </c>
      <c r="Q272" s="1">
        <v>7</v>
      </c>
      <c r="R272" s="1">
        <v>2</v>
      </c>
      <c r="S272" s="1">
        <v>6</v>
      </c>
      <c r="T272" s="1">
        <v>1</v>
      </c>
      <c r="U272" s="1">
        <v>4</v>
      </c>
      <c r="V272" s="1">
        <v>5</v>
      </c>
      <c r="W272" s="1">
        <v>8</v>
      </c>
      <c r="X272" s="1">
        <v>3</v>
      </c>
      <c r="Y272" s="1" t="s">
        <v>244</v>
      </c>
      <c r="Z272" s="1" t="s">
        <v>66</v>
      </c>
      <c r="AA272" s="1" t="s">
        <v>828</v>
      </c>
      <c r="AB272" s="1" t="s">
        <v>51</v>
      </c>
      <c r="AC272" s="1" t="s">
        <v>351</v>
      </c>
      <c r="AD272" s="1" t="s">
        <v>76</v>
      </c>
      <c r="AE272" s="1" t="s">
        <v>139</v>
      </c>
      <c r="AF272" s="1" t="s">
        <v>78</v>
      </c>
      <c r="AG272" s="1" t="s">
        <v>40</v>
      </c>
      <c r="AJ272" s="1" t="s">
        <v>223</v>
      </c>
      <c r="AK272" s="1" t="s">
        <v>40</v>
      </c>
      <c r="AL272" s="1" t="s">
        <v>56</v>
      </c>
    </row>
    <row r="273" spans="1:38" x14ac:dyDescent="0.25">
      <c r="A273" s="2">
        <v>319</v>
      </c>
      <c r="B273" s="1" t="s">
        <v>37</v>
      </c>
      <c r="C273" s="1" t="s">
        <v>101</v>
      </c>
      <c r="D273" s="1" t="s">
        <v>39</v>
      </c>
      <c r="E273" s="1" t="s">
        <v>40</v>
      </c>
      <c r="F273" s="1" t="s">
        <v>829</v>
      </c>
      <c r="G273" s="1">
        <v>3</v>
      </c>
      <c r="H273" s="1" t="s">
        <v>69</v>
      </c>
      <c r="I273" s="1" t="s">
        <v>43</v>
      </c>
      <c r="J273" s="1" t="s">
        <v>40</v>
      </c>
      <c r="M273" s="1" t="s">
        <v>161</v>
      </c>
      <c r="N273" s="1" t="s">
        <v>487</v>
      </c>
      <c r="O273" s="1" t="s">
        <v>830</v>
      </c>
      <c r="P273" s="1" t="s">
        <v>123</v>
      </c>
      <c r="Q273" s="1">
        <v>5</v>
      </c>
      <c r="R273" s="1">
        <v>4</v>
      </c>
      <c r="S273" s="1">
        <v>6</v>
      </c>
      <c r="T273" s="1">
        <v>2</v>
      </c>
      <c r="U273" s="1">
        <v>3</v>
      </c>
      <c r="V273" s="1">
        <v>7</v>
      </c>
      <c r="W273" s="1">
        <v>8</v>
      </c>
      <c r="X273" s="1">
        <v>1</v>
      </c>
      <c r="Y273" s="1" t="s">
        <v>239</v>
      </c>
      <c r="Z273" s="1" t="s">
        <v>66</v>
      </c>
      <c r="AA273" s="1" t="s">
        <v>831</v>
      </c>
      <c r="AB273" s="1" t="s">
        <v>51</v>
      </c>
      <c r="AC273" s="1" t="s">
        <v>97</v>
      </c>
      <c r="AD273" s="1" t="s">
        <v>76</v>
      </c>
      <c r="AE273" s="1" t="s">
        <v>166</v>
      </c>
      <c r="AF273" s="1" t="s">
        <v>78</v>
      </c>
      <c r="AG273" s="1" t="s">
        <v>40</v>
      </c>
      <c r="AJ273" s="1" t="s">
        <v>320</v>
      </c>
      <c r="AK273" s="1" t="s">
        <v>40</v>
      </c>
      <c r="AL273" s="1" t="s">
        <v>832</v>
      </c>
    </row>
    <row r="274" spans="1:38" x14ac:dyDescent="0.25">
      <c r="A274" s="2">
        <v>320</v>
      </c>
      <c r="B274" s="1" t="s">
        <v>37</v>
      </c>
      <c r="C274" s="1" t="s">
        <v>101</v>
      </c>
      <c r="D274" s="1" t="s">
        <v>39</v>
      </c>
      <c r="E274" s="1" t="s">
        <v>40</v>
      </c>
      <c r="F274" s="1" t="s">
        <v>41</v>
      </c>
      <c r="G274" s="1">
        <v>5</v>
      </c>
      <c r="H274" s="1" t="s">
        <v>69</v>
      </c>
      <c r="I274" s="1" t="s">
        <v>43</v>
      </c>
      <c r="J274" s="1" t="s">
        <v>71</v>
      </c>
      <c r="Q274" s="1">
        <v>7</v>
      </c>
      <c r="R274" s="1">
        <v>6</v>
      </c>
      <c r="S274" s="1">
        <v>2</v>
      </c>
      <c r="T274" s="1">
        <v>4</v>
      </c>
      <c r="U274" s="1">
        <v>3</v>
      </c>
      <c r="V274" s="1">
        <v>5</v>
      </c>
      <c r="W274" s="1">
        <v>8</v>
      </c>
      <c r="X274" s="1">
        <v>1</v>
      </c>
      <c r="Y274" s="1" t="s">
        <v>473</v>
      </c>
      <c r="Z274" s="1" t="s">
        <v>73</v>
      </c>
      <c r="AA274" s="1" t="s">
        <v>833</v>
      </c>
      <c r="AB274" s="1" t="s">
        <v>51</v>
      </c>
      <c r="AC274" s="1" t="s">
        <v>97</v>
      </c>
      <c r="AD274" s="1" t="s">
        <v>76</v>
      </c>
      <c r="AE274" s="1" t="s">
        <v>126</v>
      </c>
      <c r="AF274" s="1" t="s">
        <v>78</v>
      </c>
      <c r="AG274" s="1" t="s">
        <v>40</v>
      </c>
      <c r="AJ274" s="1" t="s">
        <v>135</v>
      </c>
      <c r="AK274" s="1" t="s">
        <v>40</v>
      </c>
      <c r="AL274" s="1" t="s">
        <v>56</v>
      </c>
    </row>
    <row r="275" spans="1:38" x14ac:dyDescent="0.25">
      <c r="A275" s="2">
        <v>321</v>
      </c>
      <c r="B275" s="1" t="s">
        <v>37</v>
      </c>
      <c r="C275" s="1" t="s">
        <v>101</v>
      </c>
      <c r="D275" s="1" t="s">
        <v>39</v>
      </c>
      <c r="E275" s="1" t="s">
        <v>40</v>
      </c>
      <c r="F275" s="1" t="s">
        <v>58</v>
      </c>
      <c r="G275" s="1">
        <v>4</v>
      </c>
      <c r="H275" s="1" t="s">
        <v>69</v>
      </c>
      <c r="I275" s="1" t="s">
        <v>144</v>
      </c>
      <c r="J275" s="1" t="s">
        <v>40</v>
      </c>
      <c r="M275" s="1" t="s">
        <v>44</v>
      </c>
      <c r="N275" s="1" t="s">
        <v>219</v>
      </c>
      <c r="O275" s="1" t="s">
        <v>834</v>
      </c>
      <c r="P275" s="1" t="s">
        <v>178</v>
      </c>
      <c r="Q275" s="1">
        <v>8</v>
      </c>
      <c r="R275" s="1">
        <v>3</v>
      </c>
      <c r="S275" s="1">
        <v>4</v>
      </c>
      <c r="T275" s="1">
        <v>5</v>
      </c>
      <c r="U275" s="1">
        <v>2</v>
      </c>
      <c r="V275" s="1">
        <v>6</v>
      </c>
      <c r="W275" s="1">
        <v>7</v>
      </c>
      <c r="X275" s="1">
        <v>1</v>
      </c>
      <c r="Y275" s="1" t="s">
        <v>236</v>
      </c>
      <c r="Z275" s="1" t="s">
        <v>63</v>
      </c>
      <c r="AA275" s="1" t="s">
        <v>835</v>
      </c>
      <c r="AB275" s="1" t="s">
        <v>254</v>
      </c>
      <c r="AC275" s="1" t="s">
        <v>52</v>
      </c>
      <c r="AD275" s="1" t="s">
        <v>63</v>
      </c>
      <c r="AE275" s="1" t="s">
        <v>119</v>
      </c>
      <c r="AF275" s="1" t="s">
        <v>68</v>
      </c>
      <c r="AG275" s="1" t="s">
        <v>40</v>
      </c>
      <c r="AJ275" s="1" t="s">
        <v>114</v>
      </c>
      <c r="AK275" s="1" t="s">
        <v>40</v>
      </c>
      <c r="AL275" s="1" t="s">
        <v>56</v>
      </c>
    </row>
    <row r="276" spans="1:38" x14ac:dyDescent="0.25">
      <c r="A276" s="2">
        <v>322</v>
      </c>
      <c r="B276" s="1" t="s">
        <v>57</v>
      </c>
      <c r="C276" s="1" t="s">
        <v>101</v>
      </c>
      <c r="D276" s="1" t="s">
        <v>39</v>
      </c>
      <c r="E276" s="1" t="s">
        <v>40</v>
      </c>
      <c r="F276" s="1" t="s">
        <v>41</v>
      </c>
      <c r="G276" s="1">
        <v>2</v>
      </c>
      <c r="H276" s="1" t="s">
        <v>69</v>
      </c>
      <c r="I276" s="1" t="s">
        <v>43</v>
      </c>
      <c r="J276" s="1" t="s">
        <v>71</v>
      </c>
      <c r="Q276" s="1">
        <v>8</v>
      </c>
      <c r="R276" s="1">
        <v>3</v>
      </c>
      <c r="S276" s="1">
        <v>7</v>
      </c>
      <c r="T276" s="1">
        <v>6</v>
      </c>
      <c r="U276" s="1">
        <v>5</v>
      </c>
      <c r="V276" s="1">
        <v>4</v>
      </c>
      <c r="W276" s="1">
        <v>2</v>
      </c>
      <c r="X276" s="1">
        <v>1</v>
      </c>
      <c r="Y276" s="1" t="s">
        <v>399</v>
      </c>
      <c r="Z276" s="1" t="s">
        <v>66</v>
      </c>
      <c r="AA276" s="1" t="s">
        <v>217</v>
      </c>
      <c r="AB276" s="1" t="s">
        <v>149</v>
      </c>
      <c r="AJ276" s="1" t="s">
        <v>90</v>
      </c>
      <c r="AK276" s="1" t="s">
        <v>40</v>
      </c>
      <c r="AL276" s="1" t="s">
        <v>836</v>
      </c>
    </row>
    <row r="277" spans="1:38" x14ac:dyDescent="0.25">
      <c r="A277" s="2">
        <v>323</v>
      </c>
      <c r="B277" s="1" t="s">
        <v>57</v>
      </c>
      <c r="C277" s="1" t="s">
        <v>81</v>
      </c>
      <c r="D277" s="1" t="s">
        <v>82</v>
      </c>
      <c r="E277" s="1" t="s">
        <v>40</v>
      </c>
      <c r="F277" s="1" t="s">
        <v>58</v>
      </c>
      <c r="G277" s="1">
        <v>3</v>
      </c>
      <c r="H277" s="1" t="s">
        <v>69</v>
      </c>
      <c r="I277" s="1" t="s">
        <v>43</v>
      </c>
      <c r="J277" s="1" t="s">
        <v>71</v>
      </c>
      <c r="Q277" s="1">
        <v>2</v>
      </c>
      <c r="R277" s="1">
        <v>4</v>
      </c>
      <c r="S277" s="1">
        <v>8</v>
      </c>
      <c r="T277" s="1">
        <v>6</v>
      </c>
      <c r="U277" s="1">
        <v>5</v>
      </c>
      <c r="V277" s="1">
        <v>3</v>
      </c>
      <c r="W277" s="1">
        <v>7</v>
      </c>
      <c r="X277" s="1">
        <v>1</v>
      </c>
      <c r="Y277" s="1" t="s">
        <v>111</v>
      </c>
      <c r="Z277" s="1" t="s">
        <v>73</v>
      </c>
      <c r="AA277" s="1" t="s">
        <v>837</v>
      </c>
      <c r="AB277" s="1" t="s">
        <v>149</v>
      </c>
      <c r="AJ277" s="1" t="s">
        <v>55</v>
      </c>
      <c r="AK277" s="1" t="s">
        <v>40</v>
      </c>
      <c r="AL277" s="1" t="s">
        <v>838</v>
      </c>
    </row>
    <row r="278" spans="1:38" x14ac:dyDescent="0.25">
      <c r="A278" s="2">
        <v>324</v>
      </c>
      <c r="B278" s="1" t="s">
        <v>37</v>
      </c>
      <c r="C278" s="1" t="s">
        <v>101</v>
      </c>
      <c r="D278" s="1" t="s">
        <v>39</v>
      </c>
      <c r="E278" s="1" t="s">
        <v>40</v>
      </c>
      <c r="F278" s="1" t="s">
        <v>41</v>
      </c>
      <c r="G278" s="1">
        <v>4</v>
      </c>
      <c r="H278" s="1" t="s">
        <v>84</v>
      </c>
      <c r="I278" s="1" t="s">
        <v>43</v>
      </c>
      <c r="J278" s="1" t="s">
        <v>40</v>
      </c>
      <c r="M278" s="1" t="s">
        <v>44</v>
      </c>
      <c r="N278" s="1" t="s">
        <v>121</v>
      </c>
      <c r="O278" s="1" t="s">
        <v>839</v>
      </c>
      <c r="P278" s="1" t="s">
        <v>178</v>
      </c>
      <c r="Q278" s="1">
        <v>4</v>
      </c>
      <c r="R278" s="1">
        <v>3</v>
      </c>
      <c r="S278" s="1">
        <v>6</v>
      </c>
      <c r="T278" s="1">
        <v>1</v>
      </c>
      <c r="U278" s="1">
        <v>5</v>
      </c>
      <c r="V278" s="1">
        <v>7</v>
      </c>
      <c r="W278" s="1">
        <v>8</v>
      </c>
      <c r="X278" s="1">
        <v>2</v>
      </c>
      <c r="Y278" s="1" t="s">
        <v>194</v>
      </c>
      <c r="Z278" s="1" t="s">
        <v>66</v>
      </c>
      <c r="AA278" s="1" t="s">
        <v>840</v>
      </c>
      <c r="AB278" s="1" t="s">
        <v>149</v>
      </c>
      <c r="AJ278" s="1" t="s">
        <v>108</v>
      </c>
      <c r="AK278" s="1" t="s">
        <v>40</v>
      </c>
      <c r="AL278" s="1" t="s">
        <v>841</v>
      </c>
    </row>
    <row r="279" spans="1:38" x14ac:dyDescent="0.25">
      <c r="A279" s="2">
        <v>325</v>
      </c>
      <c r="B279" s="1" t="s">
        <v>37</v>
      </c>
      <c r="C279" s="1" t="s">
        <v>101</v>
      </c>
      <c r="D279" s="1" t="s">
        <v>82</v>
      </c>
      <c r="E279" s="1" t="s">
        <v>40</v>
      </c>
      <c r="F279" s="1" t="s">
        <v>58</v>
      </c>
      <c r="G279" s="1">
        <v>2</v>
      </c>
      <c r="H279" s="1" t="s">
        <v>69</v>
      </c>
      <c r="I279" s="1" t="s">
        <v>43</v>
      </c>
      <c r="J279" s="1" t="s">
        <v>71</v>
      </c>
      <c r="Q279" s="1">
        <v>7</v>
      </c>
      <c r="R279" s="1">
        <v>3</v>
      </c>
      <c r="S279" s="1">
        <v>4</v>
      </c>
      <c r="T279" s="1">
        <v>2</v>
      </c>
      <c r="U279" s="1">
        <v>1</v>
      </c>
      <c r="V279" s="1">
        <v>8</v>
      </c>
      <c r="W279" s="1">
        <v>6</v>
      </c>
      <c r="X279" s="1">
        <v>5</v>
      </c>
      <c r="Y279" s="1" t="s">
        <v>399</v>
      </c>
      <c r="Z279" s="1" t="s">
        <v>66</v>
      </c>
      <c r="AA279" s="1" t="s">
        <v>842</v>
      </c>
      <c r="AB279" s="1" t="s">
        <v>51</v>
      </c>
      <c r="AC279" s="1" t="s">
        <v>65</v>
      </c>
      <c r="AD279" s="1" t="s">
        <v>66</v>
      </c>
      <c r="AE279" s="1" t="s">
        <v>126</v>
      </c>
      <c r="AF279" s="1" t="s">
        <v>78</v>
      </c>
      <c r="AG279" s="1" t="s">
        <v>40</v>
      </c>
      <c r="AJ279" s="1" t="s">
        <v>135</v>
      </c>
      <c r="AK279" s="1" t="s">
        <v>40</v>
      </c>
      <c r="AL279" s="1" t="s">
        <v>109</v>
      </c>
    </row>
    <row r="280" spans="1:38" x14ac:dyDescent="0.25">
      <c r="A280" s="2">
        <v>326</v>
      </c>
      <c r="B280" s="1" t="s">
        <v>37</v>
      </c>
      <c r="C280" s="1" t="s">
        <v>101</v>
      </c>
      <c r="D280" s="1" t="s">
        <v>39</v>
      </c>
      <c r="E280" s="1" t="s">
        <v>40</v>
      </c>
      <c r="F280" s="1" t="s">
        <v>41</v>
      </c>
      <c r="G280" s="1">
        <v>1</v>
      </c>
      <c r="H280" s="1" t="s">
        <v>84</v>
      </c>
      <c r="I280" s="1" t="s">
        <v>43</v>
      </c>
      <c r="J280" s="1" t="s">
        <v>71</v>
      </c>
      <c r="Q280" s="1">
        <v>5</v>
      </c>
      <c r="R280" s="1">
        <v>4</v>
      </c>
      <c r="S280" s="1">
        <v>8</v>
      </c>
      <c r="T280" s="1">
        <v>7</v>
      </c>
      <c r="U280" s="1">
        <v>1</v>
      </c>
      <c r="V280" s="1">
        <v>3</v>
      </c>
      <c r="W280" s="1">
        <v>6</v>
      </c>
      <c r="X280" s="1">
        <v>2</v>
      </c>
      <c r="Y280" s="1" t="s">
        <v>329</v>
      </c>
      <c r="Z280" s="1" t="s">
        <v>66</v>
      </c>
      <c r="AA280" s="1" t="s">
        <v>843</v>
      </c>
      <c r="AB280" s="1" t="s">
        <v>51</v>
      </c>
      <c r="AC280" s="1" t="s">
        <v>52</v>
      </c>
      <c r="AD280" s="1" t="s">
        <v>66</v>
      </c>
      <c r="AE280" s="1" t="s">
        <v>196</v>
      </c>
      <c r="AF280" s="1" t="s">
        <v>68</v>
      </c>
      <c r="AG280" s="1" t="s">
        <v>40</v>
      </c>
      <c r="AJ280" s="1" t="s">
        <v>55</v>
      </c>
      <c r="AK280" s="1" t="s">
        <v>40</v>
      </c>
      <c r="AL280" s="1" t="s">
        <v>844</v>
      </c>
    </row>
    <row r="281" spans="1:38" x14ac:dyDescent="0.25">
      <c r="A281" s="2">
        <v>327</v>
      </c>
      <c r="B281" s="1" t="s">
        <v>37</v>
      </c>
      <c r="C281" s="1" t="s">
        <v>101</v>
      </c>
      <c r="D281" s="1" t="s">
        <v>39</v>
      </c>
      <c r="E281" s="1" t="s">
        <v>40</v>
      </c>
      <c r="F281" s="1" t="s">
        <v>41</v>
      </c>
      <c r="G281" s="1">
        <v>2</v>
      </c>
      <c r="H281" s="1" t="s">
        <v>69</v>
      </c>
      <c r="I281" s="1" t="s">
        <v>43</v>
      </c>
      <c r="J281" s="1" t="s">
        <v>71</v>
      </c>
      <c r="Q281" s="1">
        <v>4</v>
      </c>
      <c r="R281" s="1">
        <v>6</v>
      </c>
      <c r="S281" s="1">
        <v>8</v>
      </c>
      <c r="T281" s="1">
        <v>3</v>
      </c>
      <c r="U281" s="1">
        <v>2</v>
      </c>
      <c r="V281" s="1">
        <v>5</v>
      </c>
      <c r="W281" s="1">
        <v>7</v>
      </c>
      <c r="X281" s="1">
        <v>1</v>
      </c>
      <c r="Y281" s="1" t="s">
        <v>236</v>
      </c>
      <c r="Z281" s="1" t="s">
        <v>66</v>
      </c>
      <c r="AA281" s="1" t="s">
        <v>845</v>
      </c>
      <c r="AB281" s="1" t="s">
        <v>149</v>
      </c>
      <c r="AJ281" s="1" t="s">
        <v>320</v>
      </c>
      <c r="AK281" s="1" t="s">
        <v>40</v>
      </c>
      <c r="AL281" s="1" t="s">
        <v>846</v>
      </c>
    </row>
    <row r="282" spans="1:38" x14ac:dyDescent="0.25">
      <c r="A282" s="2">
        <v>328</v>
      </c>
      <c r="B282" s="1" t="s">
        <v>57</v>
      </c>
      <c r="C282" s="1" t="s">
        <v>38</v>
      </c>
      <c r="D282" s="1" t="s">
        <v>39</v>
      </c>
      <c r="E282" s="1" t="s">
        <v>40</v>
      </c>
      <c r="F282" s="1" t="s">
        <v>83</v>
      </c>
      <c r="G282" s="1">
        <v>5</v>
      </c>
      <c r="H282" s="1" t="s">
        <v>84</v>
      </c>
      <c r="I282" s="1" t="s">
        <v>43</v>
      </c>
      <c r="J282" s="1" t="s">
        <v>71</v>
      </c>
      <c r="Q282" s="1">
        <v>8</v>
      </c>
      <c r="R282" s="1">
        <v>7</v>
      </c>
      <c r="S282" s="1">
        <v>1</v>
      </c>
      <c r="T282" s="1">
        <v>5</v>
      </c>
      <c r="U282" s="1">
        <v>4</v>
      </c>
      <c r="V282" s="1">
        <v>6</v>
      </c>
      <c r="W282" s="1">
        <v>3</v>
      </c>
      <c r="X282" s="1">
        <v>2</v>
      </c>
      <c r="Y282" s="1" t="s">
        <v>95</v>
      </c>
      <c r="Z282" s="1" t="s">
        <v>66</v>
      </c>
      <c r="AA282" s="1" t="s">
        <v>847</v>
      </c>
      <c r="AB282" s="1" t="s">
        <v>51</v>
      </c>
      <c r="AC282" s="1" t="s">
        <v>75</v>
      </c>
      <c r="AD282" s="1" t="s">
        <v>66</v>
      </c>
      <c r="AE282" s="1" t="s">
        <v>692</v>
      </c>
      <c r="AF282" s="1" t="s">
        <v>218</v>
      </c>
      <c r="AG282" s="1" t="s">
        <v>40</v>
      </c>
      <c r="AJ282" s="1" t="s">
        <v>320</v>
      </c>
      <c r="AK282" s="1" t="s">
        <v>40</v>
      </c>
      <c r="AL282" s="1" t="s">
        <v>258</v>
      </c>
    </row>
    <row r="283" spans="1:38" x14ac:dyDescent="0.25">
      <c r="A283" s="2">
        <v>330</v>
      </c>
      <c r="B283" s="1" t="s">
        <v>57</v>
      </c>
      <c r="C283" s="1" t="s">
        <v>101</v>
      </c>
      <c r="D283" s="1" t="s">
        <v>82</v>
      </c>
      <c r="E283" s="1" t="s">
        <v>40</v>
      </c>
      <c r="F283" s="1" t="s">
        <v>83</v>
      </c>
      <c r="G283" s="1">
        <v>3</v>
      </c>
      <c r="H283" s="1" t="s">
        <v>69</v>
      </c>
      <c r="I283" s="1" t="s">
        <v>70</v>
      </c>
      <c r="J283" s="1" t="s">
        <v>71</v>
      </c>
      <c r="Q283" s="1">
        <v>3</v>
      </c>
      <c r="R283" s="1">
        <v>2</v>
      </c>
      <c r="S283" s="1">
        <v>6</v>
      </c>
      <c r="T283" s="1">
        <v>4</v>
      </c>
      <c r="U283" s="1">
        <v>7</v>
      </c>
      <c r="V283" s="1">
        <v>8</v>
      </c>
      <c r="W283" s="1">
        <v>5</v>
      </c>
      <c r="X283" s="1">
        <v>1</v>
      </c>
      <c r="Y283" s="1" t="s">
        <v>667</v>
      </c>
      <c r="Z283" s="1" t="s">
        <v>73</v>
      </c>
      <c r="AA283" s="1" t="s">
        <v>848</v>
      </c>
      <c r="AB283" s="1" t="s">
        <v>51</v>
      </c>
      <c r="AC283" s="1" t="s">
        <v>849</v>
      </c>
      <c r="AD283" s="1" t="s">
        <v>66</v>
      </c>
      <c r="AE283" s="1" t="s">
        <v>850</v>
      </c>
      <c r="AF283" s="1" t="s">
        <v>78</v>
      </c>
      <c r="AG283" s="1" t="s">
        <v>40</v>
      </c>
      <c r="AJ283" s="1" t="s">
        <v>135</v>
      </c>
      <c r="AK283" s="1" t="s">
        <v>40</v>
      </c>
      <c r="AL283" s="1" t="s">
        <v>56</v>
      </c>
    </row>
    <row r="284" spans="1:38" x14ac:dyDescent="0.25">
      <c r="A284" s="2">
        <v>331</v>
      </c>
      <c r="B284" s="1" t="s">
        <v>37</v>
      </c>
      <c r="C284" s="1" t="s">
        <v>81</v>
      </c>
      <c r="D284" s="1" t="s">
        <v>39</v>
      </c>
      <c r="E284" s="1" t="s">
        <v>40</v>
      </c>
      <c r="F284" s="1" t="s">
        <v>83</v>
      </c>
      <c r="G284" s="1">
        <v>3</v>
      </c>
      <c r="H284" s="1" t="s">
        <v>69</v>
      </c>
      <c r="I284" s="1" t="s">
        <v>43</v>
      </c>
      <c r="J284" s="1" t="s">
        <v>40</v>
      </c>
      <c r="M284" s="1" t="s">
        <v>161</v>
      </c>
      <c r="N284" s="1" t="s">
        <v>466</v>
      </c>
      <c r="O284" s="1" t="s">
        <v>851</v>
      </c>
      <c r="P284" s="1" t="s">
        <v>47</v>
      </c>
      <c r="Q284" s="1">
        <v>6</v>
      </c>
      <c r="R284" s="1">
        <v>4</v>
      </c>
      <c r="S284" s="1">
        <v>5</v>
      </c>
      <c r="T284" s="1">
        <v>1</v>
      </c>
      <c r="U284" s="1">
        <v>3</v>
      </c>
      <c r="V284" s="1">
        <v>7</v>
      </c>
      <c r="W284" s="1">
        <v>8</v>
      </c>
      <c r="X284" s="1">
        <v>2</v>
      </c>
      <c r="Y284" s="1" t="s">
        <v>111</v>
      </c>
      <c r="Z284" s="1" t="s">
        <v>66</v>
      </c>
      <c r="AA284" s="1" t="s">
        <v>852</v>
      </c>
      <c r="AB284" s="1" t="s">
        <v>51</v>
      </c>
      <c r="AC284" s="1" t="s">
        <v>186</v>
      </c>
      <c r="AD284" s="1" t="s">
        <v>76</v>
      </c>
      <c r="AE284" s="1" t="s">
        <v>853</v>
      </c>
      <c r="AF284" s="1" t="s">
        <v>78</v>
      </c>
      <c r="AG284" s="1" t="s">
        <v>40</v>
      </c>
      <c r="AJ284" s="1" t="s">
        <v>108</v>
      </c>
      <c r="AK284" s="1" t="s">
        <v>40</v>
      </c>
      <c r="AL284" s="1" t="s">
        <v>854</v>
      </c>
    </row>
    <row r="285" spans="1:38" x14ac:dyDescent="0.25">
      <c r="A285" s="2">
        <v>332</v>
      </c>
      <c r="B285" s="1" t="s">
        <v>37</v>
      </c>
      <c r="C285" s="1" t="s">
        <v>101</v>
      </c>
      <c r="D285" s="1" t="s">
        <v>39</v>
      </c>
      <c r="E285" s="1" t="s">
        <v>40</v>
      </c>
      <c r="F285" s="1" t="s">
        <v>83</v>
      </c>
      <c r="G285" s="1" t="s">
        <v>131</v>
      </c>
      <c r="H285" s="1" t="s">
        <v>69</v>
      </c>
      <c r="I285" s="1" t="s">
        <v>43</v>
      </c>
      <c r="J285" s="1" t="s">
        <v>40</v>
      </c>
      <c r="M285" s="1" t="s">
        <v>59</v>
      </c>
      <c r="N285" s="1" t="s">
        <v>208</v>
      </c>
      <c r="O285" s="1" t="s">
        <v>152</v>
      </c>
      <c r="P285" s="1" t="s">
        <v>47</v>
      </c>
      <c r="Q285" s="1">
        <v>8</v>
      </c>
      <c r="R285" s="1">
        <v>1</v>
      </c>
      <c r="S285" s="1">
        <v>5</v>
      </c>
      <c r="T285" s="1">
        <v>4</v>
      </c>
      <c r="U285" s="1">
        <v>3</v>
      </c>
      <c r="V285" s="1">
        <v>6</v>
      </c>
      <c r="W285" s="1">
        <v>7</v>
      </c>
      <c r="X285" s="1">
        <v>2</v>
      </c>
      <c r="Y285" s="1" t="s">
        <v>855</v>
      </c>
      <c r="Z285" s="1" t="s">
        <v>63</v>
      </c>
      <c r="AA285" s="1" t="s">
        <v>856</v>
      </c>
      <c r="AB285" s="1" t="s">
        <v>51</v>
      </c>
      <c r="AC285" s="1" t="s">
        <v>133</v>
      </c>
      <c r="AD285" s="1" t="s">
        <v>63</v>
      </c>
      <c r="AE285" s="1" t="s">
        <v>196</v>
      </c>
      <c r="AF285" s="1" t="s">
        <v>218</v>
      </c>
      <c r="AG285" s="1" t="s">
        <v>40</v>
      </c>
      <c r="AJ285" s="1" t="s">
        <v>135</v>
      </c>
      <c r="AK285" s="1" t="s">
        <v>40</v>
      </c>
      <c r="AL285" s="1" t="s">
        <v>56</v>
      </c>
    </row>
    <row r="286" spans="1:38" x14ac:dyDescent="0.25">
      <c r="A286" s="2">
        <v>333</v>
      </c>
      <c r="B286" s="1" t="s">
        <v>37</v>
      </c>
      <c r="C286" s="1" t="s">
        <v>101</v>
      </c>
      <c r="D286" s="1" t="s">
        <v>170</v>
      </c>
      <c r="E286" s="1" t="s">
        <v>40</v>
      </c>
      <c r="F286" s="1" t="s">
        <v>41</v>
      </c>
      <c r="G286" s="1">
        <v>3</v>
      </c>
      <c r="H286" s="1" t="s">
        <v>69</v>
      </c>
      <c r="I286" s="1" t="s">
        <v>43</v>
      </c>
      <c r="J286" s="1" t="s">
        <v>71</v>
      </c>
      <c r="Q286" s="1">
        <v>5</v>
      </c>
      <c r="R286" s="1">
        <v>4</v>
      </c>
      <c r="S286" s="1">
        <v>7</v>
      </c>
      <c r="T286" s="1">
        <v>3</v>
      </c>
      <c r="U286" s="1">
        <v>2</v>
      </c>
      <c r="V286" s="1">
        <v>6</v>
      </c>
      <c r="W286" s="1">
        <v>8</v>
      </c>
      <c r="X286" s="1">
        <v>1</v>
      </c>
      <c r="Y286" s="1" t="s">
        <v>396</v>
      </c>
      <c r="Z286" s="1" t="s">
        <v>73</v>
      </c>
      <c r="AA286" s="1" t="s">
        <v>109</v>
      </c>
      <c r="AB286" s="1" t="s">
        <v>51</v>
      </c>
      <c r="AC286" s="1" t="s">
        <v>106</v>
      </c>
      <c r="AD286" s="1" t="s">
        <v>66</v>
      </c>
      <c r="AE286" s="1" t="s">
        <v>134</v>
      </c>
      <c r="AF286" s="1" t="s">
        <v>78</v>
      </c>
      <c r="AG286" s="1" t="s">
        <v>40</v>
      </c>
      <c r="AJ286" s="1" t="s">
        <v>135</v>
      </c>
      <c r="AK286" s="1" t="s">
        <v>56</v>
      </c>
      <c r="AL286" s="1" t="s">
        <v>109</v>
      </c>
    </row>
    <row r="287" spans="1:38" x14ac:dyDescent="0.25">
      <c r="A287" s="2">
        <v>334</v>
      </c>
      <c r="B287" s="1" t="s">
        <v>37</v>
      </c>
      <c r="C287" s="1" t="s">
        <v>101</v>
      </c>
      <c r="D287" s="1" t="s">
        <v>39</v>
      </c>
      <c r="E287" s="1" t="s">
        <v>40</v>
      </c>
      <c r="F287" s="1" t="s">
        <v>41</v>
      </c>
      <c r="G287" s="1">
        <v>1</v>
      </c>
      <c r="H287" s="1" t="s">
        <v>69</v>
      </c>
      <c r="I287" s="1" t="s">
        <v>43</v>
      </c>
      <c r="J287" s="1" t="s">
        <v>71</v>
      </c>
      <c r="Q287" s="1">
        <v>7</v>
      </c>
      <c r="R287" s="1">
        <v>4</v>
      </c>
      <c r="S287" s="1">
        <v>6</v>
      </c>
      <c r="T287" s="1">
        <v>2</v>
      </c>
      <c r="U287" s="1">
        <v>3</v>
      </c>
      <c r="V287" s="1">
        <v>5</v>
      </c>
      <c r="W287" s="1">
        <v>8</v>
      </c>
      <c r="X287" s="1">
        <v>1</v>
      </c>
      <c r="Y287" s="1" t="s">
        <v>857</v>
      </c>
      <c r="Z287" s="1" t="s">
        <v>73</v>
      </c>
      <c r="AA287" s="1" t="s">
        <v>858</v>
      </c>
      <c r="AB287" s="1" t="s">
        <v>51</v>
      </c>
      <c r="AC287" s="1" t="s">
        <v>97</v>
      </c>
      <c r="AD287" s="1" t="s">
        <v>98</v>
      </c>
      <c r="AE287" s="1" t="s">
        <v>859</v>
      </c>
      <c r="AF287" s="1" t="s">
        <v>78</v>
      </c>
      <c r="AG287" s="1" t="s">
        <v>40</v>
      </c>
      <c r="AJ287" s="1" t="s">
        <v>55</v>
      </c>
      <c r="AK287" s="1" t="s">
        <v>40</v>
      </c>
      <c r="AL287" s="1" t="s">
        <v>860</v>
      </c>
    </row>
    <row r="288" spans="1:38" x14ac:dyDescent="0.25">
      <c r="A288" s="2">
        <v>335</v>
      </c>
      <c r="B288" s="1" t="s">
        <v>57</v>
      </c>
      <c r="C288" s="1" t="s">
        <v>101</v>
      </c>
      <c r="D288" s="1" t="s">
        <v>39</v>
      </c>
      <c r="E288" s="1" t="s">
        <v>40</v>
      </c>
      <c r="F288" s="1" t="s">
        <v>41</v>
      </c>
      <c r="G288" s="1">
        <v>4</v>
      </c>
      <c r="H288" s="1" t="s">
        <v>69</v>
      </c>
      <c r="I288" s="1" t="s">
        <v>43</v>
      </c>
      <c r="J288" s="1" t="s">
        <v>71</v>
      </c>
      <c r="Q288" s="1">
        <v>2</v>
      </c>
      <c r="R288" s="1">
        <v>3</v>
      </c>
      <c r="S288" s="1">
        <v>5</v>
      </c>
      <c r="T288" s="1">
        <v>6</v>
      </c>
      <c r="U288" s="1">
        <v>4</v>
      </c>
      <c r="V288" s="1">
        <v>8</v>
      </c>
      <c r="W288" s="1">
        <v>7</v>
      </c>
      <c r="X288" s="1">
        <v>1</v>
      </c>
      <c r="Y288" s="1" t="s">
        <v>111</v>
      </c>
      <c r="Z288" s="1" t="s">
        <v>66</v>
      </c>
      <c r="AA288" s="1" t="s">
        <v>861</v>
      </c>
      <c r="AB288" s="1" t="s">
        <v>51</v>
      </c>
      <c r="AC288" s="1" t="s">
        <v>266</v>
      </c>
      <c r="AD288" s="1" t="s">
        <v>49</v>
      </c>
      <c r="AE288" s="1" t="s">
        <v>53</v>
      </c>
      <c r="AF288" s="1" t="s">
        <v>68</v>
      </c>
      <c r="AG288" s="1" t="s">
        <v>40</v>
      </c>
      <c r="AJ288" s="1" t="s">
        <v>108</v>
      </c>
      <c r="AK288" s="1" t="s">
        <v>40</v>
      </c>
      <c r="AL288" s="1" t="s">
        <v>862</v>
      </c>
    </row>
    <row r="289" spans="1:38" x14ac:dyDescent="0.25">
      <c r="A289" s="2">
        <v>336</v>
      </c>
      <c r="B289" s="1" t="s">
        <v>57</v>
      </c>
      <c r="C289" s="1" t="s">
        <v>101</v>
      </c>
      <c r="D289" s="1" t="s">
        <v>39</v>
      </c>
      <c r="E289" s="1" t="s">
        <v>40</v>
      </c>
      <c r="F289" s="1" t="s">
        <v>41</v>
      </c>
      <c r="G289" s="1">
        <v>3</v>
      </c>
      <c r="H289" s="1" t="s">
        <v>42</v>
      </c>
      <c r="I289" s="1" t="s">
        <v>144</v>
      </c>
      <c r="J289" s="1" t="s">
        <v>200</v>
      </c>
      <c r="K289" s="1" t="s">
        <v>530</v>
      </c>
      <c r="L289" s="1" t="s">
        <v>863</v>
      </c>
      <c r="AJ289" s="1" t="s">
        <v>150</v>
      </c>
      <c r="AK289" s="1" t="s">
        <v>40</v>
      </c>
      <c r="AL289" s="1" t="s">
        <v>203</v>
      </c>
    </row>
    <row r="290" spans="1:38" x14ac:dyDescent="0.25">
      <c r="A290" s="2">
        <v>337</v>
      </c>
      <c r="B290" s="1" t="s">
        <v>37</v>
      </c>
      <c r="C290" s="1" t="s">
        <v>101</v>
      </c>
      <c r="D290" s="1" t="s">
        <v>143</v>
      </c>
      <c r="E290" s="1" t="s">
        <v>40</v>
      </c>
      <c r="F290" s="1" t="s">
        <v>58</v>
      </c>
      <c r="G290" s="1">
        <v>3</v>
      </c>
      <c r="H290" s="1" t="s">
        <v>84</v>
      </c>
      <c r="I290" s="1" t="s">
        <v>144</v>
      </c>
      <c r="J290" s="1" t="s">
        <v>200</v>
      </c>
      <c r="K290" s="1" t="s">
        <v>201</v>
      </c>
      <c r="L290" s="1" t="s">
        <v>864</v>
      </c>
      <c r="AJ290" s="1" t="s">
        <v>55</v>
      </c>
      <c r="AK290" s="1" t="s">
        <v>40</v>
      </c>
      <c r="AL290" s="1" t="s">
        <v>865</v>
      </c>
    </row>
    <row r="291" spans="1:38" x14ac:dyDescent="0.25">
      <c r="A291" s="2">
        <v>338</v>
      </c>
      <c r="B291" s="1" t="s">
        <v>37</v>
      </c>
      <c r="C291" s="1" t="s">
        <v>101</v>
      </c>
      <c r="D291" s="1" t="s">
        <v>82</v>
      </c>
      <c r="E291" s="1" t="s">
        <v>40</v>
      </c>
      <c r="F291" s="1" t="s">
        <v>58</v>
      </c>
      <c r="G291" s="1">
        <v>2</v>
      </c>
      <c r="H291" s="1" t="s">
        <v>69</v>
      </c>
      <c r="I291" s="1" t="s">
        <v>43</v>
      </c>
      <c r="J291" s="1" t="s">
        <v>40</v>
      </c>
      <c r="M291" s="1" t="s">
        <v>59</v>
      </c>
      <c r="N291" s="1" t="s">
        <v>102</v>
      </c>
      <c r="O291" s="1" t="s">
        <v>866</v>
      </c>
      <c r="P291" s="1" t="s">
        <v>47</v>
      </c>
      <c r="Q291" s="1">
        <v>6</v>
      </c>
      <c r="R291" s="1">
        <v>3</v>
      </c>
      <c r="S291" s="1">
        <v>7</v>
      </c>
      <c r="T291" s="1">
        <v>2</v>
      </c>
      <c r="U291" s="1">
        <v>4</v>
      </c>
      <c r="V291" s="1">
        <v>1</v>
      </c>
      <c r="W291" s="1">
        <v>8</v>
      </c>
      <c r="X291" s="1">
        <v>5</v>
      </c>
      <c r="Y291" s="1" t="s">
        <v>221</v>
      </c>
      <c r="Z291" s="1" t="s">
        <v>66</v>
      </c>
      <c r="AA291" s="1" t="s">
        <v>867</v>
      </c>
      <c r="AB291" s="1" t="s">
        <v>51</v>
      </c>
      <c r="AC291" s="1" t="s">
        <v>97</v>
      </c>
      <c r="AD291" s="1" t="s">
        <v>98</v>
      </c>
      <c r="AE291" s="1" t="s">
        <v>126</v>
      </c>
      <c r="AF291" s="1" t="s">
        <v>68</v>
      </c>
      <c r="AG291" s="1" t="s">
        <v>40</v>
      </c>
      <c r="AJ291" s="1" t="s">
        <v>320</v>
      </c>
      <c r="AK291" s="1" t="s">
        <v>40</v>
      </c>
      <c r="AL291" s="1" t="s">
        <v>56</v>
      </c>
    </row>
    <row r="292" spans="1:38" x14ac:dyDescent="0.25">
      <c r="A292" s="2">
        <v>339</v>
      </c>
      <c r="B292" s="1" t="s">
        <v>37</v>
      </c>
      <c r="C292" s="1" t="s">
        <v>101</v>
      </c>
      <c r="D292" s="1" t="s">
        <v>39</v>
      </c>
      <c r="E292" s="1" t="s">
        <v>40</v>
      </c>
      <c r="F292" s="1" t="s">
        <v>41</v>
      </c>
      <c r="G292" s="1">
        <v>4</v>
      </c>
      <c r="H292" s="1" t="s">
        <v>69</v>
      </c>
      <c r="I292" s="1" t="s">
        <v>43</v>
      </c>
      <c r="J292" s="1" t="s">
        <v>40</v>
      </c>
      <c r="M292" s="1" t="s">
        <v>59</v>
      </c>
      <c r="N292" s="1" t="s">
        <v>188</v>
      </c>
      <c r="O292" s="1" t="s">
        <v>86</v>
      </c>
      <c r="P292" s="1" t="s">
        <v>123</v>
      </c>
      <c r="Q292" s="1">
        <v>7</v>
      </c>
      <c r="R292" s="1">
        <v>2</v>
      </c>
      <c r="S292" s="1">
        <v>8</v>
      </c>
      <c r="T292" s="1">
        <v>5</v>
      </c>
      <c r="U292" s="1">
        <v>3</v>
      </c>
      <c r="V292" s="1">
        <v>4</v>
      </c>
      <c r="W292" s="1">
        <v>6</v>
      </c>
      <c r="X292" s="1">
        <v>1</v>
      </c>
      <c r="Y292" s="1" t="s">
        <v>511</v>
      </c>
      <c r="Z292" s="1" t="s">
        <v>66</v>
      </c>
      <c r="AA292" s="1" t="s">
        <v>868</v>
      </c>
      <c r="AB292" s="1" t="s">
        <v>51</v>
      </c>
      <c r="AC292" s="1" t="s">
        <v>186</v>
      </c>
      <c r="AD292" s="1" t="s">
        <v>66</v>
      </c>
      <c r="AE292" s="1" t="s">
        <v>869</v>
      </c>
      <c r="AF292" s="1" t="s">
        <v>78</v>
      </c>
      <c r="AG292" s="1" t="s">
        <v>40</v>
      </c>
      <c r="AJ292" s="1" t="s">
        <v>320</v>
      </c>
      <c r="AK292" s="1" t="s">
        <v>40</v>
      </c>
      <c r="AL292" s="1" t="s">
        <v>870</v>
      </c>
    </row>
    <row r="293" spans="1:38" x14ac:dyDescent="0.25">
      <c r="A293" s="2">
        <v>343</v>
      </c>
      <c r="B293" s="1" t="s">
        <v>37</v>
      </c>
      <c r="C293" s="1" t="s">
        <v>38</v>
      </c>
      <c r="D293" s="1" t="s">
        <v>39</v>
      </c>
      <c r="E293" s="1" t="s">
        <v>40</v>
      </c>
      <c r="F293" s="1" t="s">
        <v>58</v>
      </c>
      <c r="G293" s="1">
        <v>4</v>
      </c>
      <c r="H293" s="1" t="s">
        <v>69</v>
      </c>
      <c r="I293" s="1" t="s">
        <v>43</v>
      </c>
      <c r="J293" s="1" t="s">
        <v>40</v>
      </c>
      <c r="M293" s="1" t="s">
        <v>44</v>
      </c>
      <c r="N293" s="1" t="s">
        <v>263</v>
      </c>
      <c r="O293" s="1" t="s">
        <v>109</v>
      </c>
      <c r="P293" s="1" t="s">
        <v>178</v>
      </c>
      <c r="Q293" s="1">
        <v>8</v>
      </c>
      <c r="R293" s="1">
        <v>2</v>
      </c>
      <c r="S293" s="1">
        <v>7</v>
      </c>
      <c r="T293" s="1">
        <v>6</v>
      </c>
      <c r="U293" s="1">
        <v>5</v>
      </c>
      <c r="V293" s="1">
        <v>4</v>
      </c>
      <c r="W293" s="1">
        <v>3</v>
      </c>
      <c r="X293" s="1">
        <v>1</v>
      </c>
      <c r="Y293" s="1" t="s">
        <v>431</v>
      </c>
      <c r="Z293" s="1" t="s">
        <v>66</v>
      </c>
      <c r="AA293" s="1" t="s">
        <v>871</v>
      </c>
      <c r="AB293" s="1" t="s">
        <v>51</v>
      </c>
      <c r="AC293" s="1" t="s">
        <v>75</v>
      </c>
      <c r="AD293" s="1" t="s">
        <v>76</v>
      </c>
      <c r="AE293" s="1" t="s">
        <v>67</v>
      </c>
      <c r="AF293" s="1" t="s">
        <v>78</v>
      </c>
      <c r="AG293" s="1" t="s">
        <v>40</v>
      </c>
      <c r="AJ293" s="1" t="s">
        <v>55</v>
      </c>
      <c r="AK293" s="1" t="s">
        <v>40</v>
      </c>
      <c r="AL293" s="1" t="s">
        <v>109</v>
      </c>
    </row>
    <row r="294" spans="1:38" x14ac:dyDescent="0.25">
      <c r="A294" s="2">
        <v>344</v>
      </c>
      <c r="B294" s="1" t="s">
        <v>37</v>
      </c>
      <c r="C294" s="1" t="s">
        <v>101</v>
      </c>
      <c r="D294" s="1" t="s">
        <v>39</v>
      </c>
      <c r="E294" s="1" t="s">
        <v>40</v>
      </c>
      <c r="F294" s="1" t="s">
        <v>58</v>
      </c>
      <c r="G294" s="1">
        <v>1</v>
      </c>
      <c r="H294" s="1" t="s">
        <v>69</v>
      </c>
      <c r="I294" s="1" t="s">
        <v>70</v>
      </c>
      <c r="J294" s="1" t="s">
        <v>71</v>
      </c>
      <c r="Q294" s="1">
        <v>5</v>
      </c>
      <c r="R294" s="1">
        <v>2</v>
      </c>
      <c r="S294" s="1">
        <v>8</v>
      </c>
      <c r="T294" s="1">
        <v>4</v>
      </c>
      <c r="U294" s="1">
        <v>3</v>
      </c>
      <c r="V294" s="1">
        <v>6</v>
      </c>
      <c r="W294" s="1">
        <v>7</v>
      </c>
      <c r="X294" s="1">
        <v>1</v>
      </c>
      <c r="Y294" s="1" t="s">
        <v>236</v>
      </c>
      <c r="Z294" s="1" t="s">
        <v>73</v>
      </c>
      <c r="AA294" s="1" t="s">
        <v>872</v>
      </c>
      <c r="AB294" s="1" t="s">
        <v>254</v>
      </c>
      <c r="AC294" s="1" t="s">
        <v>106</v>
      </c>
      <c r="AD294" s="1" t="s">
        <v>66</v>
      </c>
      <c r="AE294" s="1" t="s">
        <v>53</v>
      </c>
      <c r="AF294" s="1" t="s">
        <v>78</v>
      </c>
      <c r="AG294" s="1" t="s">
        <v>40</v>
      </c>
      <c r="AJ294" s="1" t="s">
        <v>114</v>
      </c>
      <c r="AK294" s="1" t="s">
        <v>56</v>
      </c>
      <c r="AL294" s="1" t="s">
        <v>873</v>
      </c>
    </row>
    <row r="295" spans="1:38" x14ac:dyDescent="0.25">
      <c r="A295" s="2">
        <v>346</v>
      </c>
      <c r="B295" s="1" t="s">
        <v>37</v>
      </c>
      <c r="C295" s="1" t="s">
        <v>101</v>
      </c>
      <c r="D295" s="1" t="s">
        <v>39</v>
      </c>
      <c r="E295" s="1" t="s">
        <v>40</v>
      </c>
      <c r="F295" s="1" t="s">
        <v>58</v>
      </c>
      <c r="G295" s="1">
        <v>4</v>
      </c>
      <c r="H295" s="1" t="s">
        <v>69</v>
      </c>
      <c r="I295" s="1" t="s">
        <v>43</v>
      </c>
      <c r="J295" s="1" t="s">
        <v>40</v>
      </c>
      <c r="M295" s="1" t="s">
        <v>44</v>
      </c>
      <c r="N295" s="1" t="s">
        <v>93</v>
      </c>
      <c r="O295" s="1" t="s">
        <v>874</v>
      </c>
      <c r="P295" s="1" t="s">
        <v>47</v>
      </c>
      <c r="Q295" s="1">
        <v>8</v>
      </c>
      <c r="R295" s="1">
        <v>4</v>
      </c>
      <c r="S295" s="1">
        <v>7</v>
      </c>
      <c r="T295" s="1">
        <v>5</v>
      </c>
      <c r="U295" s="1">
        <v>3</v>
      </c>
      <c r="V295" s="1">
        <v>2</v>
      </c>
      <c r="W295" s="1">
        <v>6</v>
      </c>
      <c r="X295" s="1">
        <v>1</v>
      </c>
      <c r="Y295" s="1" t="s">
        <v>194</v>
      </c>
      <c r="Z295" s="1" t="s">
        <v>66</v>
      </c>
      <c r="AA295" s="1" t="s">
        <v>875</v>
      </c>
      <c r="AB295" s="1" t="s">
        <v>51</v>
      </c>
      <c r="AC295" s="1" t="s">
        <v>186</v>
      </c>
      <c r="AD295" s="1" t="s">
        <v>63</v>
      </c>
      <c r="AE295" s="1" t="s">
        <v>382</v>
      </c>
      <c r="AF295" s="1" t="s">
        <v>68</v>
      </c>
      <c r="AG295" s="1" t="s">
        <v>40</v>
      </c>
      <c r="AJ295" s="1" t="s">
        <v>320</v>
      </c>
      <c r="AK295" s="1" t="s">
        <v>40</v>
      </c>
      <c r="AL295" s="1" t="s">
        <v>203</v>
      </c>
    </row>
    <row r="296" spans="1:38" x14ac:dyDescent="0.25">
      <c r="A296" s="2">
        <v>347</v>
      </c>
      <c r="B296" s="1" t="s">
        <v>57</v>
      </c>
      <c r="C296" s="1" t="s">
        <v>101</v>
      </c>
      <c r="D296" s="1" t="s">
        <v>39</v>
      </c>
      <c r="E296" s="1" t="s">
        <v>40</v>
      </c>
      <c r="F296" s="1" t="s">
        <v>876</v>
      </c>
      <c r="G296" s="1">
        <v>1</v>
      </c>
      <c r="H296" s="1" t="s">
        <v>69</v>
      </c>
      <c r="I296" s="1" t="s">
        <v>43</v>
      </c>
      <c r="J296" s="1" t="s">
        <v>71</v>
      </c>
      <c r="Q296" s="1">
        <v>4</v>
      </c>
      <c r="R296" s="1">
        <v>1</v>
      </c>
      <c r="S296" s="1">
        <v>3</v>
      </c>
      <c r="T296" s="1">
        <v>7</v>
      </c>
      <c r="U296" s="1">
        <v>6</v>
      </c>
      <c r="V296" s="1">
        <v>8</v>
      </c>
      <c r="W296" s="1">
        <v>5</v>
      </c>
      <c r="X296" s="1">
        <v>2</v>
      </c>
      <c r="Y296" s="1" t="s">
        <v>111</v>
      </c>
      <c r="Z296" s="1" t="s">
        <v>66</v>
      </c>
      <c r="AA296" s="1" t="s">
        <v>877</v>
      </c>
      <c r="AB296" s="1" t="s">
        <v>254</v>
      </c>
      <c r="AC296" s="1" t="s">
        <v>97</v>
      </c>
      <c r="AD296" s="1" t="s">
        <v>98</v>
      </c>
      <c r="AE296" s="1" t="s">
        <v>692</v>
      </c>
      <c r="AF296" s="1" t="s">
        <v>218</v>
      </c>
      <c r="AG296" s="1" t="s">
        <v>40</v>
      </c>
      <c r="AJ296" s="1" t="s">
        <v>150</v>
      </c>
      <c r="AK296" s="1" t="s">
        <v>40</v>
      </c>
      <c r="AL296" s="1" t="s">
        <v>56</v>
      </c>
    </row>
    <row r="297" spans="1:38" x14ac:dyDescent="0.25">
      <c r="A297" s="2">
        <v>348</v>
      </c>
      <c r="B297" s="1" t="s">
        <v>37</v>
      </c>
      <c r="C297" s="1" t="s">
        <v>38</v>
      </c>
      <c r="D297" s="1" t="s">
        <v>39</v>
      </c>
      <c r="E297" s="1" t="s">
        <v>40</v>
      </c>
      <c r="F297" s="1" t="s">
        <v>58</v>
      </c>
      <c r="G297" s="1">
        <v>3</v>
      </c>
      <c r="H297" s="1" t="s">
        <v>69</v>
      </c>
      <c r="I297" s="1" t="s">
        <v>43</v>
      </c>
      <c r="J297" s="1" t="s">
        <v>40</v>
      </c>
      <c r="M297" s="1" t="s">
        <v>59</v>
      </c>
      <c r="N297" s="1" t="s">
        <v>121</v>
      </c>
      <c r="O297" s="1" t="s">
        <v>878</v>
      </c>
      <c r="P297" s="1" t="s">
        <v>123</v>
      </c>
      <c r="Q297" s="1">
        <v>8</v>
      </c>
      <c r="R297" s="1">
        <v>7</v>
      </c>
      <c r="S297" s="1">
        <v>6</v>
      </c>
      <c r="T297" s="1">
        <v>5</v>
      </c>
      <c r="U297" s="1">
        <v>1</v>
      </c>
      <c r="V297" s="1">
        <v>2</v>
      </c>
      <c r="W297" s="1">
        <v>3</v>
      </c>
      <c r="X297" s="1">
        <v>4</v>
      </c>
      <c r="Y297" s="1" t="s">
        <v>347</v>
      </c>
      <c r="Z297" s="1" t="s">
        <v>66</v>
      </c>
      <c r="AA297" s="1" t="s">
        <v>879</v>
      </c>
      <c r="AB297" s="1" t="s">
        <v>51</v>
      </c>
      <c r="AC297" s="1" t="s">
        <v>260</v>
      </c>
      <c r="AD297" s="1" t="s">
        <v>66</v>
      </c>
      <c r="AE297" s="1" t="s">
        <v>99</v>
      </c>
      <c r="AF297" s="1" t="s">
        <v>78</v>
      </c>
      <c r="AG297" s="1" t="s">
        <v>40</v>
      </c>
      <c r="AJ297" s="1" t="s">
        <v>90</v>
      </c>
      <c r="AK297" s="1" t="s">
        <v>40</v>
      </c>
      <c r="AL297" s="1" t="s">
        <v>187</v>
      </c>
    </row>
    <row r="298" spans="1:38" x14ac:dyDescent="0.25">
      <c r="A298" s="2">
        <v>349</v>
      </c>
      <c r="B298" s="1" t="s">
        <v>37</v>
      </c>
      <c r="C298" s="1" t="s">
        <v>101</v>
      </c>
      <c r="D298" s="1" t="s">
        <v>39</v>
      </c>
      <c r="E298" s="1" t="s">
        <v>40</v>
      </c>
      <c r="F298" s="1" t="s">
        <v>880</v>
      </c>
      <c r="G298" s="1">
        <v>4</v>
      </c>
      <c r="H298" s="1" t="s">
        <v>69</v>
      </c>
      <c r="I298" s="1" t="s">
        <v>144</v>
      </c>
      <c r="J298" s="1" t="s">
        <v>71</v>
      </c>
      <c r="Q298" s="1">
        <v>3</v>
      </c>
      <c r="R298" s="1">
        <v>4</v>
      </c>
      <c r="S298" s="1">
        <v>5</v>
      </c>
      <c r="T298" s="1">
        <v>2</v>
      </c>
      <c r="U298" s="1">
        <v>1</v>
      </c>
      <c r="V298" s="1">
        <v>7</v>
      </c>
      <c r="W298" s="1">
        <v>8</v>
      </c>
      <c r="X298" s="1">
        <v>6</v>
      </c>
      <c r="Y298" s="1" t="s">
        <v>881</v>
      </c>
      <c r="Z298" s="1" t="s">
        <v>66</v>
      </c>
      <c r="AA298" s="1" t="s">
        <v>882</v>
      </c>
      <c r="AB298" s="1" t="s">
        <v>254</v>
      </c>
      <c r="AC298" s="1" t="s">
        <v>351</v>
      </c>
      <c r="AD298" s="1" t="s">
        <v>63</v>
      </c>
      <c r="AE298" s="1" t="s">
        <v>883</v>
      </c>
      <c r="AF298" s="1" t="s">
        <v>218</v>
      </c>
      <c r="AG298" s="1" t="s">
        <v>40</v>
      </c>
      <c r="AJ298" s="1" t="s">
        <v>114</v>
      </c>
      <c r="AK298" s="1" t="s">
        <v>40</v>
      </c>
      <c r="AL298" s="1" t="s">
        <v>275</v>
      </c>
    </row>
    <row r="299" spans="1:38" x14ac:dyDescent="0.25">
      <c r="A299" s="2">
        <v>351</v>
      </c>
      <c r="B299" s="1" t="s">
        <v>37</v>
      </c>
      <c r="C299" s="1" t="s">
        <v>101</v>
      </c>
      <c r="D299" s="1" t="s">
        <v>39</v>
      </c>
      <c r="E299" s="1" t="s">
        <v>40</v>
      </c>
      <c r="F299" s="1" t="s">
        <v>41</v>
      </c>
      <c r="G299" s="1">
        <v>2</v>
      </c>
      <c r="H299" s="1" t="s">
        <v>69</v>
      </c>
      <c r="I299" s="1" t="s">
        <v>43</v>
      </c>
      <c r="J299" s="1" t="s">
        <v>71</v>
      </c>
      <c r="Q299" s="1">
        <v>8</v>
      </c>
      <c r="R299" s="1">
        <v>2</v>
      </c>
      <c r="S299" s="1">
        <v>7</v>
      </c>
      <c r="T299" s="1">
        <v>1</v>
      </c>
      <c r="U299" s="1">
        <v>3</v>
      </c>
      <c r="V299" s="1">
        <v>4</v>
      </c>
      <c r="W299" s="1">
        <v>6</v>
      </c>
      <c r="X299" s="1">
        <v>5</v>
      </c>
      <c r="Y299" s="1" t="s">
        <v>399</v>
      </c>
      <c r="Z299" s="1" t="s">
        <v>73</v>
      </c>
      <c r="AA299" s="1" t="s">
        <v>884</v>
      </c>
      <c r="AB299" s="1" t="s">
        <v>51</v>
      </c>
      <c r="AC299" s="1" t="s">
        <v>65</v>
      </c>
      <c r="AD299" s="1" t="s">
        <v>76</v>
      </c>
      <c r="AE299" s="1" t="s">
        <v>798</v>
      </c>
      <c r="AF299" s="1" t="s">
        <v>78</v>
      </c>
      <c r="AG299" s="1" t="s">
        <v>40</v>
      </c>
      <c r="AJ299" s="1" t="s">
        <v>885</v>
      </c>
      <c r="AK299" s="1" t="s">
        <v>40</v>
      </c>
      <c r="AL299" s="1" t="s">
        <v>109</v>
      </c>
    </row>
    <row r="300" spans="1:38" x14ac:dyDescent="0.25">
      <c r="A300" s="2">
        <v>352</v>
      </c>
      <c r="B300" s="1" t="s">
        <v>57</v>
      </c>
      <c r="C300" s="1" t="s">
        <v>101</v>
      </c>
      <c r="D300" s="1" t="s">
        <v>39</v>
      </c>
      <c r="E300" s="1" t="s">
        <v>40</v>
      </c>
      <c r="F300" s="1" t="s">
        <v>58</v>
      </c>
      <c r="G300" s="1">
        <v>3</v>
      </c>
      <c r="H300" s="1" t="s">
        <v>69</v>
      </c>
      <c r="I300" s="1" t="s">
        <v>43</v>
      </c>
      <c r="J300" s="1" t="s">
        <v>40</v>
      </c>
      <c r="M300" s="1" t="s">
        <v>44</v>
      </c>
      <c r="N300" s="1" t="s">
        <v>60</v>
      </c>
      <c r="O300" s="1" t="s">
        <v>886</v>
      </c>
      <c r="P300" s="1" t="s">
        <v>47</v>
      </c>
      <c r="Q300" s="1">
        <v>8</v>
      </c>
      <c r="R300" s="1">
        <v>2</v>
      </c>
      <c r="S300" s="1">
        <v>5</v>
      </c>
      <c r="T300" s="1">
        <v>3</v>
      </c>
      <c r="U300" s="1">
        <v>4</v>
      </c>
      <c r="V300" s="1">
        <v>6</v>
      </c>
      <c r="W300" s="1">
        <v>7</v>
      </c>
      <c r="X300" s="1">
        <v>1</v>
      </c>
      <c r="Y300" s="1" t="s">
        <v>111</v>
      </c>
      <c r="Z300" s="1" t="s">
        <v>66</v>
      </c>
      <c r="AA300" s="1" t="s">
        <v>887</v>
      </c>
      <c r="AB300" s="1" t="s">
        <v>51</v>
      </c>
      <c r="AC300" s="1" t="s">
        <v>106</v>
      </c>
      <c r="AD300" s="1" t="s">
        <v>76</v>
      </c>
      <c r="AE300" s="1" t="s">
        <v>888</v>
      </c>
      <c r="AF300" s="1" t="s">
        <v>78</v>
      </c>
      <c r="AG300" s="1" t="s">
        <v>40</v>
      </c>
      <c r="AJ300" s="1" t="s">
        <v>135</v>
      </c>
      <c r="AK300" s="1" t="s">
        <v>40</v>
      </c>
      <c r="AL300" s="1" t="s">
        <v>56</v>
      </c>
    </row>
    <row r="301" spans="1:38" x14ac:dyDescent="0.25">
      <c r="A301" s="2">
        <v>353</v>
      </c>
      <c r="B301" s="1" t="s">
        <v>37</v>
      </c>
      <c r="C301" s="1" t="s">
        <v>101</v>
      </c>
      <c r="D301" s="1" t="s">
        <v>39</v>
      </c>
      <c r="E301" s="1" t="s">
        <v>40</v>
      </c>
      <c r="F301" s="1" t="s">
        <v>889</v>
      </c>
      <c r="G301" s="1">
        <v>1</v>
      </c>
      <c r="H301" s="1" t="s">
        <v>69</v>
      </c>
      <c r="I301" s="1" t="s">
        <v>70</v>
      </c>
      <c r="J301" s="1" t="s">
        <v>71</v>
      </c>
      <c r="Q301" s="1">
        <v>6</v>
      </c>
      <c r="R301" s="1">
        <v>5</v>
      </c>
      <c r="S301" s="1">
        <v>8</v>
      </c>
      <c r="T301" s="1">
        <v>7</v>
      </c>
      <c r="U301" s="1">
        <v>4</v>
      </c>
      <c r="V301" s="1">
        <v>3</v>
      </c>
      <c r="W301" s="1">
        <v>2</v>
      </c>
      <c r="X301" s="1">
        <v>1</v>
      </c>
      <c r="Y301" s="1" t="s">
        <v>396</v>
      </c>
      <c r="Z301" s="1" t="s">
        <v>73</v>
      </c>
      <c r="AA301" s="1" t="s">
        <v>890</v>
      </c>
      <c r="AB301" s="1" t="s">
        <v>891</v>
      </c>
      <c r="AJ301" s="1" t="s">
        <v>90</v>
      </c>
      <c r="AK301" s="1" t="s">
        <v>40</v>
      </c>
      <c r="AL301" s="1" t="s">
        <v>56</v>
      </c>
    </row>
    <row r="302" spans="1:38" x14ac:dyDescent="0.25">
      <c r="A302" s="2">
        <v>354</v>
      </c>
      <c r="B302" s="1" t="s">
        <v>37</v>
      </c>
      <c r="C302" s="1" t="s">
        <v>101</v>
      </c>
      <c r="D302" s="1" t="s">
        <v>82</v>
      </c>
      <c r="E302" s="1" t="s">
        <v>40</v>
      </c>
      <c r="F302" s="1" t="s">
        <v>41</v>
      </c>
      <c r="G302" s="1">
        <v>3</v>
      </c>
      <c r="H302" s="1" t="s">
        <v>69</v>
      </c>
      <c r="I302" s="1" t="s">
        <v>43</v>
      </c>
      <c r="J302" s="1" t="s">
        <v>40</v>
      </c>
      <c r="M302" s="1" t="s">
        <v>161</v>
      </c>
      <c r="N302" s="1" t="s">
        <v>60</v>
      </c>
      <c r="O302" s="1" t="s">
        <v>268</v>
      </c>
      <c r="P302" s="1" t="s">
        <v>47</v>
      </c>
      <c r="Q302" s="1">
        <v>8</v>
      </c>
      <c r="R302" s="1">
        <v>1</v>
      </c>
      <c r="S302" s="1">
        <v>7</v>
      </c>
      <c r="T302" s="1">
        <v>6</v>
      </c>
      <c r="U302" s="1">
        <v>5</v>
      </c>
      <c r="V302" s="1">
        <v>4</v>
      </c>
      <c r="W302" s="1">
        <v>3</v>
      </c>
      <c r="X302" s="1">
        <v>2</v>
      </c>
      <c r="Y302" s="1" t="s">
        <v>770</v>
      </c>
      <c r="Z302" s="1" t="s">
        <v>66</v>
      </c>
      <c r="AA302" s="1" t="s">
        <v>892</v>
      </c>
      <c r="AB302" s="1" t="s">
        <v>51</v>
      </c>
      <c r="AC302" s="1" t="s">
        <v>97</v>
      </c>
      <c r="AD302" s="1" t="s">
        <v>63</v>
      </c>
      <c r="AE302" s="1" t="s">
        <v>166</v>
      </c>
      <c r="AF302" s="1" t="s">
        <v>54</v>
      </c>
      <c r="AG302" s="1" t="s">
        <v>40</v>
      </c>
      <c r="AJ302" s="1" t="s">
        <v>55</v>
      </c>
      <c r="AK302" s="1" t="s">
        <v>40</v>
      </c>
      <c r="AL302" s="1" t="s">
        <v>893</v>
      </c>
    </row>
    <row r="303" spans="1:38" x14ac:dyDescent="0.25">
      <c r="A303" s="2">
        <v>355</v>
      </c>
      <c r="B303" s="1" t="s">
        <v>37</v>
      </c>
      <c r="C303" s="1" t="s">
        <v>101</v>
      </c>
      <c r="D303" s="1" t="s">
        <v>39</v>
      </c>
      <c r="E303" s="1" t="s">
        <v>40</v>
      </c>
      <c r="F303" s="1" t="s">
        <v>58</v>
      </c>
      <c r="G303" s="1">
        <v>2</v>
      </c>
      <c r="H303" s="1" t="s">
        <v>69</v>
      </c>
      <c r="I303" s="1" t="s">
        <v>43</v>
      </c>
      <c r="J303" s="1" t="s">
        <v>71</v>
      </c>
      <c r="Q303" s="1">
        <v>4</v>
      </c>
      <c r="R303" s="1">
        <v>1</v>
      </c>
      <c r="S303" s="1">
        <v>7</v>
      </c>
      <c r="T303" s="1">
        <v>6</v>
      </c>
      <c r="U303" s="1">
        <v>3</v>
      </c>
      <c r="V303" s="1">
        <v>5</v>
      </c>
      <c r="W303" s="1">
        <v>8</v>
      </c>
      <c r="X303" s="1">
        <v>2</v>
      </c>
      <c r="Y303" s="1" t="s">
        <v>244</v>
      </c>
      <c r="Z303" s="1" t="s">
        <v>66</v>
      </c>
      <c r="AA303" s="1" t="s">
        <v>894</v>
      </c>
      <c r="AB303" s="1" t="s">
        <v>51</v>
      </c>
      <c r="AC303" s="1" t="s">
        <v>186</v>
      </c>
      <c r="AD303" s="1" t="s">
        <v>76</v>
      </c>
      <c r="AE303" s="1" t="s">
        <v>107</v>
      </c>
      <c r="AF303" s="1" t="s">
        <v>78</v>
      </c>
      <c r="AG303" s="1" t="s">
        <v>40</v>
      </c>
      <c r="AJ303" s="1" t="s">
        <v>114</v>
      </c>
      <c r="AK303" s="1" t="s">
        <v>40</v>
      </c>
      <c r="AL303" s="1" t="s">
        <v>895</v>
      </c>
    </row>
    <row r="304" spans="1:38" x14ac:dyDescent="0.25">
      <c r="A304" s="2">
        <v>356</v>
      </c>
      <c r="B304" s="1" t="s">
        <v>37</v>
      </c>
      <c r="C304" s="1" t="s">
        <v>101</v>
      </c>
      <c r="D304" s="1" t="s">
        <v>170</v>
      </c>
      <c r="E304" s="1" t="s">
        <v>40</v>
      </c>
      <c r="F304" s="1" t="s">
        <v>58</v>
      </c>
      <c r="G304" s="1">
        <v>2</v>
      </c>
      <c r="H304" s="1" t="s">
        <v>69</v>
      </c>
      <c r="I304" s="1" t="s">
        <v>43</v>
      </c>
      <c r="J304" s="1" t="s">
        <v>40</v>
      </c>
      <c r="M304" s="1" t="s">
        <v>44</v>
      </c>
      <c r="N304" s="1" t="s">
        <v>341</v>
      </c>
      <c r="O304" s="1" t="s">
        <v>109</v>
      </c>
      <c r="P304" s="1" t="s">
        <v>178</v>
      </c>
      <c r="Q304" s="1">
        <v>7</v>
      </c>
      <c r="R304" s="1">
        <v>5</v>
      </c>
      <c r="S304" s="1">
        <v>6</v>
      </c>
      <c r="T304" s="1">
        <v>8</v>
      </c>
      <c r="U304" s="1">
        <v>3</v>
      </c>
      <c r="V304" s="1">
        <v>2</v>
      </c>
      <c r="W304" s="1">
        <v>4</v>
      </c>
      <c r="X304" s="1">
        <v>1</v>
      </c>
      <c r="Y304" s="1" t="s">
        <v>221</v>
      </c>
      <c r="Z304" s="1" t="s">
        <v>66</v>
      </c>
      <c r="AA304" s="1" t="s">
        <v>896</v>
      </c>
      <c r="AB304" s="1" t="s">
        <v>51</v>
      </c>
      <c r="AC304" s="1" t="s">
        <v>266</v>
      </c>
      <c r="AD304" s="1" t="s">
        <v>66</v>
      </c>
      <c r="AE304" s="1" t="s">
        <v>279</v>
      </c>
      <c r="AF304" s="1" t="s">
        <v>68</v>
      </c>
      <c r="AG304" s="1" t="s">
        <v>40</v>
      </c>
      <c r="AJ304" s="1" t="s">
        <v>223</v>
      </c>
      <c r="AK304" s="1" t="s">
        <v>40</v>
      </c>
      <c r="AL304" s="1" t="s">
        <v>56</v>
      </c>
    </row>
    <row r="305" spans="1:38" x14ac:dyDescent="0.25">
      <c r="A305" s="2">
        <v>357</v>
      </c>
      <c r="B305" s="1" t="s">
        <v>37</v>
      </c>
      <c r="C305" s="1" t="s">
        <v>101</v>
      </c>
      <c r="D305" s="1" t="s">
        <v>39</v>
      </c>
      <c r="E305" s="1" t="s">
        <v>40</v>
      </c>
      <c r="F305" s="1" t="s">
        <v>41</v>
      </c>
      <c r="G305" s="1">
        <v>4</v>
      </c>
      <c r="H305" s="1" t="s">
        <v>69</v>
      </c>
      <c r="I305" s="1" t="s">
        <v>144</v>
      </c>
      <c r="J305" s="1" t="s">
        <v>71</v>
      </c>
      <c r="Q305" s="1">
        <v>7</v>
      </c>
      <c r="R305" s="1">
        <v>8</v>
      </c>
      <c r="S305" s="1">
        <v>6</v>
      </c>
      <c r="T305" s="1">
        <v>5</v>
      </c>
      <c r="U305" s="1">
        <v>4</v>
      </c>
      <c r="V305" s="1">
        <v>3</v>
      </c>
      <c r="W305" s="1">
        <v>2</v>
      </c>
      <c r="X305" s="1">
        <v>1</v>
      </c>
      <c r="Y305" s="1" t="s">
        <v>128</v>
      </c>
      <c r="Z305" s="1" t="s">
        <v>66</v>
      </c>
      <c r="AA305" s="1" t="s">
        <v>897</v>
      </c>
      <c r="AB305" s="1" t="s">
        <v>149</v>
      </c>
      <c r="AJ305" s="1" t="s">
        <v>114</v>
      </c>
      <c r="AK305" s="1" t="s">
        <v>40</v>
      </c>
      <c r="AL305" s="1" t="s">
        <v>56</v>
      </c>
    </row>
    <row r="306" spans="1:38" x14ac:dyDescent="0.25">
      <c r="A306" s="2">
        <v>358</v>
      </c>
      <c r="B306" s="1" t="s">
        <v>37</v>
      </c>
      <c r="C306" s="1" t="s">
        <v>101</v>
      </c>
      <c r="D306" s="1" t="s">
        <v>143</v>
      </c>
      <c r="E306" s="1" t="s">
        <v>40</v>
      </c>
      <c r="F306" s="1" t="s">
        <v>83</v>
      </c>
      <c r="G306" s="1">
        <v>3</v>
      </c>
      <c r="H306" s="1" t="s">
        <v>69</v>
      </c>
      <c r="I306" s="1" t="s">
        <v>43</v>
      </c>
      <c r="J306" s="1" t="s">
        <v>71</v>
      </c>
      <c r="Q306" s="1">
        <v>5</v>
      </c>
      <c r="R306" s="1">
        <v>2</v>
      </c>
      <c r="S306" s="1">
        <v>6</v>
      </c>
      <c r="T306" s="1">
        <v>8</v>
      </c>
      <c r="U306" s="1">
        <v>4</v>
      </c>
      <c r="V306" s="1">
        <v>1</v>
      </c>
      <c r="W306" s="1">
        <v>7</v>
      </c>
      <c r="X306" s="1">
        <v>3</v>
      </c>
      <c r="Y306" s="1" t="s">
        <v>898</v>
      </c>
      <c r="Z306" s="1" t="s">
        <v>73</v>
      </c>
      <c r="AA306" s="1" t="s">
        <v>899</v>
      </c>
      <c r="AB306" s="1" t="s">
        <v>51</v>
      </c>
      <c r="AC306" s="1" t="s">
        <v>75</v>
      </c>
      <c r="AD306" s="1" t="s">
        <v>66</v>
      </c>
      <c r="AE306" s="1" t="s">
        <v>599</v>
      </c>
      <c r="AF306" s="1" t="s">
        <v>78</v>
      </c>
      <c r="AG306" s="1" t="s">
        <v>40</v>
      </c>
      <c r="AJ306" s="1" t="s">
        <v>108</v>
      </c>
      <c r="AK306" s="1" t="s">
        <v>56</v>
      </c>
      <c r="AL306" s="1" t="s">
        <v>900</v>
      </c>
    </row>
    <row r="307" spans="1:38" x14ac:dyDescent="0.25">
      <c r="A307" s="2">
        <v>359</v>
      </c>
      <c r="B307" s="1" t="s">
        <v>37</v>
      </c>
      <c r="C307" s="1" t="s">
        <v>101</v>
      </c>
      <c r="D307" s="1" t="s">
        <v>39</v>
      </c>
      <c r="E307" s="1" t="s">
        <v>40</v>
      </c>
      <c r="F307" s="1" t="s">
        <v>58</v>
      </c>
      <c r="G307" s="1">
        <v>3</v>
      </c>
      <c r="H307" s="1" t="s">
        <v>69</v>
      </c>
      <c r="I307" s="1" t="s">
        <v>43</v>
      </c>
      <c r="J307" s="1" t="s">
        <v>40</v>
      </c>
      <c r="M307" s="1" t="s">
        <v>44</v>
      </c>
      <c r="N307" s="1" t="s">
        <v>176</v>
      </c>
      <c r="O307" s="1" t="s">
        <v>86</v>
      </c>
      <c r="P307" s="1" t="s">
        <v>901</v>
      </c>
      <c r="Q307" s="1">
        <v>8</v>
      </c>
      <c r="R307" s="1">
        <v>7</v>
      </c>
      <c r="S307" s="1">
        <v>6</v>
      </c>
      <c r="T307" s="1">
        <v>5</v>
      </c>
      <c r="U307" s="1">
        <v>4</v>
      </c>
      <c r="V307" s="1">
        <v>3</v>
      </c>
      <c r="W307" s="1">
        <v>2</v>
      </c>
      <c r="X307" s="1">
        <v>1</v>
      </c>
      <c r="Y307" s="1" t="s">
        <v>216</v>
      </c>
      <c r="Z307" s="1" t="s">
        <v>66</v>
      </c>
      <c r="AA307" s="1" t="s">
        <v>902</v>
      </c>
      <c r="AB307" s="1" t="s">
        <v>51</v>
      </c>
      <c r="AC307" s="1" t="s">
        <v>97</v>
      </c>
      <c r="AD307" s="1" t="s">
        <v>76</v>
      </c>
      <c r="AE307" s="1" t="s">
        <v>279</v>
      </c>
      <c r="AF307" s="1" t="s">
        <v>68</v>
      </c>
      <c r="AG307" s="1" t="s">
        <v>40</v>
      </c>
      <c r="AJ307" s="1" t="s">
        <v>114</v>
      </c>
      <c r="AK307" s="1" t="s">
        <v>40</v>
      </c>
      <c r="AL307" s="1" t="s">
        <v>109</v>
      </c>
    </row>
    <row r="308" spans="1:38" x14ac:dyDescent="0.25">
      <c r="A308" s="2">
        <v>360</v>
      </c>
      <c r="B308" s="1" t="s">
        <v>37</v>
      </c>
      <c r="C308" s="1" t="s">
        <v>101</v>
      </c>
      <c r="D308" s="1" t="s">
        <v>39</v>
      </c>
      <c r="E308" s="1" t="s">
        <v>40</v>
      </c>
      <c r="F308" s="1" t="s">
        <v>41</v>
      </c>
      <c r="G308" s="1">
        <v>4</v>
      </c>
      <c r="H308" s="1" t="s">
        <v>69</v>
      </c>
      <c r="I308" s="1" t="s">
        <v>144</v>
      </c>
      <c r="J308" s="1" t="s">
        <v>71</v>
      </c>
      <c r="Q308" s="1">
        <v>8</v>
      </c>
      <c r="R308" s="1">
        <v>2</v>
      </c>
      <c r="S308" s="1">
        <v>3</v>
      </c>
      <c r="T308" s="1">
        <v>1</v>
      </c>
      <c r="U308" s="1">
        <v>6</v>
      </c>
      <c r="V308" s="1">
        <v>5</v>
      </c>
      <c r="W308" s="1">
        <v>7</v>
      </c>
      <c r="X308" s="1">
        <v>4</v>
      </c>
      <c r="Y308" s="1" t="s">
        <v>396</v>
      </c>
      <c r="Z308" s="1" t="s">
        <v>66</v>
      </c>
      <c r="AA308" s="1" t="s">
        <v>903</v>
      </c>
      <c r="AB308" s="1" t="s">
        <v>51</v>
      </c>
      <c r="AC308" s="1" t="s">
        <v>75</v>
      </c>
      <c r="AD308" s="1" t="s">
        <v>904</v>
      </c>
      <c r="AE308" s="1" t="s">
        <v>119</v>
      </c>
      <c r="AF308" s="1" t="s">
        <v>68</v>
      </c>
      <c r="AG308" s="1" t="s">
        <v>40</v>
      </c>
      <c r="AJ308" s="1" t="s">
        <v>135</v>
      </c>
      <c r="AK308" s="1" t="s">
        <v>40</v>
      </c>
      <c r="AL308" s="1" t="s">
        <v>56</v>
      </c>
    </row>
    <row r="309" spans="1:38" x14ac:dyDescent="0.25">
      <c r="A309" s="2">
        <v>361</v>
      </c>
      <c r="B309" s="1" t="s">
        <v>57</v>
      </c>
      <c r="C309" s="1" t="s">
        <v>101</v>
      </c>
      <c r="D309" s="1" t="s">
        <v>39</v>
      </c>
      <c r="E309" s="1" t="s">
        <v>40</v>
      </c>
      <c r="F309" s="1" t="s">
        <v>58</v>
      </c>
      <c r="G309" s="1">
        <v>3</v>
      </c>
      <c r="H309" s="1" t="s">
        <v>69</v>
      </c>
      <c r="I309" s="1" t="s">
        <v>43</v>
      </c>
      <c r="J309" s="1" t="s">
        <v>71</v>
      </c>
      <c r="Q309" s="1">
        <v>2</v>
      </c>
      <c r="R309" s="1">
        <v>4</v>
      </c>
      <c r="S309" s="1">
        <v>6</v>
      </c>
      <c r="T309" s="1">
        <v>5</v>
      </c>
      <c r="U309" s="1">
        <v>3</v>
      </c>
      <c r="V309" s="1">
        <v>7</v>
      </c>
      <c r="W309" s="1">
        <v>8</v>
      </c>
      <c r="X309" s="1">
        <v>1</v>
      </c>
      <c r="Y309" s="1" t="s">
        <v>905</v>
      </c>
      <c r="Z309" s="1" t="s">
        <v>66</v>
      </c>
      <c r="AA309" s="1" t="s">
        <v>906</v>
      </c>
      <c r="AB309" s="1" t="s">
        <v>254</v>
      </c>
      <c r="AC309" s="1" t="s">
        <v>186</v>
      </c>
      <c r="AD309" s="1" t="s">
        <v>66</v>
      </c>
      <c r="AE309" s="1" t="s">
        <v>126</v>
      </c>
      <c r="AF309" s="1" t="s">
        <v>218</v>
      </c>
      <c r="AG309" s="1" t="s">
        <v>40</v>
      </c>
      <c r="AJ309" s="1" t="s">
        <v>135</v>
      </c>
      <c r="AK309" s="1" t="s">
        <v>40</v>
      </c>
      <c r="AL309" s="1" t="s">
        <v>907</v>
      </c>
    </row>
    <row r="310" spans="1:38" x14ac:dyDescent="0.25">
      <c r="A310" s="2">
        <v>362</v>
      </c>
      <c r="B310" s="1" t="s">
        <v>37</v>
      </c>
      <c r="C310" s="1" t="s">
        <v>101</v>
      </c>
      <c r="D310" s="1" t="s">
        <v>82</v>
      </c>
      <c r="E310" s="1" t="s">
        <v>40</v>
      </c>
      <c r="F310" s="1" t="s">
        <v>41</v>
      </c>
      <c r="G310" s="1">
        <v>3</v>
      </c>
      <c r="H310" s="1" t="s">
        <v>69</v>
      </c>
      <c r="I310" s="1" t="s">
        <v>43</v>
      </c>
      <c r="J310" s="1" t="s">
        <v>71</v>
      </c>
      <c r="Q310" s="1">
        <v>3</v>
      </c>
      <c r="R310" s="1">
        <v>2</v>
      </c>
      <c r="S310" s="1">
        <v>6</v>
      </c>
      <c r="T310" s="1">
        <v>5</v>
      </c>
      <c r="U310" s="1">
        <v>4</v>
      </c>
      <c r="V310" s="1">
        <v>7</v>
      </c>
      <c r="W310" s="1">
        <v>8</v>
      </c>
      <c r="X310" s="1">
        <v>1</v>
      </c>
      <c r="Y310" s="1" t="s">
        <v>232</v>
      </c>
      <c r="Z310" s="1" t="s">
        <v>73</v>
      </c>
      <c r="AA310" s="1" t="s">
        <v>908</v>
      </c>
      <c r="AB310" s="1" t="s">
        <v>51</v>
      </c>
      <c r="AC310" s="1" t="s">
        <v>97</v>
      </c>
      <c r="AD310" s="1" t="s">
        <v>76</v>
      </c>
      <c r="AE310" s="1" t="s">
        <v>279</v>
      </c>
      <c r="AF310" s="1" t="s">
        <v>78</v>
      </c>
      <c r="AG310" s="1" t="s">
        <v>40</v>
      </c>
      <c r="AJ310" s="1" t="s">
        <v>108</v>
      </c>
      <c r="AK310" s="1" t="s">
        <v>40</v>
      </c>
      <c r="AL310" s="1" t="s">
        <v>909</v>
      </c>
    </row>
    <row r="311" spans="1:38" x14ac:dyDescent="0.25">
      <c r="A311" s="2">
        <v>363</v>
      </c>
      <c r="B311" s="1" t="s">
        <v>37</v>
      </c>
      <c r="C311" s="1" t="s">
        <v>38</v>
      </c>
      <c r="D311" s="1" t="s">
        <v>143</v>
      </c>
      <c r="E311" s="1" t="s">
        <v>40</v>
      </c>
      <c r="F311" s="1" t="s">
        <v>41</v>
      </c>
      <c r="G311" s="1">
        <v>3</v>
      </c>
      <c r="H311" s="1" t="s">
        <v>69</v>
      </c>
      <c r="I311" s="1" t="s">
        <v>43</v>
      </c>
      <c r="J311" s="1" t="s">
        <v>71</v>
      </c>
      <c r="Q311" s="1">
        <v>7</v>
      </c>
      <c r="R311" s="1">
        <v>4</v>
      </c>
      <c r="S311" s="1">
        <v>3</v>
      </c>
      <c r="T311" s="1">
        <v>6</v>
      </c>
      <c r="U311" s="1">
        <v>2</v>
      </c>
      <c r="V311" s="1">
        <v>5</v>
      </c>
      <c r="W311" s="1">
        <v>8</v>
      </c>
      <c r="X311" s="1">
        <v>1</v>
      </c>
      <c r="Y311" s="1" t="s">
        <v>910</v>
      </c>
      <c r="Z311" s="1" t="s">
        <v>73</v>
      </c>
      <c r="AA311" s="1" t="s">
        <v>911</v>
      </c>
      <c r="AB311" s="1" t="s">
        <v>254</v>
      </c>
      <c r="AC311" s="1" t="s">
        <v>106</v>
      </c>
      <c r="AD311" s="1" t="s">
        <v>76</v>
      </c>
      <c r="AE311" s="1" t="s">
        <v>126</v>
      </c>
      <c r="AF311" s="1" t="s">
        <v>78</v>
      </c>
      <c r="AG311" s="1" t="s">
        <v>40</v>
      </c>
      <c r="AJ311" s="1" t="s">
        <v>114</v>
      </c>
      <c r="AK311" s="1" t="s">
        <v>40</v>
      </c>
      <c r="AL311" s="1" t="s">
        <v>56</v>
      </c>
    </row>
    <row r="312" spans="1:38" x14ac:dyDescent="0.25">
      <c r="A312" s="2">
        <v>364</v>
      </c>
      <c r="B312" s="1" t="s">
        <v>37</v>
      </c>
      <c r="C312" s="1" t="s">
        <v>101</v>
      </c>
      <c r="D312" s="1" t="s">
        <v>39</v>
      </c>
      <c r="E312" s="1" t="s">
        <v>40</v>
      </c>
      <c r="F312" s="1" t="s">
        <v>41</v>
      </c>
      <c r="G312" s="1">
        <v>2</v>
      </c>
      <c r="H312" s="1" t="s">
        <v>69</v>
      </c>
      <c r="I312" s="1" t="s">
        <v>43</v>
      </c>
      <c r="J312" s="1" t="s">
        <v>71</v>
      </c>
      <c r="Q312" s="1">
        <v>6</v>
      </c>
      <c r="R312" s="1">
        <v>4</v>
      </c>
      <c r="S312" s="1">
        <v>3</v>
      </c>
      <c r="T312" s="1">
        <v>1</v>
      </c>
      <c r="U312" s="1">
        <v>7</v>
      </c>
      <c r="V312" s="1">
        <v>5</v>
      </c>
      <c r="W312" s="1">
        <v>8</v>
      </c>
      <c r="X312" s="1">
        <v>2</v>
      </c>
      <c r="Y312" s="1" t="s">
        <v>881</v>
      </c>
      <c r="Z312" s="1" t="s">
        <v>73</v>
      </c>
      <c r="AA312" s="1" t="s">
        <v>912</v>
      </c>
      <c r="AB312" s="1" t="s">
        <v>254</v>
      </c>
      <c r="AC312" s="1" t="s">
        <v>52</v>
      </c>
      <c r="AD312" s="1" t="s">
        <v>66</v>
      </c>
      <c r="AE312" s="1" t="s">
        <v>279</v>
      </c>
      <c r="AF312" s="1" t="s">
        <v>68</v>
      </c>
      <c r="AG312" s="1" t="s">
        <v>40</v>
      </c>
      <c r="AJ312" s="1" t="s">
        <v>135</v>
      </c>
      <c r="AK312" s="1" t="s">
        <v>40</v>
      </c>
      <c r="AL312" s="1" t="s">
        <v>56</v>
      </c>
    </row>
    <row r="313" spans="1:38" x14ac:dyDescent="0.25">
      <c r="A313" s="2">
        <v>365</v>
      </c>
      <c r="B313" s="1" t="s">
        <v>37</v>
      </c>
      <c r="C313" s="1" t="s">
        <v>81</v>
      </c>
      <c r="D313" s="1" t="s">
        <v>39</v>
      </c>
      <c r="E313" s="1" t="s">
        <v>40</v>
      </c>
      <c r="F313" s="1" t="s">
        <v>41</v>
      </c>
      <c r="G313" s="1">
        <v>3</v>
      </c>
      <c r="H313" s="1" t="s">
        <v>69</v>
      </c>
      <c r="I313" s="1" t="s">
        <v>43</v>
      </c>
      <c r="J313" s="1" t="s">
        <v>71</v>
      </c>
      <c r="Q313" s="1">
        <v>7</v>
      </c>
      <c r="R313" s="1">
        <v>2</v>
      </c>
      <c r="S313" s="1">
        <v>8</v>
      </c>
      <c r="T313" s="1">
        <v>1</v>
      </c>
      <c r="U313" s="1">
        <v>3</v>
      </c>
      <c r="V313" s="1">
        <v>4</v>
      </c>
      <c r="W313" s="1">
        <v>6</v>
      </c>
      <c r="X313" s="1">
        <v>5</v>
      </c>
      <c r="Y313" s="1" t="s">
        <v>164</v>
      </c>
      <c r="Z313" s="1" t="s">
        <v>63</v>
      </c>
      <c r="AA313" s="1" t="s">
        <v>913</v>
      </c>
      <c r="AB313" s="1" t="s">
        <v>51</v>
      </c>
      <c r="AC313" s="1" t="s">
        <v>106</v>
      </c>
      <c r="AD313" s="1" t="s">
        <v>63</v>
      </c>
      <c r="AE313" s="1" t="s">
        <v>139</v>
      </c>
      <c r="AF313" s="1" t="s">
        <v>218</v>
      </c>
      <c r="AG313" s="1" t="s">
        <v>40</v>
      </c>
      <c r="AJ313" s="1" t="s">
        <v>135</v>
      </c>
      <c r="AK313" s="1" t="s">
        <v>40</v>
      </c>
      <c r="AL313" s="1" t="s">
        <v>914</v>
      </c>
    </row>
    <row r="314" spans="1:38" x14ac:dyDescent="0.25">
      <c r="A314" s="2">
        <v>366</v>
      </c>
      <c r="B314" s="1" t="s">
        <v>37</v>
      </c>
      <c r="C314" s="1" t="s">
        <v>101</v>
      </c>
      <c r="D314" s="1" t="s">
        <v>39</v>
      </c>
      <c r="E314" s="1" t="s">
        <v>40</v>
      </c>
      <c r="F314" s="1" t="s">
        <v>41</v>
      </c>
      <c r="G314" s="1">
        <v>3</v>
      </c>
      <c r="H314" s="1" t="s">
        <v>84</v>
      </c>
      <c r="I314" s="1" t="s">
        <v>43</v>
      </c>
      <c r="J314" s="1" t="s">
        <v>71</v>
      </c>
      <c r="Q314" s="1">
        <v>8</v>
      </c>
      <c r="R314" s="1">
        <v>4</v>
      </c>
      <c r="S314" s="1">
        <v>5</v>
      </c>
      <c r="T314" s="1">
        <v>2</v>
      </c>
      <c r="U314" s="1">
        <v>3</v>
      </c>
      <c r="V314" s="1">
        <v>6</v>
      </c>
      <c r="W314" s="1">
        <v>7</v>
      </c>
      <c r="X314" s="1">
        <v>1</v>
      </c>
      <c r="Y314" s="1" t="s">
        <v>111</v>
      </c>
      <c r="Z314" s="1" t="s">
        <v>66</v>
      </c>
      <c r="AA314" s="1" t="s">
        <v>915</v>
      </c>
      <c r="AB314" s="1" t="s">
        <v>254</v>
      </c>
      <c r="AC314" s="1" t="s">
        <v>635</v>
      </c>
      <c r="AD314" s="1" t="s">
        <v>66</v>
      </c>
      <c r="AE314" s="1" t="s">
        <v>883</v>
      </c>
      <c r="AF314" s="1" t="s">
        <v>78</v>
      </c>
      <c r="AG314" s="1" t="s">
        <v>40</v>
      </c>
      <c r="AJ314" s="1" t="s">
        <v>55</v>
      </c>
      <c r="AK314" s="1" t="s">
        <v>40</v>
      </c>
      <c r="AL314" s="1" t="s">
        <v>916</v>
      </c>
    </row>
    <row r="315" spans="1:38" x14ac:dyDescent="0.25">
      <c r="A315" s="2">
        <v>367</v>
      </c>
      <c r="B315" s="1" t="s">
        <v>57</v>
      </c>
      <c r="C315" s="1" t="s">
        <v>38</v>
      </c>
      <c r="D315" s="1" t="s">
        <v>39</v>
      </c>
      <c r="E315" s="1" t="s">
        <v>40</v>
      </c>
      <c r="F315" s="1" t="s">
        <v>58</v>
      </c>
      <c r="G315" s="1">
        <v>3</v>
      </c>
      <c r="H315" s="1" t="s">
        <v>69</v>
      </c>
      <c r="I315" s="1" t="s">
        <v>43</v>
      </c>
      <c r="J315" s="1" t="s">
        <v>71</v>
      </c>
      <c r="Q315" s="1">
        <v>7</v>
      </c>
      <c r="R315" s="1">
        <v>4</v>
      </c>
      <c r="S315" s="1">
        <v>8</v>
      </c>
      <c r="T315" s="1">
        <v>6</v>
      </c>
      <c r="U315" s="1">
        <v>5</v>
      </c>
      <c r="V315" s="1">
        <v>3</v>
      </c>
      <c r="W315" s="1">
        <v>2</v>
      </c>
      <c r="X315" s="1">
        <v>1</v>
      </c>
      <c r="Y315" s="1" t="s">
        <v>917</v>
      </c>
      <c r="Z315" s="1" t="s">
        <v>73</v>
      </c>
      <c r="AA315" s="1" t="s">
        <v>918</v>
      </c>
      <c r="AB315" s="1" t="s">
        <v>254</v>
      </c>
      <c r="AC315" s="1" t="s">
        <v>106</v>
      </c>
      <c r="AD315" s="1" t="s">
        <v>76</v>
      </c>
      <c r="AE315" s="1" t="s">
        <v>99</v>
      </c>
      <c r="AF315" s="1" t="s">
        <v>78</v>
      </c>
      <c r="AG315" s="1" t="s">
        <v>40</v>
      </c>
      <c r="AJ315" s="1" t="s">
        <v>223</v>
      </c>
      <c r="AK315" s="1" t="s">
        <v>40</v>
      </c>
      <c r="AL315" s="1" t="s">
        <v>919</v>
      </c>
    </row>
    <row r="316" spans="1:38" x14ac:dyDescent="0.25">
      <c r="A316" s="2">
        <v>368</v>
      </c>
      <c r="B316" s="1" t="s">
        <v>37</v>
      </c>
      <c r="C316" s="1" t="s">
        <v>101</v>
      </c>
      <c r="D316" s="1" t="s">
        <v>39</v>
      </c>
      <c r="E316" s="1" t="s">
        <v>40</v>
      </c>
      <c r="F316" s="1" t="s">
        <v>58</v>
      </c>
      <c r="G316" s="1">
        <v>2</v>
      </c>
      <c r="H316" s="1" t="s">
        <v>69</v>
      </c>
      <c r="I316" s="1" t="s">
        <v>144</v>
      </c>
      <c r="J316" s="1" t="s">
        <v>40</v>
      </c>
      <c r="M316" s="1" t="s">
        <v>44</v>
      </c>
      <c r="N316" s="1" t="s">
        <v>334</v>
      </c>
      <c r="O316" s="1" t="s">
        <v>109</v>
      </c>
      <c r="P316" s="1" t="s">
        <v>47</v>
      </c>
      <c r="Q316" s="1">
        <v>6</v>
      </c>
      <c r="R316" s="1">
        <v>4</v>
      </c>
      <c r="S316" s="1">
        <v>1</v>
      </c>
      <c r="T316" s="1">
        <v>2</v>
      </c>
      <c r="U316" s="1">
        <v>5</v>
      </c>
      <c r="V316" s="1">
        <v>8</v>
      </c>
      <c r="W316" s="1">
        <v>7</v>
      </c>
      <c r="X316" s="1">
        <v>3</v>
      </c>
      <c r="Y316" s="1" t="s">
        <v>881</v>
      </c>
      <c r="Z316" s="1" t="s">
        <v>73</v>
      </c>
      <c r="AA316" s="1" t="s">
        <v>920</v>
      </c>
      <c r="AB316" s="1" t="s">
        <v>149</v>
      </c>
      <c r="AJ316" s="1" t="s">
        <v>108</v>
      </c>
      <c r="AK316" s="1" t="s">
        <v>40</v>
      </c>
      <c r="AL316" s="1" t="s">
        <v>109</v>
      </c>
    </row>
    <row r="317" spans="1:38" x14ac:dyDescent="0.25">
      <c r="A317" s="2">
        <v>369</v>
      </c>
      <c r="B317" s="1" t="s">
        <v>37</v>
      </c>
      <c r="C317" s="1" t="s">
        <v>101</v>
      </c>
      <c r="D317" s="1" t="s">
        <v>170</v>
      </c>
      <c r="E317" s="1" t="s">
        <v>40</v>
      </c>
      <c r="F317" s="1" t="s">
        <v>83</v>
      </c>
      <c r="G317" s="1">
        <v>3</v>
      </c>
      <c r="H317" s="1" t="s">
        <v>84</v>
      </c>
      <c r="I317" s="1" t="s">
        <v>43</v>
      </c>
      <c r="J317" s="1" t="s">
        <v>40</v>
      </c>
      <c r="M317" s="1" t="s">
        <v>44</v>
      </c>
      <c r="N317" s="1" t="s">
        <v>679</v>
      </c>
      <c r="O317" s="1" t="s">
        <v>921</v>
      </c>
      <c r="P317" s="1" t="s">
        <v>123</v>
      </c>
      <c r="Q317" s="1">
        <v>8</v>
      </c>
      <c r="R317" s="1">
        <v>7</v>
      </c>
      <c r="S317" s="1">
        <v>5</v>
      </c>
      <c r="T317" s="1">
        <v>6</v>
      </c>
      <c r="U317" s="1">
        <v>4</v>
      </c>
      <c r="V317" s="1">
        <v>3</v>
      </c>
      <c r="W317" s="1">
        <v>2</v>
      </c>
      <c r="X317" s="1">
        <v>1</v>
      </c>
      <c r="Y317" s="1" t="s">
        <v>194</v>
      </c>
      <c r="Z317" s="1" t="s">
        <v>66</v>
      </c>
      <c r="AA317" s="1" t="s">
        <v>922</v>
      </c>
      <c r="AB317" s="1" t="s">
        <v>51</v>
      </c>
      <c r="AC317" s="1" t="s">
        <v>106</v>
      </c>
      <c r="AD317" s="1" t="s">
        <v>76</v>
      </c>
      <c r="AE317" s="1" t="s">
        <v>382</v>
      </c>
      <c r="AF317" s="1" t="s">
        <v>68</v>
      </c>
      <c r="AG317" s="1" t="s">
        <v>40</v>
      </c>
      <c r="AJ317" s="1" t="s">
        <v>315</v>
      </c>
      <c r="AK317" s="1" t="s">
        <v>40</v>
      </c>
      <c r="AL317" s="1" t="s">
        <v>923</v>
      </c>
    </row>
    <row r="318" spans="1:38" x14ac:dyDescent="0.25">
      <c r="A318" s="2">
        <v>370</v>
      </c>
      <c r="B318" s="1" t="s">
        <v>37</v>
      </c>
      <c r="C318" s="1" t="s">
        <v>101</v>
      </c>
      <c r="D318" s="1" t="s">
        <v>39</v>
      </c>
      <c r="E318" s="1" t="s">
        <v>40</v>
      </c>
      <c r="F318" s="1" t="s">
        <v>58</v>
      </c>
      <c r="G318" s="1">
        <v>3</v>
      </c>
      <c r="H318" s="1" t="s">
        <v>69</v>
      </c>
      <c r="I318" s="1" t="s">
        <v>43</v>
      </c>
      <c r="J318" s="1" t="s">
        <v>40</v>
      </c>
      <c r="M318" s="1" t="s">
        <v>44</v>
      </c>
      <c r="N318" s="1" t="s">
        <v>188</v>
      </c>
      <c r="O318" s="1" t="s">
        <v>924</v>
      </c>
      <c r="P318" s="1" t="s">
        <v>47</v>
      </c>
      <c r="Q318" s="1">
        <v>6</v>
      </c>
      <c r="R318" s="1">
        <v>1</v>
      </c>
      <c r="S318" s="1">
        <v>3</v>
      </c>
      <c r="T318" s="1">
        <v>4</v>
      </c>
      <c r="U318" s="1">
        <v>5</v>
      </c>
      <c r="V318" s="1">
        <v>8</v>
      </c>
      <c r="W318" s="1">
        <v>7</v>
      </c>
      <c r="X318" s="1">
        <v>2</v>
      </c>
      <c r="Y318" s="1" t="s">
        <v>925</v>
      </c>
      <c r="Z318" s="1" t="s">
        <v>73</v>
      </c>
      <c r="AA318" s="1" t="s">
        <v>926</v>
      </c>
      <c r="AB318" s="1" t="s">
        <v>51</v>
      </c>
      <c r="AC318" s="1" t="s">
        <v>75</v>
      </c>
      <c r="AD318" s="1" t="s">
        <v>76</v>
      </c>
      <c r="AE318" s="1" t="s">
        <v>230</v>
      </c>
      <c r="AF318" s="1" t="s">
        <v>78</v>
      </c>
      <c r="AG318" s="1" t="s">
        <v>40</v>
      </c>
      <c r="AJ318" s="1" t="s">
        <v>108</v>
      </c>
      <c r="AK318" s="1" t="s">
        <v>56</v>
      </c>
      <c r="AL318" s="1" t="s">
        <v>56</v>
      </c>
    </row>
    <row r="319" spans="1:38" x14ac:dyDescent="0.25">
      <c r="A319" s="2">
        <v>371</v>
      </c>
      <c r="B319" s="1" t="s">
        <v>37</v>
      </c>
      <c r="C319" s="1" t="s">
        <v>101</v>
      </c>
      <c r="D319" s="1" t="s">
        <v>143</v>
      </c>
      <c r="E319" s="1" t="s">
        <v>40</v>
      </c>
      <c r="F319" s="1" t="s">
        <v>83</v>
      </c>
      <c r="G319" s="1">
        <v>3</v>
      </c>
      <c r="H319" s="1" t="s">
        <v>69</v>
      </c>
      <c r="I319" s="1" t="s">
        <v>43</v>
      </c>
      <c r="J319" s="1" t="s">
        <v>40</v>
      </c>
      <c r="M319" s="1" t="s">
        <v>44</v>
      </c>
      <c r="N319" s="1" t="s">
        <v>102</v>
      </c>
      <c r="O319" s="1" t="s">
        <v>268</v>
      </c>
      <c r="P319" s="1" t="s">
        <v>178</v>
      </c>
      <c r="Q319" s="1">
        <v>8</v>
      </c>
      <c r="R319" s="1">
        <v>1</v>
      </c>
      <c r="S319" s="1">
        <v>7</v>
      </c>
      <c r="T319" s="1">
        <v>6</v>
      </c>
      <c r="U319" s="1">
        <v>5</v>
      </c>
      <c r="V319" s="1">
        <v>4</v>
      </c>
      <c r="W319" s="1">
        <v>3</v>
      </c>
      <c r="X319" s="1">
        <v>2</v>
      </c>
      <c r="Y319" s="1" t="s">
        <v>232</v>
      </c>
      <c r="Z319" s="1" t="s">
        <v>66</v>
      </c>
      <c r="AA319" s="1" t="s">
        <v>927</v>
      </c>
      <c r="AB319" s="1" t="s">
        <v>51</v>
      </c>
      <c r="AC319" s="1" t="s">
        <v>106</v>
      </c>
      <c r="AD319" s="1" t="s">
        <v>66</v>
      </c>
      <c r="AE319" s="1" t="s">
        <v>279</v>
      </c>
      <c r="AF319" s="1" t="s">
        <v>78</v>
      </c>
      <c r="AG319" s="1" t="s">
        <v>40</v>
      </c>
      <c r="AJ319" s="1" t="s">
        <v>90</v>
      </c>
      <c r="AK319" s="1" t="s">
        <v>40</v>
      </c>
      <c r="AL319" s="1" t="s">
        <v>928</v>
      </c>
    </row>
    <row r="320" spans="1:38" x14ac:dyDescent="0.25">
      <c r="A320" s="2">
        <v>372</v>
      </c>
      <c r="B320" s="1" t="s">
        <v>57</v>
      </c>
      <c r="C320" s="1" t="s">
        <v>101</v>
      </c>
      <c r="D320" s="1" t="s">
        <v>39</v>
      </c>
      <c r="E320" s="1" t="s">
        <v>40</v>
      </c>
      <c r="F320" s="1" t="s">
        <v>58</v>
      </c>
      <c r="G320" s="1">
        <v>2</v>
      </c>
      <c r="H320" s="1" t="s">
        <v>69</v>
      </c>
      <c r="I320" s="1" t="s">
        <v>43</v>
      </c>
      <c r="J320" s="1" t="s">
        <v>40</v>
      </c>
      <c r="M320" s="1" t="s">
        <v>44</v>
      </c>
      <c r="N320" s="1" t="s">
        <v>145</v>
      </c>
      <c r="O320" s="1" t="s">
        <v>866</v>
      </c>
      <c r="P320" s="1" t="s">
        <v>47</v>
      </c>
      <c r="Q320" s="1">
        <v>7</v>
      </c>
      <c r="R320" s="1">
        <v>6</v>
      </c>
      <c r="S320" s="1">
        <v>8</v>
      </c>
      <c r="T320" s="1">
        <v>5</v>
      </c>
      <c r="U320" s="1">
        <v>4</v>
      </c>
      <c r="V320" s="1">
        <v>2</v>
      </c>
      <c r="W320" s="1">
        <v>3</v>
      </c>
      <c r="X320" s="1">
        <v>1</v>
      </c>
      <c r="Y320" s="1" t="s">
        <v>905</v>
      </c>
      <c r="Z320" s="1" t="s">
        <v>66</v>
      </c>
      <c r="AA320" s="1" t="s">
        <v>929</v>
      </c>
      <c r="AB320" s="1" t="s">
        <v>51</v>
      </c>
      <c r="AC320" s="1" t="s">
        <v>97</v>
      </c>
      <c r="AD320" s="1" t="s">
        <v>76</v>
      </c>
      <c r="AE320" s="1" t="s">
        <v>134</v>
      </c>
      <c r="AF320" s="1" t="s">
        <v>78</v>
      </c>
      <c r="AG320" s="1" t="s">
        <v>40</v>
      </c>
      <c r="AJ320" s="1" t="s">
        <v>114</v>
      </c>
      <c r="AK320" s="1" t="s">
        <v>40</v>
      </c>
      <c r="AL320" s="1" t="s">
        <v>930</v>
      </c>
    </row>
    <row r="321" spans="1:38" x14ac:dyDescent="0.25">
      <c r="A321" s="2">
        <v>373</v>
      </c>
      <c r="B321" s="1" t="s">
        <v>37</v>
      </c>
      <c r="C321" s="1" t="s">
        <v>101</v>
      </c>
      <c r="D321" s="1" t="s">
        <v>39</v>
      </c>
      <c r="E321" s="1" t="s">
        <v>40</v>
      </c>
      <c r="F321" s="1" t="s">
        <v>83</v>
      </c>
      <c r="G321" s="1">
        <v>5</v>
      </c>
      <c r="H321" s="1" t="s">
        <v>84</v>
      </c>
      <c r="I321" s="1" t="s">
        <v>144</v>
      </c>
      <c r="J321" s="1" t="s">
        <v>40</v>
      </c>
      <c r="M321" s="1" t="s">
        <v>59</v>
      </c>
      <c r="N321" s="1" t="s">
        <v>121</v>
      </c>
      <c r="O321" s="1" t="s">
        <v>152</v>
      </c>
      <c r="P321" s="1" t="s">
        <v>123</v>
      </c>
      <c r="Q321" s="1">
        <v>7</v>
      </c>
      <c r="R321" s="1">
        <v>6</v>
      </c>
      <c r="S321" s="1">
        <v>2</v>
      </c>
      <c r="T321" s="1">
        <v>5</v>
      </c>
      <c r="U321" s="1">
        <v>3</v>
      </c>
      <c r="V321" s="1">
        <v>4</v>
      </c>
      <c r="W321" s="1">
        <v>8</v>
      </c>
      <c r="X321" s="1">
        <v>1</v>
      </c>
      <c r="Y321" s="1" t="s">
        <v>244</v>
      </c>
      <c r="Z321" s="1" t="s">
        <v>66</v>
      </c>
      <c r="AA321" s="1" t="s">
        <v>931</v>
      </c>
      <c r="AB321" s="1" t="s">
        <v>51</v>
      </c>
      <c r="AC321" s="1" t="s">
        <v>97</v>
      </c>
      <c r="AD321" s="1" t="s">
        <v>98</v>
      </c>
      <c r="AE321" s="1" t="s">
        <v>126</v>
      </c>
      <c r="AF321" s="1" t="s">
        <v>78</v>
      </c>
      <c r="AG321" s="1" t="s">
        <v>40</v>
      </c>
      <c r="AJ321" s="1" t="s">
        <v>55</v>
      </c>
      <c r="AK321" s="1" t="s">
        <v>40</v>
      </c>
      <c r="AL321" s="1" t="s">
        <v>56</v>
      </c>
    </row>
    <row r="322" spans="1:38" x14ac:dyDescent="0.25">
      <c r="A322" s="2">
        <v>374</v>
      </c>
      <c r="B322" s="1" t="s">
        <v>37</v>
      </c>
      <c r="C322" s="1" t="s">
        <v>101</v>
      </c>
      <c r="D322" s="1" t="s">
        <v>39</v>
      </c>
      <c r="E322" s="1" t="s">
        <v>40</v>
      </c>
      <c r="F322" s="1" t="s">
        <v>83</v>
      </c>
      <c r="G322" s="1">
        <v>2</v>
      </c>
      <c r="H322" s="1" t="s">
        <v>69</v>
      </c>
      <c r="I322" s="1" t="s">
        <v>43</v>
      </c>
      <c r="J322" s="1" t="s">
        <v>40</v>
      </c>
      <c r="M322" s="1" t="s">
        <v>161</v>
      </c>
      <c r="N322" s="1" t="s">
        <v>115</v>
      </c>
      <c r="O322" s="1" t="s">
        <v>932</v>
      </c>
      <c r="P322" s="1" t="s">
        <v>47</v>
      </c>
      <c r="Q322" s="1">
        <v>8</v>
      </c>
      <c r="R322" s="1">
        <v>1</v>
      </c>
      <c r="S322" s="1">
        <v>6</v>
      </c>
      <c r="T322" s="1">
        <v>5</v>
      </c>
      <c r="U322" s="1">
        <v>2</v>
      </c>
      <c r="V322" s="1">
        <v>3</v>
      </c>
      <c r="W322" s="1">
        <v>7</v>
      </c>
      <c r="X322" s="1">
        <v>4</v>
      </c>
      <c r="Y322" s="1" t="s">
        <v>111</v>
      </c>
      <c r="Z322" s="1" t="s">
        <v>49</v>
      </c>
      <c r="AA322" s="1" t="s">
        <v>933</v>
      </c>
      <c r="AB322" s="1" t="s">
        <v>254</v>
      </c>
      <c r="AC322" s="1" t="s">
        <v>106</v>
      </c>
      <c r="AD322" s="1" t="s">
        <v>49</v>
      </c>
      <c r="AE322" s="1" t="s">
        <v>166</v>
      </c>
      <c r="AF322" s="1" t="s">
        <v>54</v>
      </c>
      <c r="AG322" s="1" t="s">
        <v>40</v>
      </c>
      <c r="AJ322" s="1" t="s">
        <v>315</v>
      </c>
      <c r="AK322" s="1" t="s">
        <v>40</v>
      </c>
      <c r="AL322" s="1" t="s">
        <v>934</v>
      </c>
    </row>
    <row r="323" spans="1:38" x14ac:dyDescent="0.25">
      <c r="A323" s="2">
        <v>375</v>
      </c>
      <c r="B323" s="1" t="s">
        <v>37</v>
      </c>
      <c r="C323" s="1" t="s">
        <v>101</v>
      </c>
      <c r="D323" s="1" t="s">
        <v>39</v>
      </c>
      <c r="E323" s="1" t="s">
        <v>40</v>
      </c>
      <c r="F323" s="1" t="s">
        <v>41</v>
      </c>
      <c r="G323" s="1">
        <v>4</v>
      </c>
      <c r="H323" s="1" t="s">
        <v>69</v>
      </c>
      <c r="I323" s="1" t="s">
        <v>43</v>
      </c>
      <c r="J323" s="1" t="s">
        <v>71</v>
      </c>
      <c r="Q323" s="1">
        <v>8</v>
      </c>
      <c r="R323" s="1">
        <v>7</v>
      </c>
      <c r="S323" s="1">
        <v>6</v>
      </c>
      <c r="T323" s="1">
        <v>2</v>
      </c>
      <c r="U323" s="1">
        <v>4</v>
      </c>
      <c r="V323" s="1">
        <v>3</v>
      </c>
      <c r="W323" s="1">
        <v>5</v>
      </c>
      <c r="X323" s="1">
        <v>1</v>
      </c>
      <c r="Y323" s="1" t="s">
        <v>582</v>
      </c>
      <c r="Z323" s="1" t="s">
        <v>73</v>
      </c>
      <c r="AA323" s="1" t="s">
        <v>935</v>
      </c>
      <c r="AB323" s="1" t="s">
        <v>51</v>
      </c>
      <c r="AC323" s="1" t="s">
        <v>97</v>
      </c>
      <c r="AD323" s="1" t="s">
        <v>76</v>
      </c>
      <c r="AE323" s="1" t="s">
        <v>599</v>
      </c>
      <c r="AF323" s="1" t="s">
        <v>78</v>
      </c>
      <c r="AG323" s="1" t="s">
        <v>40</v>
      </c>
      <c r="AJ323" s="1" t="s">
        <v>135</v>
      </c>
      <c r="AK323" s="1" t="s">
        <v>40</v>
      </c>
      <c r="AL323" s="1" t="s">
        <v>936</v>
      </c>
    </row>
    <row r="324" spans="1:38" x14ac:dyDescent="0.25">
      <c r="A324" s="2">
        <v>376</v>
      </c>
      <c r="B324" s="1" t="s">
        <v>37</v>
      </c>
      <c r="C324" s="1" t="s">
        <v>101</v>
      </c>
      <c r="D324" s="1" t="s">
        <v>39</v>
      </c>
      <c r="E324" s="1" t="s">
        <v>40</v>
      </c>
      <c r="F324" s="1" t="s">
        <v>937</v>
      </c>
      <c r="G324" s="1">
        <v>4</v>
      </c>
      <c r="H324" s="1" t="s">
        <v>69</v>
      </c>
      <c r="I324" s="1" t="s">
        <v>43</v>
      </c>
      <c r="J324" s="1" t="s">
        <v>40</v>
      </c>
      <c r="M324" s="1" t="s">
        <v>161</v>
      </c>
      <c r="N324" s="1" t="s">
        <v>702</v>
      </c>
      <c r="O324" s="1" t="s">
        <v>86</v>
      </c>
      <c r="P324" s="1" t="s">
        <v>47</v>
      </c>
      <c r="Q324" s="1">
        <v>7</v>
      </c>
      <c r="R324" s="1">
        <v>5</v>
      </c>
      <c r="S324" s="1">
        <v>6</v>
      </c>
      <c r="T324" s="1">
        <v>4</v>
      </c>
      <c r="U324" s="1">
        <v>1</v>
      </c>
      <c r="V324" s="1">
        <v>2</v>
      </c>
      <c r="W324" s="1">
        <v>8</v>
      </c>
      <c r="X324" s="1">
        <v>3</v>
      </c>
      <c r="Y324" s="1" t="s">
        <v>938</v>
      </c>
      <c r="Z324" s="1" t="s">
        <v>63</v>
      </c>
      <c r="AA324" s="1" t="s">
        <v>109</v>
      </c>
      <c r="AB324" s="1" t="s">
        <v>51</v>
      </c>
      <c r="AC324" s="1" t="s">
        <v>97</v>
      </c>
      <c r="AD324" s="1" t="s">
        <v>49</v>
      </c>
      <c r="AE324" s="1" t="s">
        <v>939</v>
      </c>
      <c r="AF324" s="1" t="s">
        <v>218</v>
      </c>
      <c r="AG324" s="1" t="s">
        <v>40</v>
      </c>
      <c r="AJ324" s="1" t="s">
        <v>55</v>
      </c>
      <c r="AK324" s="1" t="s">
        <v>40</v>
      </c>
      <c r="AL324" s="1" t="s">
        <v>109</v>
      </c>
    </row>
    <row r="325" spans="1:38" x14ac:dyDescent="0.25">
      <c r="A325" s="2">
        <v>377</v>
      </c>
      <c r="B325" s="1" t="s">
        <v>37</v>
      </c>
      <c r="C325" s="1" t="s">
        <v>101</v>
      </c>
      <c r="D325" s="1" t="s">
        <v>143</v>
      </c>
      <c r="E325" s="1" t="s">
        <v>40</v>
      </c>
      <c r="F325" s="1" t="s">
        <v>58</v>
      </c>
      <c r="G325" s="1">
        <v>3</v>
      </c>
      <c r="H325" s="1" t="s">
        <v>69</v>
      </c>
      <c r="I325" s="1" t="s">
        <v>43</v>
      </c>
      <c r="J325" s="1" t="s">
        <v>71</v>
      </c>
      <c r="Q325" s="1">
        <v>5</v>
      </c>
      <c r="R325" s="1">
        <v>4</v>
      </c>
      <c r="S325" s="1">
        <v>6</v>
      </c>
      <c r="T325" s="1">
        <v>1</v>
      </c>
      <c r="U325" s="1">
        <v>3</v>
      </c>
      <c r="V325" s="1">
        <v>7</v>
      </c>
      <c r="W325" s="1">
        <v>2</v>
      </c>
      <c r="X325" s="1">
        <v>8</v>
      </c>
      <c r="Y325" s="1" t="s">
        <v>940</v>
      </c>
      <c r="Z325" s="1" t="s">
        <v>66</v>
      </c>
      <c r="AA325" s="1" t="s">
        <v>941</v>
      </c>
      <c r="AB325" s="1" t="s">
        <v>51</v>
      </c>
      <c r="AC325" s="1" t="s">
        <v>97</v>
      </c>
      <c r="AD325" s="1" t="s">
        <v>66</v>
      </c>
      <c r="AE325" s="1" t="s">
        <v>942</v>
      </c>
      <c r="AF325" s="1" t="s">
        <v>68</v>
      </c>
      <c r="AG325" s="1" t="s">
        <v>40</v>
      </c>
      <c r="AJ325" s="1" t="s">
        <v>90</v>
      </c>
      <c r="AK325" s="1" t="s">
        <v>40</v>
      </c>
      <c r="AL325" s="1" t="s">
        <v>56</v>
      </c>
    </row>
    <row r="326" spans="1:38" x14ac:dyDescent="0.25">
      <c r="A326" s="2">
        <v>378</v>
      </c>
      <c r="B326" s="1" t="s">
        <v>57</v>
      </c>
      <c r="C326" s="1" t="s">
        <v>38</v>
      </c>
      <c r="D326" s="1" t="s">
        <v>39</v>
      </c>
      <c r="E326" s="1" t="s">
        <v>40</v>
      </c>
      <c r="F326" s="1" t="s">
        <v>58</v>
      </c>
      <c r="G326" s="1">
        <v>4</v>
      </c>
      <c r="H326" s="1" t="s">
        <v>42</v>
      </c>
      <c r="I326" s="1" t="s">
        <v>43</v>
      </c>
      <c r="J326" s="1" t="s">
        <v>40</v>
      </c>
      <c r="M326" s="1" t="s">
        <v>161</v>
      </c>
      <c r="N326" s="1" t="s">
        <v>115</v>
      </c>
      <c r="O326" s="1" t="s">
        <v>86</v>
      </c>
      <c r="P326" s="1" t="s">
        <v>47</v>
      </c>
      <c r="Q326" s="1">
        <v>5</v>
      </c>
      <c r="R326" s="1">
        <v>1</v>
      </c>
      <c r="S326" s="1">
        <v>6</v>
      </c>
      <c r="T326" s="1">
        <v>2</v>
      </c>
      <c r="U326" s="1">
        <v>8</v>
      </c>
      <c r="V326" s="1">
        <v>3</v>
      </c>
      <c r="W326" s="1">
        <v>7</v>
      </c>
      <c r="X326" s="1">
        <v>4</v>
      </c>
      <c r="Y326" s="1" t="s">
        <v>244</v>
      </c>
      <c r="Z326" s="1" t="s">
        <v>49</v>
      </c>
      <c r="AA326" s="1" t="s">
        <v>943</v>
      </c>
      <c r="AB326" s="1" t="s">
        <v>51</v>
      </c>
      <c r="AC326" s="1" t="s">
        <v>52</v>
      </c>
      <c r="AD326" s="1" t="s">
        <v>63</v>
      </c>
      <c r="AE326" s="1" t="s">
        <v>166</v>
      </c>
      <c r="AF326" s="1" t="s">
        <v>68</v>
      </c>
      <c r="AG326" s="1" t="s">
        <v>40</v>
      </c>
      <c r="AJ326" s="1" t="s">
        <v>108</v>
      </c>
      <c r="AK326" s="1" t="s">
        <v>40</v>
      </c>
      <c r="AL326" s="1" t="s">
        <v>944</v>
      </c>
    </row>
    <row r="327" spans="1:38" x14ac:dyDescent="0.25">
      <c r="A327" s="2">
        <v>379</v>
      </c>
      <c r="B327" s="1" t="s">
        <v>57</v>
      </c>
      <c r="C327" s="1" t="s">
        <v>101</v>
      </c>
      <c r="D327" s="1" t="s">
        <v>82</v>
      </c>
      <c r="E327" s="1" t="s">
        <v>40</v>
      </c>
      <c r="F327" s="1" t="s">
        <v>58</v>
      </c>
      <c r="G327" s="1">
        <v>4</v>
      </c>
      <c r="H327" s="1" t="s">
        <v>69</v>
      </c>
      <c r="I327" s="1" t="s">
        <v>144</v>
      </c>
      <c r="J327" s="1" t="s">
        <v>200</v>
      </c>
      <c r="K327" s="1" t="s">
        <v>530</v>
      </c>
      <c r="L327" s="1" t="s">
        <v>945</v>
      </c>
      <c r="AJ327" s="1" t="s">
        <v>114</v>
      </c>
      <c r="AK327" s="1" t="s">
        <v>40</v>
      </c>
      <c r="AL327" s="1" t="s">
        <v>109</v>
      </c>
    </row>
    <row r="328" spans="1:38" x14ac:dyDescent="0.25">
      <c r="A328" s="2">
        <v>380</v>
      </c>
      <c r="B328" s="1" t="s">
        <v>37</v>
      </c>
      <c r="C328" s="1" t="s">
        <v>101</v>
      </c>
      <c r="D328" s="1" t="s">
        <v>39</v>
      </c>
      <c r="E328" s="1" t="s">
        <v>40</v>
      </c>
      <c r="F328" s="1" t="s">
        <v>58</v>
      </c>
      <c r="G328" s="1">
        <v>3</v>
      </c>
      <c r="H328" s="1" t="s">
        <v>69</v>
      </c>
      <c r="I328" s="1" t="s">
        <v>144</v>
      </c>
      <c r="J328" s="1" t="s">
        <v>71</v>
      </c>
      <c r="Q328" s="1">
        <v>6</v>
      </c>
      <c r="R328" s="1">
        <v>1</v>
      </c>
      <c r="S328" s="1">
        <v>7</v>
      </c>
      <c r="T328" s="1">
        <v>4</v>
      </c>
      <c r="U328" s="1">
        <v>3</v>
      </c>
      <c r="V328" s="1">
        <v>5</v>
      </c>
      <c r="W328" s="1">
        <v>8</v>
      </c>
      <c r="X328" s="1">
        <v>2</v>
      </c>
      <c r="Y328" s="1" t="s">
        <v>221</v>
      </c>
      <c r="Z328" s="1" t="s">
        <v>73</v>
      </c>
      <c r="AA328" s="1" t="s">
        <v>946</v>
      </c>
      <c r="AB328" s="1" t="s">
        <v>51</v>
      </c>
      <c r="AC328" s="1" t="s">
        <v>255</v>
      </c>
      <c r="AD328" s="1" t="s">
        <v>66</v>
      </c>
      <c r="AE328" s="1" t="s">
        <v>230</v>
      </c>
      <c r="AF328" s="1" t="s">
        <v>78</v>
      </c>
      <c r="AG328" s="1" t="s">
        <v>40</v>
      </c>
      <c r="AJ328" s="1" t="s">
        <v>135</v>
      </c>
      <c r="AK328" s="1" t="s">
        <v>40</v>
      </c>
      <c r="AL328" s="1" t="s">
        <v>56</v>
      </c>
    </row>
    <row r="329" spans="1:38" x14ac:dyDescent="0.25">
      <c r="A329" s="2">
        <v>381</v>
      </c>
      <c r="B329" s="1" t="s">
        <v>37</v>
      </c>
      <c r="C329" s="1" t="s">
        <v>101</v>
      </c>
      <c r="D329" s="1" t="s">
        <v>170</v>
      </c>
      <c r="E329" s="1" t="s">
        <v>40</v>
      </c>
      <c r="F329" s="1" t="s">
        <v>58</v>
      </c>
      <c r="G329" s="1">
        <v>4</v>
      </c>
      <c r="H329" s="1" t="s">
        <v>84</v>
      </c>
      <c r="I329" s="1" t="s">
        <v>43</v>
      </c>
      <c r="J329" s="1" t="s">
        <v>40</v>
      </c>
      <c r="M329" s="1" t="s">
        <v>44</v>
      </c>
      <c r="N329" s="1" t="s">
        <v>263</v>
      </c>
      <c r="O329" s="1" t="s">
        <v>658</v>
      </c>
      <c r="P329" s="1" t="s">
        <v>947</v>
      </c>
      <c r="Q329" s="1">
        <v>8</v>
      </c>
      <c r="R329" s="1">
        <v>1</v>
      </c>
      <c r="S329" s="1">
        <v>7</v>
      </c>
      <c r="T329" s="1">
        <v>6</v>
      </c>
      <c r="U329" s="1">
        <v>5</v>
      </c>
      <c r="V329" s="1">
        <v>2</v>
      </c>
      <c r="W329" s="1">
        <v>4</v>
      </c>
      <c r="X329" s="1">
        <v>3</v>
      </c>
      <c r="Y329" s="1" t="s">
        <v>111</v>
      </c>
      <c r="Z329" s="1" t="s">
        <v>73</v>
      </c>
      <c r="AA329" s="1" t="s">
        <v>948</v>
      </c>
      <c r="AB329" s="1" t="s">
        <v>51</v>
      </c>
      <c r="AC329" s="1" t="s">
        <v>97</v>
      </c>
      <c r="AD329" s="1" t="s">
        <v>76</v>
      </c>
      <c r="AE329" s="1" t="s">
        <v>382</v>
      </c>
      <c r="AF329" s="1" t="s">
        <v>78</v>
      </c>
      <c r="AG329" s="1" t="s">
        <v>40</v>
      </c>
      <c r="AJ329" s="1" t="s">
        <v>223</v>
      </c>
      <c r="AK329" s="1" t="s">
        <v>40</v>
      </c>
      <c r="AL329" s="1" t="s">
        <v>56</v>
      </c>
    </row>
    <row r="330" spans="1:38" x14ac:dyDescent="0.25">
      <c r="A330" s="2">
        <v>384</v>
      </c>
      <c r="B330" s="1" t="s">
        <v>37</v>
      </c>
      <c r="C330" s="1" t="s">
        <v>101</v>
      </c>
      <c r="D330" s="1" t="s">
        <v>82</v>
      </c>
      <c r="E330" s="1" t="s">
        <v>40</v>
      </c>
      <c r="F330" s="1" t="s">
        <v>83</v>
      </c>
      <c r="G330" s="1">
        <v>5</v>
      </c>
      <c r="H330" s="1" t="s">
        <v>69</v>
      </c>
      <c r="I330" s="1" t="s">
        <v>43</v>
      </c>
      <c r="J330" s="1" t="s">
        <v>40</v>
      </c>
      <c r="M330" s="1" t="s">
        <v>44</v>
      </c>
      <c r="N330" s="1" t="s">
        <v>176</v>
      </c>
      <c r="O330" s="1" t="s">
        <v>949</v>
      </c>
      <c r="P330" s="1" t="s">
        <v>47</v>
      </c>
      <c r="Q330" s="1">
        <v>8</v>
      </c>
      <c r="R330" s="1">
        <v>6</v>
      </c>
      <c r="S330" s="1">
        <v>5</v>
      </c>
      <c r="T330" s="1">
        <v>4</v>
      </c>
      <c r="U330" s="1">
        <v>7</v>
      </c>
      <c r="V330" s="1">
        <v>3</v>
      </c>
      <c r="W330" s="1">
        <v>2</v>
      </c>
      <c r="X330" s="1">
        <v>1</v>
      </c>
      <c r="Y330" s="1" t="s">
        <v>228</v>
      </c>
      <c r="Z330" s="1" t="s">
        <v>66</v>
      </c>
      <c r="AA330" s="1" t="s">
        <v>950</v>
      </c>
      <c r="AB330" s="1" t="s">
        <v>51</v>
      </c>
      <c r="AC330" s="1" t="s">
        <v>52</v>
      </c>
      <c r="AD330" s="1" t="s">
        <v>98</v>
      </c>
      <c r="AE330" s="1" t="s">
        <v>692</v>
      </c>
      <c r="AF330" s="1" t="s">
        <v>78</v>
      </c>
      <c r="AG330" s="1" t="s">
        <v>40</v>
      </c>
      <c r="AJ330" s="1" t="s">
        <v>135</v>
      </c>
      <c r="AK330" s="1" t="s">
        <v>40</v>
      </c>
      <c r="AL330" s="1" t="s">
        <v>56</v>
      </c>
    </row>
    <row r="331" spans="1:38" x14ac:dyDescent="0.25">
      <c r="A331" s="2">
        <v>385</v>
      </c>
      <c r="B331" s="1" t="s">
        <v>57</v>
      </c>
      <c r="C331" s="1" t="s">
        <v>101</v>
      </c>
      <c r="D331" s="1" t="s">
        <v>82</v>
      </c>
      <c r="E331" s="1" t="s">
        <v>40</v>
      </c>
      <c r="F331" s="1" t="s">
        <v>41</v>
      </c>
      <c r="G331" s="1">
        <v>4</v>
      </c>
      <c r="H331" s="1" t="s">
        <v>69</v>
      </c>
      <c r="I331" s="1" t="s">
        <v>43</v>
      </c>
      <c r="J331" s="1" t="s">
        <v>40</v>
      </c>
      <c r="M331" s="1" t="s">
        <v>44</v>
      </c>
      <c r="N331" s="1" t="s">
        <v>45</v>
      </c>
      <c r="O331" s="1" t="s">
        <v>276</v>
      </c>
      <c r="P331" s="1" t="s">
        <v>47</v>
      </c>
      <c r="Q331" s="1">
        <v>7</v>
      </c>
      <c r="R331" s="1">
        <v>4</v>
      </c>
      <c r="S331" s="1">
        <v>3</v>
      </c>
      <c r="T331" s="1">
        <v>1</v>
      </c>
      <c r="U331" s="1">
        <v>6</v>
      </c>
      <c r="V331" s="1">
        <v>5</v>
      </c>
      <c r="W331" s="1">
        <v>8</v>
      </c>
      <c r="X331" s="1">
        <v>2</v>
      </c>
      <c r="Y331" s="1" t="s">
        <v>87</v>
      </c>
      <c r="Z331" s="1" t="s">
        <v>66</v>
      </c>
      <c r="AA331" s="1" t="s">
        <v>951</v>
      </c>
      <c r="AB331" s="1" t="s">
        <v>51</v>
      </c>
      <c r="AC331" s="1" t="s">
        <v>97</v>
      </c>
      <c r="AD331" s="1" t="s">
        <v>98</v>
      </c>
      <c r="AE331" s="1" t="s">
        <v>67</v>
      </c>
      <c r="AF331" s="1" t="s">
        <v>78</v>
      </c>
      <c r="AG331" s="1" t="s">
        <v>40</v>
      </c>
      <c r="AJ331" s="1" t="s">
        <v>114</v>
      </c>
      <c r="AK331" s="1" t="s">
        <v>40</v>
      </c>
      <c r="AL331" s="1" t="s">
        <v>56</v>
      </c>
    </row>
    <row r="332" spans="1:38" x14ac:dyDescent="0.25">
      <c r="A332" s="2">
        <v>386</v>
      </c>
      <c r="B332" s="1" t="s">
        <v>37</v>
      </c>
      <c r="C332" s="1" t="s">
        <v>101</v>
      </c>
      <c r="D332" s="1" t="s">
        <v>170</v>
      </c>
      <c r="E332" s="1" t="s">
        <v>40</v>
      </c>
      <c r="F332" s="1" t="s">
        <v>952</v>
      </c>
      <c r="G332" s="1">
        <v>1</v>
      </c>
      <c r="H332" s="1" t="s">
        <v>69</v>
      </c>
      <c r="I332" s="1" t="s">
        <v>43</v>
      </c>
      <c r="J332" s="1" t="s">
        <v>40</v>
      </c>
      <c r="M332" s="1" t="s">
        <v>161</v>
      </c>
      <c r="N332" s="1" t="s">
        <v>145</v>
      </c>
      <c r="O332" s="1" t="s">
        <v>721</v>
      </c>
      <c r="P332" s="1" t="s">
        <v>47</v>
      </c>
      <c r="Q332" s="1">
        <v>3</v>
      </c>
      <c r="R332" s="1">
        <v>4</v>
      </c>
      <c r="S332" s="1">
        <v>5</v>
      </c>
      <c r="T332" s="1">
        <v>6</v>
      </c>
      <c r="U332" s="1">
        <v>7</v>
      </c>
      <c r="V332" s="1">
        <v>8</v>
      </c>
      <c r="W332" s="1">
        <v>2</v>
      </c>
      <c r="X332" s="1">
        <v>1</v>
      </c>
      <c r="Y332" s="1" t="s">
        <v>111</v>
      </c>
      <c r="Z332" s="1" t="s">
        <v>66</v>
      </c>
      <c r="AA332" s="1" t="s">
        <v>953</v>
      </c>
      <c r="AB332" s="1" t="s">
        <v>254</v>
      </c>
      <c r="AC332" s="1" t="s">
        <v>186</v>
      </c>
      <c r="AD332" s="1" t="s">
        <v>76</v>
      </c>
      <c r="AE332" s="1" t="s">
        <v>382</v>
      </c>
      <c r="AF332" s="1" t="s">
        <v>78</v>
      </c>
      <c r="AG332" s="1" t="s">
        <v>40</v>
      </c>
      <c r="AJ332" s="1" t="s">
        <v>90</v>
      </c>
      <c r="AK332" s="1" t="s">
        <v>40</v>
      </c>
      <c r="AL332" s="1" t="s">
        <v>56</v>
      </c>
    </row>
    <row r="333" spans="1:38" x14ac:dyDescent="0.25">
      <c r="A333" s="2">
        <v>387</v>
      </c>
      <c r="B333" s="1" t="s">
        <v>37</v>
      </c>
      <c r="C333" s="1" t="s">
        <v>160</v>
      </c>
      <c r="D333" s="1" t="s">
        <v>39</v>
      </c>
      <c r="E333" s="1" t="s">
        <v>40</v>
      </c>
      <c r="F333" s="1" t="s">
        <v>954</v>
      </c>
      <c r="G333" s="1">
        <v>3</v>
      </c>
      <c r="H333" s="1" t="s">
        <v>84</v>
      </c>
      <c r="I333" s="1" t="s">
        <v>144</v>
      </c>
      <c r="J333" s="1" t="s">
        <v>71</v>
      </c>
      <c r="Q333" s="1">
        <v>8</v>
      </c>
      <c r="R333" s="1">
        <v>5</v>
      </c>
      <c r="S333" s="1">
        <v>6</v>
      </c>
      <c r="T333" s="1">
        <v>1</v>
      </c>
      <c r="U333" s="1">
        <v>4</v>
      </c>
      <c r="V333" s="1">
        <v>3</v>
      </c>
      <c r="W333" s="1">
        <v>7</v>
      </c>
      <c r="X333" s="1">
        <v>2</v>
      </c>
      <c r="Y333" s="1" t="s">
        <v>244</v>
      </c>
      <c r="Z333" s="1" t="s">
        <v>63</v>
      </c>
      <c r="AA333" s="1" t="s">
        <v>955</v>
      </c>
      <c r="AB333" s="1" t="s">
        <v>254</v>
      </c>
      <c r="AC333" s="1" t="s">
        <v>186</v>
      </c>
      <c r="AD333" s="1" t="s">
        <v>49</v>
      </c>
      <c r="AE333" s="1" t="s">
        <v>126</v>
      </c>
      <c r="AF333" s="1" t="s">
        <v>54</v>
      </c>
      <c r="AG333" s="1" t="s">
        <v>40</v>
      </c>
      <c r="AJ333" s="1" t="s">
        <v>114</v>
      </c>
      <c r="AK333" s="1" t="s">
        <v>40</v>
      </c>
      <c r="AL333" s="1" t="s">
        <v>956</v>
      </c>
    </row>
    <row r="334" spans="1:38" x14ac:dyDescent="0.25">
      <c r="A334" s="2">
        <v>388</v>
      </c>
      <c r="B334" s="1" t="s">
        <v>37</v>
      </c>
      <c r="C334" s="1" t="s">
        <v>92</v>
      </c>
      <c r="D334" s="1" t="s">
        <v>82</v>
      </c>
      <c r="E334" s="1" t="s">
        <v>40</v>
      </c>
      <c r="F334" s="1" t="s">
        <v>41</v>
      </c>
      <c r="G334" s="1">
        <v>5</v>
      </c>
      <c r="H334" s="1" t="s">
        <v>42</v>
      </c>
      <c r="I334" s="1" t="s">
        <v>43</v>
      </c>
      <c r="J334" s="1" t="s">
        <v>40</v>
      </c>
      <c r="M334" s="1" t="s">
        <v>161</v>
      </c>
      <c r="N334" s="1" t="s">
        <v>121</v>
      </c>
      <c r="O334" s="1" t="s">
        <v>957</v>
      </c>
      <c r="P334" s="1" t="s">
        <v>958</v>
      </c>
      <c r="Q334" s="1">
        <v>8</v>
      </c>
      <c r="R334" s="1">
        <v>4</v>
      </c>
      <c r="S334" s="1">
        <v>5</v>
      </c>
      <c r="T334" s="1">
        <v>3</v>
      </c>
      <c r="U334" s="1">
        <v>2</v>
      </c>
      <c r="V334" s="1">
        <v>7</v>
      </c>
      <c r="W334" s="1">
        <v>6</v>
      </c>
      <c r="X334" s="1">
        <v>1</v>
      </c>
      <c r="Y334" s="1" t="s">
        <v>940</v>
      </c>
      <c r="Z334" s="1" t="s">
        <v>66</v>
      </c>
      <c r="AA334" s="1" t="s">
        <v>96</v>
      </c>
      <c r="AB334" s="1" t="s">
        <v>51</v>
      </c>
      <c r="AC334" s="1" t="s">
        <v>97</v>
      </c>
      <c r="AD334" s="1" t="s">
        <v>66</v>
      </c>
      <c r="AE334" s="1" t="s">
        <v>119</v>
      </c>
      <c r="AF334" s="1" t="s">
        <v>68</v>
      </c>
      <c r="AG334" s="1" t="s">
        <v>40</v>
      </c>
      <c r="AJ334" s="1" t="s">
        <v>90</v>
      </c>
      <c r="AK334" s="1" t="s">
        <v>40</v>
      </c>
      <c r="AL334" s="1" t="s">
        <v>56</v>
      </c>
    </row>
    <row r="335" spans="1:38" x14ac:dyDescent="0.25">
      <c r="A335" s="2">
        <v>390</v>
      </c>
      <c r="B335" s="1" t="s">
        <v>57</v>
      </c>
      <c r="C335" s="1" t="s">
        <v>38</v>
      </c>
      <c r="D335" s="1" t="s">
        <v>82</v>
      </c>
      <c r="E335" s="1" t="s">
        <v>40</v>
      </c>
      <c r="F335" s="1" t="s">
        <v>41</v>
      </c>
      <c r="G335" s="1">
        <v>3</v>
      </c>
      <c r="H335" s="1" t="s">
        <v>84</v>
      </c>
      <c r="I335" s="1" t="s">
        <v>144</v>
      </c>
      <c r="J335" s="1" t="s">
        <v>40</v>
      </c>
      <c r="M335" s="1" t="s">
        <v>44</v>
      </c>
      <c r="N335" s="1" t="s">
        <v>121</v>
      </c>
      <c r="O335" s="1" t="s">
        <v>379</v>
      </c>
      <c r="P335" s="1" t="s">
        <v>959</v>
      </c>
      <c r="Q335" s="1">
        <v>8</v>
      </c>
      <c r="R335" s="1">
        <v>7</v>
      </c>
      <c r="S335" s="1">
        <v>6</v>
      </c>
      <c r="T335" s="1">
        <v>5</v>
      </c>
      <c r="U335" s="1">
        <v>4</v>
      </c>
      <c r="V335" s="1">
        <v>3</v>
      </c>
      <c r="W335" s="1">
        <v>2</v>
      </c>
      <c r="X335" s="1">
        <v>1</v>
      </c>
      <c r="Y335" s="1" t="s">
        <v>236</v>
      </c>
      <c r="Z335" s="1" t="s">
        <v>66</v>
      </c>
      <c r="AA335" s="1" t="s">
        <v>331</v>
      </c>
      <c r="AB335" s="1" t="s">
        <v>254</v>
      </c>
      <c r="AC335" s="1" t="s">
        <v>75</v>
      </c>
      <c r="AD335" s="1" t="s">
        <v>66</v>
      </c>
      <c r="AE335" s="1" t="s">
        <v>119</v>
      </c>
      <c r="AF335" s="1" t="s">
        <v>78</v>
      </c>
      <c r="AG335" s="1" t="s">
        <v>40</v>
      </c>
      <c r="AJ335" s="1" t="s">
        <v>90</v>
      </c>
      <c r="AK335" s="1" t="s">
        <v>40</v>
      </c>
      <c r="AL335" s="1" t="s">
        <v>379</v>
      </c>
    </row>
    <row r="336" spans="1:38" x14ac:dyDescent="0.25">
      <c r="A336" s="2">
        <v>392</v>
      </c>
      <c r="B336" s="1" t="s">
        <v>37</v>
      </c>
      <c r="C336" s="1" t="s">
        <v>101</v>
      </c>
      <c r="D336" s="1" t="s">
        <v>82</v>
      </c>
      <c r="E336" s="1" t="s">
        <v>40</v>
      </c>
      <c r="F336" s="1" t="s">
        <v>58</v>
      </c>
      <c r="G336" s="1">
        <v>2</v>
      </c>
      <c r="H336" s="1" t="s">
        <v>69</v>
      </c>
      <c r="I336" s="1" t="s">
        <v>43</v>
      </c>
      <c r="J336" s="1" t="s">
        <v>71</v>
      </c>
      <c r="Q336" s="1">
        <v>6</v>
      </c>
      <c r="R336" s="1">
        <v>4</v>
      </c>
      <c r="S336" s="1">
        <v>7</v>
      </c>
      <c r="T336" s="1">
        <v>8</v>
      </c>
      <c r="U336" s="1">
        <v>5</v>
      </c>
      <c r="V336" s="1">
        <v>3</v>
      </c>
      <c r="W336" s="1">
        <v>1</v>
      </c>
      <c r="X336" s="1">
        <v>2</v>
      </c>
      <c r="Y336" s="1" t="s">
        <v>244</v>
      </c>
      <c r="Z336" s="1" t="s">
        <v>73</v>
      </c>
      <c r="AA336" s="1" t="s">
        <v>960</v>
      </c>
      <c r="AB336" s="1" t="s">
        <v>51</v>
      </c>
      <c r="AC336" s="1" t="s">
        <v>97</v>
      </c>
      <c r="AD336" s="1" t="s">
        <v>76</v>
      </c>
      <c r="AE336" s="1" t="s">
        <v>599</v>
      </c>
      <c r="AF336" s="1" t="s">
        <v>218</v>
      </c>
      <c r="AG336" s="1" t="s">
        <v>40</v>
      </c>
      <c r="AJ336" s="1" t="s">
        <v>90</v>
      </c>
      <c r="AK336" s="1" t="s">
        <v>40</v>
      </c>
      <c r="AL336" s="1" t="s">
        <v>258</v>
      </c>
    </row>
    <row r="337" spans="1:38" x14ac:dyDescent="0.25">
      <c r="A337" s="2">
        <v>394</v>
      </c>
      <c r="B337" s="1" t="s">
        <v>37</v>
      </c>
      <c r="C337" s="1" t="s">
        <v>38</v>
      </c>
      <c r="D337" s="1" t="s">
        <v>39</v>
      </c>
      <c r="E337" s="1" t="s">
        <v>40</v>
      </c>
      <c r="F337" s="1" t="s">
        <v>58</v>
      </c>
      <c r="G337" s="1">
        <v>4</v>
      </c>
      <c r="H337" s="1" t="s">
        <v>84</v>
      </c>
      <c r="I337" s="1" t="s">
        <v>43</v>
      </c>
      <c r="J337" s="1" t="s">
        <v>40</v>
      </c>
      <c r="M337" s="1" t="s">
        <v>161</v>
      </c>
      <c r="N337" s="1" t="s">
        <v>702</v>
      </c>
      <c r="O337" s="1" t="s">
        <v>961</v>
      </c>
      <c r="P337" s="1" t="s">
        <v>47</v>
      </c>
      <c r="Q337" s="1">
        <v>3</v>
      </c>
      <c r="R337" s="1">
        <v>5</v>
      </c>
      <c r="S337" s="1">
        <v>7</v>
      </c>
      <c r="T337" s="1">
        <v>6</v>
      </c>
      <c r="U337" s="1">
        <v>4</v>
      </c>
      <c r="V337" s="1">
        <v>1</v>
      </c>
      <c r="W337" s="1">
        <v>8</v>
      </c>
      <c r="X337" s="1">
        <v>2</v>
      </c>
      <c r="Y337" s="1" t="s">
        <v>962</v>
      </c>
      <c r="Z337" s="1" t="s">
        <v>66</v>
      </c>
      <c r="AA337" s="1" t="s">
        <v>963</v>
      </c>
      <c r="AB337" s="1" t="s">
        <v>254</v>
      </c>
      <c r="AC337" s="1" t="s">
        <v>255</v>
      </c>
      <c r="AD337" s="1" t="s">
        <v>66</v>
      </c>
      <c r="AE337" s="1" t="s">
        <v>126</v>
      </c>
      <c r="AF337" s="1" t="s">
        <v>78</v>
      </c>
      <c r="AG337" s="1" t="s">
        <v>40</v>
      </c>
      <c r="AJ337" s="1" t="s">
        <v>223</v>
      </c>
      <c r="AK337" s="1" t="s">
        <v>40</v>
      </c>
      <c r="AL337" s="1" t="s">
        <v>109</v>
      </c>
    </row>
    <row r="338" spans="1:38" x14ac:dyDescent="0.25">
      <c r="A338" s="2">
        <v>395</v>
      </c>
      <c r="B338" s="1" t="s">
        <v>57</v>
      </c>
      <c r="C338" s="1" t="s">
        <v>101</v>
      </c>
      <c r="D338" s="1" t="s">
        <v>39</v>
      </c>
      <c r="E338" s="1" t="s">
        <v>40</v>
      </c>
      <c r="F338" s="1" t="s">
        <v>83</v>
      </c>
      <c r="G338" s="1" t="s">
        <v>131</v>
      </c>
      <c r="H338" s="1" t="s">
        <v>84</v>
      </c>
      <c r="I338" s="1" t="s">
        <v>43</v>
      </c>
      <c r="J338" s="1" t="s">
        <v>71</v>
      </c>
      <c r="Q338" s="1">
        <v>7</v>
      </c>
      <c r="R338" s="1">
        <v>4</v>
      </c>
      <c r="S338" s="1">
        <v>6</v>
      </c>
      <c r="T338" s="1">
        <v>3</v>
      </c>
      <c r="U338" s="1">
        <v>2</v>
      </c>
      <c r="V338" s="1">
        <v>5</v>
      </c>
      <c r="W338" s="1">
        <v>8</v>
      </c>
      <c r="X338" s="1">
        <v>1</v>
      </c>
      <c r="Y338" s="1" t="s">
        <v>111</v>
      </c>
      <c r="Z338" s="1" t="s">
        <v>49</v>
      </c>
      <c r="AA338" s="1" t="s">
        <v>964</v>
      </c>
      <c r="AB338" s="1" t="s">
        <v>51</v>
      </c>
      <c r="AC338" s="1" t="s">
        <v>106</v>
      </c>
      <c r="AD338" s="1" t="s">
        <v>66</v>
      </c>
      <c r="AE338" s="1" t="s">
        <v>166</v>
      </c>
      <c r="AF338" s="1" t="s">
        <v>218</v>
      </c>
      <c r="AG338" s="1" t="s">
        <v>40</v>
      </c>
      <c r="AJ338" s="1" t="s">
        <v>90</v>
      </c>
      <c r="AK338" s="1" t="s">
        <v>40</v>
      </c>
      <c r="AL338" s="1" t="s">
        <v>965</v>
      </c>
    </row>
    <row r="339" spans="1:38" x14ac:dyDescent="0.25">
      <c r="A339" s="2">
        <v>396</v>
      </c>
      <c r="B339" s="1" t="s">
        <v>37</v>
      </c>
      <c r="C339" s="1" t="s">
        <v>101</v>
      </c>
      <c r="D339" s="1" t="s">
        <v>39</v>
      </c>
      <c r="E339" s="1" t="s">
        <v>40</v>
      </c>
      <c r="F339" s="1" t="s">
        <v>41</v>
      </c>
      <c r="G339" s="1">
        <v>2</v>
      </c>
      <c r="H339" s="1" t="s">
        <v>69</v>
      </c>
      <c r="I339" s="1" t="s">
        <v>43</v>
      </c>
      <c r="J339" s="1" t="s">
        <v>71</v>
      </c>
      <c r="Q339" s="1">
        <v>6</v>
      </c>
      <c r="R339" s="1">
        <v>7</v>
      </c>
      <c r="S339" s="1">
        <v>8</v>
      </c>
      <c r="T339" s="1">
        <v>5</v>
      </c>
      <c r="U339" s="1">
        <v>4</v>
      </c>
      <c r="V339" s="1">
        <v>3</v>
      </c>
      <c r="W339" s="1">
        <v>2</v>
      </c>
      <c r="X339" s="1">
        <v>1</v>
      </c>
      <c r="Y339" s="1" t="s">
        <v>688</v>
      </c>
      <c r="Z339" s="1" t="s">
        <v>73</v>
      </c>
      <c r="AA339" s="1" t="s">
        <v>966</v>
      </c>
      <c r="AB339" s="1" t="s">
        <v>51</v>
      </c>
      <c r="AC339" s="1" t="s">
        <v>106</v>
      </c>
      <c r="AD339" s="1" t="s">
        <v>66</v>
      </c>
      <c r="AE339" s="1" t="s">
        <v>126</v>
      </c>
      <c r="AF339" s="1" t="s">
        <v>68</v>
      </c>
      <c r="AG339" s="1" t="s">
        <v>40</v>
      </c>
      <c r="AJ339" s="1" t="s">
        <v>114</v>
      </c>
      <c r="AK339" s="1" t="s">
        <v>40</v>
      </c>
      <c r="AL339" s="1" t="s">
        <v>967</v>
      </c>
    </row>
    <row r="340" spans="1:38" x14ac:dyDescent="0.25">
      <c r="A340" s="2">
        <v>399</v>
      </c>
      <c r="B340" s="1" t="s">
        <v>37</v>
      </c>
      <c r="C340" s="1" t="s">
        <v>101</v>
      </c>
      <c r="D340" s="1" t="s">
        <v>170</v>
      </c>
      <c r="E340" s="1" t="s">
        <v>40</v>
      </c>
      <c r="F340" s="1" t="s">
        <v>58</v>
      </c>
      <c r="G340" s="1">
        <v>1</v>
      </c>
      <c r="H340" s="1" t="s">
        <v>69</v>
      </c>
      <c r="I340" s="1" t="s">
        <v>144</v>
      </c>
      <c r="J340" s="1" t="s">
        <v>40</v>
      </c>
      <c r="M340" s="1" t="s">
        <v>44</v>
      </c>
      <c r="N340" s="1" t="s">
        <v>115</v>
      </c>
      <c r="O340" s="1" t="s">
        <v>968</v>
      </c>
      <c r="P340" s="1" t="s">
        <v>47</v>
      </c>
      <c r="Q340" s="1">
        <v>6</v>
      </c>
      <c r="R340" s="1">
        <v>7</v>
      </c>
      <c r="S340" s="1">
        <v>8</v>
      </c>
      <c r="T340" s="1">
        <v>5</v>
      </c>
      <c r="U340" s="1">
        <v>3</v>
      </c>
      <c r="V340" s="1">
        <v>1</v>
      </c>
      <c r="W340" s="1">
        <v>4</v>
      </c>
      <c r="X340" s="1">
        <v>2</v>
      </c>
      <c r="Y340" s="1" t="s">
        <v>568</v>
      </c>
      <c r="Z340" s="1" t="s">
        <v>66</v>
      </c>
      <c r="AA340" s="1" t="s">
        <v>969</v>
      </c>
      <c r="AB340" s="1" t="s">
        <v>51</v>
      </c>
      <c r="AC340" s="1" t="s">
        <v>437</v>
      </c>
      <c r="AD340" s="1" t="s">
        <v>98</v>
      </c>
      <c r="AE340" s="1" t="s">
        <v>99</v>
      </c>
      <c r="AF340" s="1" t="s">
        <v>68</v>
      </c>
      <c r="AG340" s="1" t="s">
        <v>40</v>
      </c>
      <c r="AJ340" s="1" t="s">
        <v>55</v>
      </c>
      <c r="AK340" s="1" t="s">
        <v>40</v>
      </c>
      <c r="AL340" s="1" t="s">
        <v>970</v>
      </c>
    </row>
    <row r="341" spans="1:38" x14ac:dyDescent="0.25">
      <c r="A341" s="2">
        <v>400</v>
      </c>
      <c r="B341" s="1" t="s">
        <v>37</v>
      </c>
      <c r="C341" s="1" t="s">
        <v>101</v>
      </c>
      <c r="D341" s="1" t="s">
        <v>143</v>
      </c>
      <c r="E341" s="1" t="s">
        <v>40</v>
      </c>
      <c r="F341" s="1" t="s">
        <v>41</v>
      </c>
      <c r="G341" s="1">
        <v>3</v>
      </c>
      <c r="H341" s="1" t="s">
        <v>84</v>
      </c>
      <c r="I341" s="1" t="s">
        <v>43</v>
      </c>
      <c r="J341" s="1" t="s">
        <v>40</v>
      </c>
      <c r="M341" s="1" t="s">
        <v>161</v>
      </c>
      <c r="N341" s="1" t="s">
        <v>578</v>
      </c>
      <c r="O341" s="1" t="s">
        <v>127</v>
      </c>
      <c r="P341" s="1" t="s">
        <v>47</v>
      </c>
      <c r="Q341" s="1">
        <v>6</v>
      </c>
      <c r="R341" s="1">
        <v>5</v>
      </c>
      <c r="S341" s="1">
        <v>8</v>
      </c>
      <c r="T341" s="1">
        <v>3</v>
      </c>
      <c r="U341" s="1">
        <v>4</v>
      </c>
      <c r="V341" s="1">
        <v>1</v>
      </c>
      <c r="W341" s="1">
        <v>7</v>
      </c>
      <c r="X341" s="1">
        <v>2</v>
      </c>
      <c r="Y341" s="1" t="s">
        <v>940</v>
      </c>
      <c r="Z341" s="1" t="s">
        <v>49</v>
      </c>
      <c r="AA341" s="1" t="s">
        <v>971</v>
      </c>
      <c r="AB341" s="1" t="s">
        <v>51</v>
      </c>
      <c r="AC341" s="1" t="s">
        <v>186</v>
      </c>
      <c r="AD341" s="1" t="s">
        <v>63</v>
      </c>
      <c r="AE341" s="1" t="s">
        <v>126</v>
      </c>
      <c r="AF341" s="1" t="s">
        <v>218</v>
      </c>
      <c r="AG341" s="1" t="s">
        <v>40</v>
      </c>
      <c r="AJ341" s="1" t="s">
        <v>100</v>
      </c>
      <c r="AK341" s="1" t="s">
        <v>40</v>
      </c>
      <c r="AL341" s="1" t="s">
        <v>56</v>
      </c>
    </row>
    <row r="342" spans="1:38" x14ac:dyDescent="0.25">
      <c r="A342" s="2">
        <v>401</v>
      </c>
      <c r="B342" s="1" t="s">
        <v>37</v>
      </c>
      <c r="C342" s="1" t="s">
        <v>101</v>
      </c>
      <c r="D342" s="1" t="s">
        <v>39</v>
      </c>
      <c r="E342" s="1" t="s">
        <v>40</v>
      </c>
      <c r="F342" s="1" t="s">
        <v>58</v>
      </c>
      <c r="G342" s="1">
        <v>5</v>
      </c>
      <c r="H342" s="1" t="s">
        <v>84</v>
      </c>
      <c r="I342" s="1" t="s">
        <v>43</v>
      </c>
      <c r="J342" s="1" t="s">
        <v>40</v>
      </c>
      <c r="M342" s="1" t="s">
        <v>161</v>
      </c>
      <c r="N342" s="1" t="s">
        <v>102</v>
      </c>
      <c r="O342" s="1" t="s">
        <v>972</v>
      </c>
      <c r="P342" s="1" t="s">
        <v>47</v>
      </c>
      <c r="Q342" s="1">
        <v>4</v>
      </c>
      <c r="R342" s="1">
        <v>2</v>
      </c>
      <c r="S342" s="1">
        <v>5</v>
      </c>
      <c r="T342" s="1">
        <v>3</v>
      </c>
      <c r="U342" s="1">
        <v>6</v>
      </c>
      <c r="V342" s="1">
        <v>7</v>
      </c>
      <c r="W342" s="1">
        <v>8</v>
      </c>
      <c r="X342" s="1">
        <v>1</v>
      </c>
      <c r="Y342" s="1" t="s">
        <v>62</v>
      </c>
      <c r="Z342" s="1" t="s">
        <v>63</v>
      </c>
      <c r="AA342" s="1" t="s">
        <v>973</v>
      </c>
      <c r="AB342" s="1" t="s">
        <v>51</v>
      </c>
      <c r="AC342" s="1" t="s">
        <v>97</v>
      </c>
      <c r="AD342" s="1" t="s">
        <v>66</v>
      </c>
      <c r="AE342" s="1" t="s">
        <v>230</v>
      </c>
      <c r="AF342" s="1" t="s">
        <v>68</v>
      </c>
      <c r="AG342" s="1" t="s">
        <v>40</v>
      </c>
      <c r="AJ342" s="1" t="s">
        <v>135</v>
      </c>
      <c r="AK342" s="1" t="s">
        <v>40</v>
      </c>
      <c r="AL342" s="1" t="s">
        <v>425</v>
      </c>
    </row>
    <row r="343" spans="1:38" x14ac:dyDescent="0.25">
      <c r="A343" s="2">
        <v>402</v>
      </c>
      <c r="B343" s="1" t="s">
        <v>37</v>
      </c>
      <c r="C343" s="1" t="s">
        <v>38</v>
      </c>
      <c r="D343" s="1" t="s">
        <v>39</v>
      </c>
      <c r="E343" s="1" t="s">
        <v>40</v>
      </c>
      <c r="F343" s="1" t="s">
        <v>58</v>
      </c>
      <c r="G343" s="1">
        <v>5</v>
      </c>
      <c r="H343" s="1" t="s">
        <v>42</v>
      </c>
      <c r="I343" s="1" t="s">
        <v>144</v>
      </c>
      <c r="J343" s="1" t="s">
        <v>40</v>
      </c>
      <c r="M343" s="1" t="s">
        <v>161</v>
      </c>
      <c r="N343" s="1" t="s">
        <v>121</v>
      </c>
      <c r="O343" s="1" t="s">
        <v>974</v>
      </c>
      <c r="P343" s="1" t="s">
        <v>47</v>
      </c>
      <c r="Q343" s="1">
        <v>7</v>
      </c>
      <c r="R343" s="1">
        <v>6</v>
      </c>
      <c r="S343" s="1">
        <v>1</v>
      </c>
      <c r="T343" s="1">
        <v>2</v>
      </c>
      <c r="U343" s="1">
        <v>5</v>
      </c>
      <c r="V343" s="1">
        <v>3</v>
      </c>
      <c r="W343" s="1">
        <v>8</v>
      </c>
      <c r="X343" s="1">
        <v>4</v>
      </c>
      <c r="Y343" s="1" t="s">
        <v>364</v>
      </c>
      <c r="Z343" s="1" t="s">
        <v>63</v>
      </c>
      <c r="AA343" s="1" t="s">
        <v>975</v>
      </c>
      <c r="AB343" s="1" t="s">
        <v>149</v>
      </c>
      <c r="AJ343" s="1" t="s">
        <v>114</v>
      </c>
      <c r="AK343" s="1" t="s">
        <v>40</v>
      </c>
      <c r="AL343" s="1" t="s">
        <v>976</v>
      </c>
    </row>
    <row r="344" spans="1:38" x14ac:dyDescent="0.25">
      <c r="A344" s="2">
        <v>403</v>
      </c>
      <c r="B344" s="1" t="s">
        <v>37</v>
      </c>
      <c r="C344" s="1" t="s">
        <v>101</v>
      </c>
      <c r="D344" s="1" t="s">
        <v>39</v>
      </c>
      <c r="E344" s="1" t="s">
        <v>40</v>
      </c>
      <c r="F344" s="1" t="s">
        <v>58</v>
      </c>
      <c r="G344" s="1">
        <v>2</v>
      </c>
      <c r="H344" s="1" t="s">
        <v>69</v>
      </c>
      <c r="I344" s="1" t="s">
        <v>144</v>
      </c>
      <c r="J344" s="1" t="s">
        <v>71</v>
      </c>
      <c r="Q344" s="1">
        <v>7</v>
      </c>
      <c r="R344" s="1">
        <v>4</v>
      </c>
      <c r="S344" s="1">
        <v>3</v>
      </c>
      <c r="T344" s="1">
        <v>1</v>
      </c>
      <c r="U344" s="1">
        <v>5</v>
      </c>
      <c r="V344" s="1">
        <v>8</v>
      </c>
      <c r="W344" s="1">
        <v>6</v>
      </c>
      <c r="X344" s="1">
        <v>2</v>
      </c>
      <c r="Y344" s="1" t="s">
        <v>111</v>
      </c>
      <c r="Z344" s="1" t="s">
        <v>73</v>
      </c>
      <c r="AA344" s="1" t="s">
        <v>760</v>
      </c>
      <c r="AB344" s="1" t="s">
        <v>149</v>
      </c>
      <c r="AJ344" s="1" t="s">
        <v>150</v>
      </c>
      <c r="AK344" s="1" t="s">
        <v>40</v>
      </c>
      <c r="AL344" s="1" t="s">
        <v>56</v>
      </c>
    </row>
    <row r="345" spans="1:38" x14ac:dyDescent="0.25">
      <c r="A345" s="2">
        <v>404</v>
      </c>
      <c r="B345" s="1" t="s">
        <v>57</v>
      </c>
      <c r="C345" s="1" t="s">
        <v>38</v>
      </c>
      <c r="D345" s="1" t="s">
        <v>39</v>
      </c>
      <c r="E345" s="1" t="s">
        <v>40</v>
      </c>
      <c r="F345" s="1" t="s">
        <v>58</v>
      </c>
      <c r="G345" s="1">
        <v>4</v>
      </c>
      <c r="H345" s="1" t="s">
        <v>84</v>
      </c>
      <c r="I345" s="1" t="s">
        <v>144</v>
      </c>
      <c r="J345" s="1" t="s">
        <v>71</v>
      </c>
      <c r="Q345" s="1">
        <v>4</v>
      </c>
      <c r="R345" s="1">
        <v>5</v>
      </c>
      <c r="S345" s="1">
        <v>6</v>
      </c>
      <c r="T345" s="1">
        <v>3</v>
      </c>
      <c r="U345" s="1">
        <v>2</v>
      </c>
      <c r="V345" s="1">
        <v>8</v>
      </c>
      <c r="W345" s="1">
        <v>7</v>
      </c>
      <c r="X345" s="1">
        <v>1</v>
      </c>
      <c r="Y345" s="1" t="s">
        <v>977</v>
      </c>
      <c r="Z345" s="1" t="s">
        <v>66</v>
      </c>
      <c r="AA345" s="1" t="s">
        <v>978</v>
      </c>
      <c r="AB345" s="1" t="s">
        <v>149</v>
      </c>
      <c r="AJ345" s="1" t="s">
        <v>135</v>
      </c>
      <c r="AK345" s="1" t="s">
        <v>40</v>
      </c>
      <c r="AL345" s="1" t="s">
        <v>56</v>
      </c>
    </row>
    <row r="346" spans="1:38" x14ac:dyDescent="0.25">
      <c r="A346" s="2">
        <v>405</v>
      </c>
      <c r="B346" s="1" t="s">
        <v>37</v>
      </c>
      <c r="C346" s="1" t="s">
        <v>101</v>
      </c>
      <c r="D346" s="1" t="s">
        <v>82</v>
      </c>
      <c r="E346" s="1" t="s">
        <v>40</v>
      </c>
      <c r="F346" s="1" t="s">
        <v>41</v>
      </c>
      <c r="G346" s="1" t="s">
        <v>131</v>
      </c>
      <c r="H346" s="1" t="s">
        <v>69</v>
      </c>
      <c r="I346" s="1" t="s">
        <v>43</v>
      </c>
      <c r="J346" s="1" t="s">
        <v>40</v>
      </c>
      <c r="M346" s="1" t="s">
        <v>59</v>
      </c>
      <c r="N346" s="1" t="s">
        <v>151</v>
      </c>
      <c r="O346" s="1" t="s">
        <v>152</v>
      </c>
      <c r="P346" s="1" t="s">
        <v>123</v>
      </c>
      <c r="Q346" s="1">
        <v>7</v>
      </c>
      <c r="R346" s="1">
        <v>6</v>
      </c>
      <c r="S346" s="1">
        <v>4</v>
      </c>
      <c r="T346" s="1">
        <v>2</v>
      </c>
      <c r="U346" s="1">
        <v>5</v>
      </c>
      <c r="V346" s="1">
        <v>3</v>
      </c>
      <c r="W346" s="1">
        <v>8</v>
      </c>
      <c r="X346" s="1">
        <v>1</v>
      </c>
      <c r="Y346" s="1" t="s">
        <v>236</v>
      </c>
      <c r="Z346" s="1" t="s">
        <v>66</v>
      </c>
      <c r="AA346" s="1" t="s">
        <v>979</v>
      </c>
      <c r="AB346" s="1" t="s">
        <v>254</v>
      </c>
      <c r="AC346" s="1" t="s">
        <v>172</v>
      </c>
      <c r="AD346" s="1" t="s">
        <v>98</v>
      </c>
      <c r="AE346" s="1" t="s">
        <v>119</v>
      </c>
      <c r="AF346" s="1" t="s">
        <v>78</v>
      </c>
      <c r="AG346" s="1" t="s">
        <v>40</v>
      </c>
      <c r="AJ346" s="1" t="s">
        <v>320</v>
      </c>
      <c r="AK346" s="1" t="s">
        <v>40</v>
      </c>
      <c r="AL346" s="1" t="s">
        <v>56</v>
      </c>
    </row>
    <row r="347" spans="1:38" x14ac:dyDescent="0.25">
      <c r="A347" s="2">
        <v>406</v>
      </c>
      <c r="B347" s="1" t="s">
        <v>57</v>
      </c>
      <c r="C347" s="1" t="s">
        <v>101</v>
      </c>
      <c r="D347" s="1" t="s">
        <v>143</v>
      </c>
      <c r="E347" s="1" t="s">
        <v>40</v>
      </c>
      <c r="F347" s="1" t="s">
        <v>41</v>
      </c>
      <c r="G347" s="1" t="s">
        <v>131</v>
      </c>
      <c r="H347" s="1" t="s">
        <v>69</v>
      </c>
      <c r="I347" s="1" t="s">
        <v>43</v>
      </c>
      <c r="J347" s="1" t="s">
        <v>71</v>
      </c>
      <c r="Q347" s="1">
        <v>7</v>
      </c>
      <c r="R347" s="1">
        <v>3</v>
      </c>
      <c r="S347" s="1">
        <v>2</v>
      </c>
      <c r="T347" s="1">
        <v>1</v>
      </c>
      <c r="U347" s="1">
        <v>4</v>
      </c>
      <c r="V347" s="1">
        <v>6</v>
      </c>
      <c r="W347" s="1">
        <v>8</v>
      </c>
      <c r="X347" s="1">
        <v>5</v>
      </c>
      <c r="Y347" s="1" t="s">
        <v>111</v>
      </c>
      <c r="Z347" s="1" t="s">
        <v>66</v>
      </c>
      <c r="AA347" s="1" t="s">
        <v>980</v>
      </c>
      <c r="AB347" s="1" t="s">
        <v>619</v>
      </c>
      <c r="AJ347" s="1" t="s">
        <v>135</v>
      </c>
      <c r="AK347" s="1" t="s">
        <v>56</v>
      </c>
      <c r="AL347" s="1" t="s">
        <v>976</v>
      </c>
    </row>
    <row r="348" spans="1:38" x14ac:dyDescent="0.25">
      <c r="A348" s="2">
        <v>407</v>
      </c>
      <c r="B348" s="1" t="s">
        <v>57</v>
      </c>
      <c r="C348" s="1" t="s">
        <v>101</v>
      </c>
      <c r="D348" s="1" t="s">
        <v>39</v>
      </c>
      <c r="E348" s="1" t="s">
        <v>40</v>
      </c>
      <c r="F348" s="1" t="s">
        <v>41</v>
      </c>
      <c r="G348" s="1">
        <v>4</v>
      </c>
      <c r="H348" s="1" t="s">
        <v>84</v>
      </c>
      <c r="I348" s="1" t="s">
        <v>43</v>
      </c>
      <c r="J348" s="1" t="s">
        <v>40</v>
      </c>
      <c r="M348" s="1" t="s">
        <v>44</v>
      </c>
      <c r="N348" s="1" t="s">
        <v>151</v>
      </c>
      <c r="O348" s="1" t="s">
        <v>808</v>
      </c>
      <c r="P348" s="1" t="s">
        <v>47</v>
      </c>
      <c r="Q348" s="1">
        <v>2</v>
      </c>
      <c r="R348" s="1">
        <v>5</v>
      </c>
      <c r="S348" s="1">
        <v>6</v>
      </c>
      <c r="T348" s="1">
        <v>3</v>
      </c>
      <c r="U348" s="1">
        <v>7</v>
      </c>
      <c r="V348" s="1">
        <v>8</v>
      </c>
      <c r="W348" s="1">
        <v>4</v>
      </c>
      <c r="X348" s="1">
        <v>1</v>
      </c>
      <c r="Y348" s="1" t="s">
        <v>981</v>
      </c>
      <c r="Z348" s="1" t="s">
        <v>73</v>
      </c>
      <c r="AA348" s="1" t="s">
        <v>982</v>
      </c>
      <c r="AB348" s="1" t="s">
        <v>51</v>
      </c>
      <c r="AC348" s="1" t="s">
        <v>75</v>
      </c>
      <c r="AD348" s="1" t="s">
        <v>66</v>
      </c>
      <c r="AE348" s="1" t="s">
        <v>126</v>
      </c>
      <c r="AF348" s="1" t="s">
        <v>78</v>
      </c>
      <c r="AG348" s="1" t="s">
        <v>40</v>
      </c>
      <c r="AJ348" s="1" t="s">
        <v>55</v>
      </c>
      <c r="AK348" s="1" t="s">
        <v>40</v>
      </c>
      <c r="AL348" s="1" t="s">
        <v>983</v>
      </c>
    </row>
    <row r="349" spans="1:38" x14ac:dyDescent="0.25">
      <c r="A349" s="2">
        <v>408</v>
      </c>
      <c r="B349" s="1" t="s">
        <v>57</v>
      </c>
      <c r="C349" s="1" t="s">
        <v>38</v>
      </c>
      <c r="D349" s="1" t="s">
        <v>39</v>
      </c>
      <c r="E349" s="1" t="s">
        <v>40</v>
      </c>
      <c r="F349" s="1" t="s">
        <v>41</v>
      </c>
      <c r="G349" s="1">
        <v>4</v>
      </c>
      <c r="H349" s="1" t="s">
        <v>69</v>
      </c>
      <c r="I349" s="1" t="s">
        <v>144</v>
      </c>
      <c r="J349" s="1" t="s">
        <v>40</v>
      </c>
      <c r="M349" s="1" t="s">
        <v>44</v>
      </c>
      <c r="N349" s="1" t="s">
        <v>121</v>
      </c>
      <c r="O349" s="1" t="s">
        <v>984</v>
      </c>
      <c r="P349" s="1" t="s">
        <v>178</v>
      </c>
      <c r="Q349" s="1">
        <v>8</v>
      </c>
      <c r="R349" s="1">
        <v>5</v>
      </c>
      <c r="S349" s="1">
        <v>4</v>
      </c>
      <c r="T349" s="1">
        <v>3</v>
      </c>
      <c r="U349" s="1">
        <v>1</v>
      </c>
      <c r="V349" s="1">
        <v>7</v>
      </c>
      <c r="W349" s="1">
        <v>6</v>
      </c>
      <c r="X349" s="1">
        <v>2</v>
      </c>
      <c r="Y349" s="1" t="s">
        <v>244</v>
      </c>
      <c r="Z349" s="1" t="s">
        <v>63</v>
      </c>
      <c r="AA349" s="1" t="s">
        <v>985</v>
      </c>
      <c r="AB349" s="1" t="s">
        <v>149</v>
      </c>
      <c r="AJ349" s="1" t="s">
        <v>90</v>
      </c>
      <c r="AK349" s="1" t="s">
        <v>56</v>
      </c>
      <c r="AL349" s="1" t="s">
        <v>986</v>
      </c>
    </row>
    <row r="350" spans="1:38" x14ac:dyDescent="0.25">
      <c r="A350" s="2">
        <v>409</v>
      </c>
      <c r="B350" s="1" t="s">
        <v>57</v>
      </c>
      <c r="C350" s="1" t="s">
        <v>92</v>
      </c>
      <c r="D350" s="1" t="s">
        <v>39</v>
      </c>
      <c r="E350" s="1" t="s">
        <v>40</v>
      </c>
      <c r="F350" s="1" t="s">
        <v>58</v>
      </c>
      <c r="G350" s="1" t="s">
        <v>131</v>
      </c>
      <c r="H350" s="1" t="s">
        <v>42</v>
      </c>
      <c r="I350" s="1" t="s">
        <v>144</v>
      </c>
      <c r="J350" s="1" t="s">
        <v>71</v>
      </c>
      <c r="Q350" s="1">
        <v>8</v>
      </c>
      <c r="R350" s="1">
        <v>4</v>
      </c>
      <c r="S350" s="1">
        <v>2</v>
      </c>
      <c r="T350" s="1">
        <v>1</v>
      </c>
      <c r="U350" s="1">
        <v>5</v>
      </c>
      <c r="V350" s="1">
        <v>6</v>
      </c>
      <c r="W350" s="1">
        <v>7</v>
      </c>
      <c r="X350" s="1">
        <v>3</v>
      </c>
      <c r="Y350" s="1" t="s">
        <v>637</v>
      </c>
      <c r="Z350" s="1" t="s">
        <v>49</v>
      </c>
      <c r="AA350" s="1" t="s">
        <v>987</v>
      </c>
      <c r="AB350" s="1" t="s">
        <v>51</v>
      </c>
      <c r="AC350" s="1" t="s">
        <v>97</v>
      </c>
      <c r="AD350" s="1" t="s">
        <v>98</v>
      </c>
      <c r="AE350" s="1" t="s">
        <v>119</v>
      </c>
      <c r="AF350" s="1" t="s">
        <v>78</v>
      </c>
      <c r="AG350" s="1" t="s">
        <v>40</v>
      </c>
      <c r="AJ350" s="1" t="s">
        <v>150</v>
      </c>
      <c r="AK350" s="1" t="s">
        <v>40</v>
      </c>
      <c r="AL350" s="1" t="s">
        <v>56</v>
      </c>
    </row>
    <row r="351" spans="1:38" x14ac:dyDescent="0.25">
      <c r="A351" s="2">
        <v>410</v>
      </c>
      <c r="B351" s="1" t="s">
        <v>57</v>
      </c>
      <c r="C351" s="1" t="s">
        <v>101</v>
      </c>
      <c r="D351" s="1" t="s">
        <v>39</v>
      </c>
      <c r="E351" s="1" t="s">
        <v>40</v>
      </c>
      <c r="F351" s="1" t="s">
        <v>41</v>
      </c>
      <c r="G351" s="1">
        <v>1</v>
      </c>
      <c r="H351" s="1" t="s">
        <v>69</v>
      </c>
      <c r="I351" s="1" t="s">
        <v>144</v>
      </c>
      <c r="J351" s="1" t="s">
        <v>71</v>
      </c>
      <c r="Q351" s="1">
        <v>8</v>
      </c>
      <c r="R351" s="1">
        <v>7</v>
      </c>
      <c r="S351" s="1">
        <v>2</v>
      </c>
      <c r="T351" s="1">
        <v>6</v>
      </c>
      <c r="U351" s="1">
        <v>3</v>
      </c>
      <c r="V351" s="1">
        <v>5</v>
      </c>
      <c r="W351" s="1">
        <v>4</v>
      </c>
      <c r="X351" s="1">
        <v>1</v>
      </c>
      <c r="Y351" s="1" t="s">
        <v>236</v>
      </c>
      <c r="Z351" s="1" t="s">
        <v>66</v>
      </c>
      <c r="AA351" s="1" t="s">
        <v>988</v>
      </c>
      <c r="AB351" s="1" t="s">
        <v>149</v>
      </c>
      <c r="AJ351" s="1" t="s">
        <v>55</v>
      </c>
      <c r="AK351" s="1" t="s">
        <v>40</v>
      </c>
      <c r="AL351" s="1" t="s">
        <v>976</v>
      </c>
    </row>
    <row r="352" spans="1:38" x14ac:dyDescent="0.25">
      <c r="A352" s="2">
        <v>411</v>
      </c>
      <c r="B352" s="1" t="s">
        <v>57</v>
      </c>
      <c r="C352" s="1" t="s">
        <v>101</v>
      </c>
      <c r="D352" s="1" t="s">
        <v>39</v>
      </c>
      <c r="E352" s="1" t="s">
        <v>40</v>
      </c>
      <c r="F352" s="1" t="s">
        <v>58</v>
      </c>
      <c r="G352" s="1">
        <v>3</v>
      </c>
      <c r="H352" s="1" t="s">
        <v>69</v>
      </c>
      <c r="I352" s="1" t="s">
        <v>43</v>
      </c>
      <c r="J352" s="1" t="s">
        <v>71</v>
      </c>
      <c r="Q352" s="1">
        <v>8</v>
      </c>
      <c r="R352" s="1">
        <v>3</v>
      </c>
      <c r="S352" s="1">
        <v>7</v>
      </c>
      <c r="T352" s="1">
        <v>4</v>
      </c>
      <c r="U352" s="1">
        <v>2</v>
      </c>
      <c r="V352" s="1">
        <v>5</v>
      </c>
      <c r="W352" s="1">
        <v>6</v>
      </c>
      <c r="X352" s="1">
        <v>1</v>
      </c>
      <c r="Y352" s="1" t="s">
        <v>216</v>
      </c>
      <c r="Z352" s="1" t="s">
        <v>73</v>
      </c>
      <c r="AA352" s="1" t="s">
        <v>989</v>
      </c>
      <c r="AB352" s="1" t="s">
        <v>254</v>
      </c>
      <c r="AC352" s="1" t="s">
        <v>186</v>
      </c>
      <c r="AD352" s="1" t="s">
        <v>76</v>
      </c>
      <c r="AE352" s="1" t="s">
        <v>126</v>
      </c>
      <c r="AF352" s="1" t="s">
        <v>78</v>
      </c>
      <c r="AG352" s="1" t="s">
        <v>40</v>
      </c>
      <c r="AJ352" s="1" t="s">
        <v>150</v>
      </c>
      <c r="AK352" s="1" t="s">
        <v>56</v>
      </c>
      <c r="AL352" s="1" t="s">
        <v>56</v>
      </c>
    </row>
    <row r="353" spans="1:38" x14ac:dyDescent="0.25">
      <c r="A353" s="2">
        <v>414</v>
      </c>
      <c r="B353" s="1" t="s">
        <v>37</v>
      </c>
      <c r="C353" s="1" t="s">
        <v>101</v>
      </c>
      <c r="D353" s="1" t="s">
        <v>39</v>
      </c>
      <c r="E353" s="1" t="s">
        <v>40</v>
      </c>
      <c r="F353" s="1" t="s">
        <v>41</v>
      </c>
      <c r="G353" s="1">
        <v>4</v>
      </c>
      <c r="H353" s="1" t="s">
        <v>69</v>
      </c>
      <c r="I353" s="1" t="s">
        <v>43</v>
      </c>
      <c r="J353" s="1" t="s">
        <v>71</v>
      </c>
      <c r="Q353" s="1">
        <v>6</v>
      </c>
      <c r="R353" s="1">
        <v>2</v>
      </c>
      <c r="S353" s="1">
        <v>8</v>
      </c>
      <c r="T353" s="1">
        <v>4</v>
      </c>
      <c r="U353" s="1">
        <v>1</v>
      </c>
      <c r="V353" s="1">
        <v>3</v>
      </c>
      <c r="W353" s="1">
        <v>7</v>
      </c>
      <c r="X353" s="1">
        <v>5</v>
      </c>
      <c r="Y353" s="1" t="s">
        <v>990</v>
      </c>
      <c r="Z353" s="1" t="s">
        <v>66</v>
      </c>
      <c r="AA353" s="1" t="s">
        <v>991</v>
      </c>
      <c r="AB353" s="1" t="s">
        <v>51</v>
      </c>
      <c r="AC353" s="1" t="s">
        <v>314</v>
      </c>
      <c r="AD353" s="1" t="s">
        <v>63</v>
      </c>
      <c r="AE353" s="1" t="s">
        <v>640</v>
      </c>
      <c r="AF353" s="1" t="s">
        <v>68</v>
      </c>
      <c r="AG353" s="1" t="s">
        <v>40</v>
      </c>
      <c r="AJ353" s="1" t="s">
        <v>135</v>
      </c>
      <c r="AK353" s="1" t="s">
        <v>40</v>
      </c>
      <c r="AL353" s="1" t="s">
        <v>203</v>
      </c>
    </row>
    <row r="354" spans="1:38" x14ac:dyDescent="0.25">
      <c r="A354" s="2">
        <v>415</v>
      </c>
      <c r="B354" s="1" t="s">
        <v>57</v>
      </c>
      <c r="C354" s="1" t="s">
        <v>38</v>
      </c>
      <c r="D354" s="1" t="s">
        <v>170</v>
      </c>
      <c r="E354" s="1" t="s">
        <v>40</v>
      </c>
      <c r="F354" s="1" t="s">
        <v>41</v>
      </c>
      <c r="G354" s="1">
        <v>3</v>
      </c>
      <c r="H354" s="1" t="s">
        <v>69</v>
      </c>
      <c r="I354" s="1" t="s">
        <v>144</v>
      </c>
      <c r="J354" s="1" t="s">
        <v>71</v>
      </c>
      <c r="Q354" s="1">
        <v>7</v>
      </c>
      <c r="R354" s="1">
        <v>1</v>
      </c>
      <c r="S354" s="1">
        <v>8</v>
      </c>
      <c r="T354" s="1">
        <v>6</v>
      </c>
      <c r="U354" s="1">
        <v>2</v>
      </c>
      <c r="V354" s="1">
        <v>4</v>
      </c>
      <c r="W354" s="1">
        <v>3</v>
      </c>
      <c r="X354" s="1">
        <v>5</v>
      </c>
      <c r="Y354" s="1" t="s">
        <v>62</v>
      </c>
      <c r="Z354" s="1" t="s">
        <v>66</v>
      </c>
      <c r="AA354" s="1" t="s">
        <v>992</v>
      </c>
      <c r="AB354" s="1" t="s">
        <v>149</v>
      </c>
      <c r="AJ354" s="1" t="s">
        <v>90</v>
      </c>
      <c r="AK354" s="1" t="s">
        <v>40</v>
      </c>
      <c r="AL354" s="1" t="s">
        <v>993</v>
      </c>
    </row>
    <row r="355" spans="1:38" x14ac:dyDescent="0.25">
      <c r="A355" s="2">
        <v>416</v>
      </c>
      <c r="B355" s="1" t="s">
        <v>37</v>
      </c>
      <c r="C355" s="1" t="s">
        <v>38</v>
      </c>
      <c r="D355" s="1" t="s">
        <v>39</v>
      </c>
      <c r="E355" s="1" t="s">
        <v>40</v>
      </c>
      <c r="F355" s="1" t="s">
        <v>58</v>
      </c>
      <c r="G355" s="1">
        <v>3</v>
      </c>
      <c r="H355" s="1" t="s">
        <v>69</v>
      </c>
      <c r="I355" s="1" t="s">
        <v>43</v>
      </c>
      <c r="J355" s="1" t="s">
        <v>71</v>
      </c>
      <c r="Q355" s="1">
        <v>3</v>
      </c>
      <c r="R355" s="1">
        <v>2</v>
      </c>
      <c r="S355" s="1">
        <v>6</v>
      </c>
      <c r="T355" s="1">
        <v>8</v>
      </c>
      <c r="U355" s="1">
        <v>5</v>
      </c>
      <c r="V355" s="1">
        <v>7</v>
      </c>
      <c r="W355" s="1">
        <v>4</v>
      </c>
      <c r="X355" s="1">
        <v>1</v>
      </c>
      <c r="Y355" s="1" t="s">
        <v>111</v>
      </c>
      <c r="Z355" s="1" t="s">
        <v>66</v>
      </c>
      <c r="AA355" s="1" t="s">
        <v>994</v>
      </c>
      <c r="AB355" s="1" t="s">
        <v>51</v>
      </c>
      <c r="AC355" s="1" t="s">
        <v>186</v>
      </c>
      <c r="AD355" s="1" t="s">
        <v>98</v>
      </c>
      <c r="AE355" s="1" t="s">
        <v>382</v>
      </c>
      <c r="AF355" s="1" t="s">
        <v>78</v>
      </c>
      <c r="AG355" s="1" t="s">
        <v>40</v>
      </c>
      <c r="AJ355" s="1" t="s">
        <v>90</v>
      </c>
      <c r="AK355" s="1" t="s">
        <v>40</v>
      </c>
      <c r="AL355" s="1" t="s">
        <v>995</v>
      </c>
    </row>
    <row r="356" spans="1:38" x14ac:dyDescent="0.25">
      <c r="A356" s="2">
        <v>418</v>
      </c>
      <c r="B356" s="1" t="s">
        <v>37</v>
      </c>
      <c r="C356" s="1" t="s">
        <v>357</v>
      </c>
      <c r="D356" s="1" t="s">
        <v>39</v>
      </c>
      <c r="E356" s="1" t="s">
        <v>40</v>
      </c>
      <c r="F356" s="1" t="s">
        <v>41</v>
      </c>
      <c r="G356" s="1">
        <v>4</v>
      </c>
      <c r="H356" s="1" t="s">
        <v>84</v>
      </c>
      <c r="I356" s="1" t="s">
        <v>144</v>
      </c>
      <c r="J356" s="1" t="s">
        <v>40</v>
      </c>
      <c r="M356" s="1" t="s">
        <v>161</v>
      </c>
      <c r="N356" s="1" t="s">
        <v>188</v>
      </c>
      <c r="O356" s="1" t="s">
        <v>152</v>
      </c>
      <c r="P356" s="1" t="s">
        <v>123</v>
      </c>
      <c r="Q356" s="1">
        <v>8</v>
      </c>
      <c r="R356" s="1">
        <v>7</v>
      </c>
      <c r="S356" s="1">
        <v>4</v>
      </c>
      <c r="T356" s="1">
        <v>2</v>
      </c>
      <c r="U356" s="1">
        <v>5</v>
      </c>
      <c r="V356" s="1">
        <v>6</v>
      </c>
      <c r="W356" s="1">
        <v>1</v>
      </c>
      <c r="X356" s="1">
        <v>3</v>
      </c>
      <c r="Y356" s="1" t="s">
        <v>996</v>
      </c>
      <c r="Z356" s="1" t="s">
        <v>66</v>
      </c>
      <c r="AA356" s="1" t="s">
        <v>997</v>
      </c>
      <c r="AB356" s="1" t="s">
        <v>149</v>
      </c>
      <c r="AJ356" s="1" t="s">
        <v>114</v>
      </c>
      <c r="AK356" s="1" t="s">
        <v>56</v>
      </c>
      <c r="AL356" s="1" t="s">
        <v>998</v>
      </c>
    </row>
    <row r="357" spans="1:38" x14ac:dyDescent="0.25">
      <c r="A357" s="2">
        <v>419</v>
      </c>
      <c r="B357" s="1" t="s">
        <v>37</v>
      </c>
      <c r="C357" s="1" t="s">
        <v>101</v>
      </c>
      <c r="D357" s="1" t="s">
        <v>39</v>
      </c>
      <c r="E357" s="1" t="s">
        <v>40</v>
      </c>
      <c r="F357" s="1" t="s">
        <v>58</v>
      </c>
      <c r="G357" s="1">
        <v>2</v>
      </c>
      <c r="H357" s="1" t="s">
        <v>69</v>
      </c>
      <c r="I357" s="1" t="s">
        <v>144</v>
      </c>
      <c r="J357" s="1" t="s">
        <v>71</v>
      </c>
      <c r="Q357" s="1">
        <v>8</v>
      </c>
      <c r="R357" s="1">
        <v>7</v>
      </c>
      <c r="S357" s="1">
        <v>6</v>
      </c>
      <c r="T357" s="1">
        <v>5</v>
      </c>
      <c r="U357" s="1">
        <v>4</v>
      </c>
      <c r="V357" s="1">
        <v>3</v>
      </c>
      <c r="W357" s="1">
        <v>2</v>
      </c>
      <c r="X357" s="1">
        <v>1</v>
      </c>
      <c r="Y357" s="1" t="s">
        <v>111</v>
      </c>
      <c r="Z357" s="1" t="s">
        <v>63</v>
      </c>
      <c r="AA357" s="1" t="s">
        <v>109</v>
      </c>
      <c r="AB357" s="1" t="s">
        <v>149</v>
      </c>
      <c r="AJ357" s="1" t="s">
        <v>223</v>
      </c>
      <c r="AK357" s="1" t="s">
        <v>40</v>
      </c>
      <c r="AL357" s="1" t="s">
        <v>109</v>
      </c>
    </row>
    <row r="358" spans="1:38" x14ac:dyDescent="0.25">
      <c r="A358" s="2">
        <v>420</v>
      </c>
      <c r="B358" s="1" t="s">
        <v>37</v>
      </c>
      <c r="C358" s="1" t="s">
        <v>101</v>
      </c>
      <c r="D358" s="1" t="s">
        <v>39</v>
      </c>
      <c r="E358" s="1" t="s">
        <v>40</v>
      </c>
      <c r="F358" s="1" t="s">
        <v>41</v>
      </c>
      <c r="G358" s="1">
        <v>4</v>
      </c>
      <c r="H358" s="1" t="s">
        <v>69</v>
      </c>
      <c r="I358" s="1" t="s">
        <v>43</v>
      </c>
      <c r="J358" s="1" t="s">
        <v>40</v>
      </c>
      <c r="M358" s="1" t="s">
        <v>44</v>
      </c>
      <c r="N358" s="1" t="s">
        <v>679</v>
      </c>
      <c r="O358" s="1" t="s">
        <v>187</v>
      </c>
      <c r="P358" s="1" t="s">
        <v>123</v>
      </c>
      <c r="Q358" s="1">
        <v>7</v>
      </c>
      <c r="R358" s="1">
        <v>5</v>
      </c>
      <c r="S358" s="1">
        <v>6</v>
      </c>
      <c r="T358" s="1">
        <v>4</v>
      </c>
      <c r="U358" s="1">
        <v>3</v>
      </c>
      <c r="V358" s="1">
        <v>2</v>
      </c>
      <c r="W358" s="1">
        <v>8</v>
      </c>
      <c r="X358" s="1">
        <v>1</v>
      </c>
      <c r="Y358" s="1" t="s">
        <v>111</v>
      </c>
      <c r="Z358" s="1" t="s">
        <v>73</v>
      </c>
      <c r="AA358" s="1" t="s">
        <v>999</v>
      </c>
      <c r="AB358" s="1" t="s">
        <v>51</v>
      </c>
      <c r="AC358" s="1" t="s">
        <v>97</v>
      </c>
      <c r="AD358" s="1" t="s">
        <v>98</v>
      </c>
      <c r="AE358" s="1" t="s">
        <v>1000</v>
      </c>
      <c r="AF358" s="1" t="s">
        <v>78</v>
      </c>
      <c r="AG358" s="1" t="s">
        <v>40</v>
      </c>
      <c r="AJ358" s="1" t="s">
        <v>223</v>
      </c>
      <c r="AK358" s="1" t="s">
        <v>40</v>
      </c>
      <c r="AL358" s="1" t="s">
        <v>56</v>
      </c>
    </row>
    <row r="359" spans="1:38" x14ac:dyDescent="0.25">
      <c r="A359" s="2">
        <v>421</v>
      </c>
      <c r="B359" s="1" t="s">
        <v>37</v>
      </c>
      <c r="C359" s="1" t="s">
        <v>38</v>
      </c>
      <c r="D359" s="1" t="s">
        <v>39</v>
      </c>
      <c r="E359" s="1" t="s">
        <v>40</v>
      </c>
      <c r="F359" s="1" t="s">
        <v>41</v>
      </c>
      <c r="G359" s="1">
        <v>4</v>
      </c>
      <c r="H359" s="1" t="s">
        <v>69</v>
      </c>
      <c r="I359" s="1" t="s">
        <v>43</v>
      </c>
      <c r="J359" s="1" t="s">
        <v>40</v>
      </c>
      <c r="M359" s="1" t="s">
        <v>44</v>
      </c>
      <c r="N359" s="1" t="s">
        <v>151</v>
      </c>
      <c r="O359" s="1" t="s">
        <v>1001</v>
      </c>
      <c r="P359" s="1" t="s">
        <v>178</v>
      </c>
      <c r="Q359" s="1">
        <v>7</v>
      </c>
      <c r="R359" s="1">
        <v>4</v>
      </c>
      <c r="S359" s="1">
        <v>5</v>
      </c>
      <c r="T359" s="1">
        <v>3</v>
      </c>
      <c r="U359" s="1">
        <v>2</v>
      </c>
      <c r="V359" s="1">
        <v>6</v>
      </c>
      <c r="W359" s="1">
        <v>8</v>
      </c>
      <c r="X359" s="1">
        <v>1</v>
      </c>
      <c r="Y359" s="1" t="s">
        <v>111</v>
      </c>
      <c r="Z359" s="1" t="s">
        <v>63</v>
      </c>
      <c r="AA359" s="1" t="s">
        <v>1002</v>
      </c>
      <c r="AB359" s="1" t="s">
        <v>254</v>
      </c>
      <c r="AC359" s="1" t="s">
        <v>106</v>
      </c>
      <c r="AD359" s="1" t="s">
        <v>76</v>
      </c>
      <c r="AE359" s="1" t="s">
        <v>1003</v>
      </c>
      <c r="AF359" s="1" t="s">
        <v>68</v>
      </c>
      <c r="AG359" s="1" t="s">
        <v>40</v>
      </c>
      <c r="AJ359" s="1" t="s">
        <v>320</v>
      </c>
      <c r="AK359" s="1" t="s">
        <v>40</v>
      </c>
      <c r="AL359" s="1" t="s">
        <v>1004</v>
      </c>
    </row>
    <row r="360" spans="1:38" x14ac:dyDescent="0.25">
      <c r="A360" s="2">
        <v>422</v>
      </c>
      <c r="B360" s="1" t="s">
        <v>37</v>
      </c>
      <c r="C360" s="1" t="s">
        <v>101</v>
      </c>
      <c r="D360" s="1" t="s">
        <v>39</v>
      </c>
      <c r="E360" s="1" t="s">
        <v>40</v>
      </c>
      <c r="F360" s="1" t="s">
        <v>58</v>
      </c>
      <c r="G360" s="1">
        <v>4</v>
      </c>
      <c r="H360" s="1" t="s">
        <v>69</v>
      </c>
      <c r="I360" s="1" t="s">
        <v>70</v>
      </c>
      <c r="J360" s="1" t="s">
        <v>40</v>
      </c>
      <c r="M360" s="1" t="s">
        <v>59</v>
      </c>
      <c r="N360" s="1" t="s">
        <v>487</v>
      </c>
      <c r="O360" s="1" t="s">
        <v>1005</v>
      </c>
      <c r="P360" s="1" t="s">
        <v>47</v>
      </c>
      <c r="Q360" s="1">
        <v>7</v>
      </c>
      <c r="R360" s="1">
        <v>4</v>
      </c>
      <c r="S360" s="1">
        <v>6</v>
      </c>
      <c r="T360" s="1">
        <v>2</v>
      </c>
      <c r="U360" s="1">
        <v>3</v>
      </c>
      <c r="V360" s="1">
        <v>5</v>
      </c>
      <c r="W360" s="1">
        <v>8</v>
      </c>
      <c r="X360" s="1">
        <v>1</v>
      </c>
      <c r="Y360" s="1" t="s">
        <v>1006</v>
      </c>
      <c r="Z360" s="1" t="s">
        <v>66</v>
      </c>
      <c r="AA360" s="1" t="s">
        <v>1007</v>
      </c>
      <c r="AB360" s="1" t="s">
        <v>51</v>
      </c>
      <c r="AC360" s="1" t="s">
        <v>97</v>
      </c>
      <c r="AD360" s="1" t="s">
        <v>63</v>
      </c>
      <c r="AE360" s="1" t="s">
        <v>126</v>
      </c>
      <c r="AF360" s="1" t="s">
        <v>68</v>
      </c>
      <c r="AG360" s="1" t="s">
        <v>40</v>
      </c>
      <c r="AJ360" s="1" t="s">
        <v>135</v>
      </c>
      <c r="AK360" s="1" t="s">
        <v>40</v>
      </c>
      <c r="AL360" s="1" t="s">
        <v>1008</v>
      </c>
    </row>
    <row r="361" spans="1:38" x14ac:dyDescent="0.25">
      <c r="A361" s="2">
        <v>423</v>
      </c>
      <c r="B361" s="1" t="s">
        <v>57</v>
      </c>
      <c r="C361" s="1" t="s">
        <v>101</v>
      </c>
      <c r="D361" s="1" t="s">
        <v>39</v>
      </c>
      <c r="E361" s="1" t="s">
        <v>40</v>
      </c>
      <c r="F361" s="1" t="s">
        <v>58</v>
      </c>
      <c r="G361" s="1">
        <v>4</v>
      </c>
      <c r="H361" s="1" t="s">
        <v>69</v>
      </c>
      <c r="I361" s="1" t="s">
        <v>43</v>
      </c>
      <c r="J361" s="1" t="s">
        <v>40</v>
      </c>
      <c r="M361" s="1" t="s">
        <v>44</v>
      </c>
      <c r="N361" s="1" t="s">
        <v>334</v>
      </c>
      <c r="O361" s="1" t="s">
        <v>1009</v>
      </c>
      <c r="P361" s="1" t="s">
        <v>47</v>
      </c>
      <c r="Q361" s="1">
        <v>6</v>
      </c>
      <c r="R361" s="1">
        <v>5</v>
      </c>
      <c r="S361" s="1">
        <v>7</v>
      </c>
      <c r="T361" s="1">
        <v>8</v>
      </c>
      <c r="U361" s="1">
        <v>4</v>
      </c>
      <c r="V361" s="1">
        <v>3</v>
      </c>
      <c r="W361" s="1">
        <v>2</v>
      </c>
      <c r="X361" s="1">
        <v>1</v>
      </c>
      <c r="Y361" s="1" t="s">
        <v>431</v>
      </c>
      <c r="Z361" s="1" t="s">
        <v>66</v>
      </c>
      <c r="AA361" s="1" t="s">
        <v>1010</v>
      </c>
      <c r="AB361" s="1" t="s">
        <v>51</v>
      </c>
      <c r="AC361" s="1" t="s">
        <v>133</v>
      </c>
      <c r="AD361" s="1" t="s">
        <v>66</v>
      </c>
      <c r="AE361" s="1" t="s">
        <v>382</v>
      </c>
      <c r="AF361" s="1" t="s">
        <v>78</v>
      </c>
      <c r="AG361" s="1" t="s">
        <v>40</v>
      </c>
      <c r="AJ361" s="1" t="s">
        <v>114</v>
      </c>
      <c r="AK361" s="1" t="s">
        <v>40</v>
      </c>
      <c r="AL361" s="1" t="s">
        <v>1011</v>
      </c>
    </row>
    <row r="362" spans="1:38" x14ac:dyDescent="0.25">
      <c r="A362" s="2">
        <v>424</v>
      </c>
      <c r="B362" s="1" t="s">
        <v>57</v>
      </c>
      <c r="C362" s="1" t="s">
        <v>101</v>
      </c>
      <c r="D362" s="1" t="s">
        <v>39</v>
      </c>
      <c r="E362" s="1" t="s">
        <v>40</v>
      </c>
      <c r="F362" s="1" t="s">
        <v>83</v>
      </c>
      <c r="G362" s="1">
        <v>5</v>
      </c>
      <c r="H362" s="1" t="s">
        <v>69</v>
      </c>
      <c r="I362" s="1" t="s">
        <v>144</v>
      </c>
      <c r="J362" s="1" t="s">
        <v>71</v>
      </c>
      <c r="Q362" s="1">
        <v>8</v>
      </c>
      <c r="R362" s="1">
        <v>6</v>
      </c>
      <c r="S362" s="1">
        <v>1</v>
      </c>
      <c r="T362" s="1">
        <v>7</v>
      </c>
      <c r="U362" s="1">
        <v>5</v>
      </c>
      <c r="V362" s="1">
        <v>4</v>
      </c>
      <c r="W362" s="1">
        <v>3</v>
      </c>
      <c r="X362" s="1">
        <v>2</v>
      </c>
      <c r="Y362" s="1" t="s">
        <v>224</v>
      </c>
      <c r="Z362" s="1" t="s">
        <v>66</v>
      </c>
      <c r="AA362" s="1" t="s">
        <v>1012</v>
      </c>
      <c r="AB362" s="1" t="s">
        <v>254</v>
      </c>
      <c r="AC362" s="1" t="s">
        <v>75</v>
      </c>
      <c r="AD362" s="1" t="s">
        <v>66</v>
      </c>
      <c r="AE362" s="1" t="s">
        <v>134</v>
      </c>
      <c r="AF362" s="1" t="s">
        <v>218</v>
      </c>
      <c r="AG362" s="1" t="s">
        <v>40</v>
      </c>
      <c r="AJ362" s="1" t="s">
        <v>135</v>
      </c>
      <c r="AK362" s="1" t="s">
        <v>40</v>
      </c>
      <c r="AL362" s="1" t="s">
        <v>258</v>
      </c>
    </row>
    <row r="363" spans="1:38" x14ac:dyDescent="0.25">
      <c r="A363" s="2">
        <v>425</v>
      </c>
      <c r="B363" s="1" t="s">
        <v>37</v>
      </c>
      <c r="C363" s="1" t="s">
        <v>101</v>
      </c>
      <c r="D363" s="1" t="s">
        <v>39</v>
      </c>
      <c r="E363" s="1" t="s">
        <v>40</v>
      </c>
      <c r="F363" s="1" t="s">
        <v>58</v>
      </c>
      <c r="G363" s="1">
        <v>4</v>
      </c>
      <c r="H363" s="1" t="s">
        <v>69</v>
      </c>
      <c r="I363" s="1" t="s">
        <v>43</v>
      </c>
      <c r="J363" s="1" t="s">
        <v>40</v>
      </c>
      <c r="M363" s="1" t="s">
        <v>59</v>
      </c>
      <c r="N363" s="1" t="s">
        <v>45</v>
      </c>
      <c r="O363" s="1" t="s">
        <v>1013</v>
      </c>
      <c r="P363" s="1" t="s">
        <v>47</v>
      </c>
      <c r="Q363" s="1">
        <v>8</v>
      </c>
      <c r="R363" s="1">
        <v>2</v>
      </c>
      <c r="S363" s="1">
        <v>7</v>
      </c>
      <c r="T363" s="1">
        <v>4</v>
      </c>
      <c r="U363" s="1">
        <v>5</v>
      </c>
      <c r="V363" s="1">
        <v>3</v>
      </c>
      <c r="W363" s="1">
        <v>6</v>
      </c>
      <c r="X363" s="1">
        <v>1</v>
      </c>
      <c r="Y363" s="1" t="s">
        <v>232</v>
      </c>
      <c r="Z363" s="1" t="s">
        <v>66</v>
      </c>
      <c r="AA363" s="1" t="s">
        <v>1014</v>
      </c>
      <c r="AB363" s="1" t="s">
        <v>254</v>
      </c>
      <c r="AC363" s="1" t="s">
        <v>314</v>
      </c>
      <c r="AD363" s="1" t="s">
        <v>63</v>
      </c>
      <c r="AE363" s="1" t="s">
        <v>139</v>
      </c>
      <c r="AF363" s="1" t="s">
        <v>218</v>
      </c>
      <c r="AG363" s="1" t="s">
        <v>40</v>
      </c>
      <c r="AJ363" s="1" t="s">
        <v>114</v>
      </c>
      <c r="AK363" s="1" t="s">
        <v>40</v>
      </c>
      <c r="AL363" s="1" t="s">
        <v>1015</v>
      </c>
    </row>
    <row r="364" spans="1:38" x14ac:dyDescent="0.25">
      <c r="A364" s="2">
        <v>426</v>
      </c>
      <c r="B364" s="1" t="s">
        <v>37</v>
      </c>
      <c r="C364" s="1" t="s">
        <v>38</v>
      </c>
      <c r="D364" s="1" t="s">
        <v>39</v>
      </c>
      <c r="E364" s="1" t="s">
        <v>40</v>
      </c>
      <c r="F364" s="1" t="s">
        <v>58</v>
      </c>
      <c r="G364" s="1">
        <v>4</v>
      </c>
      <c r="H364" s="1" t="s">
        <v>84</v>
      </c>
      <c r="I364" s="1" t="s">
        <v>144</v>
      </c>
      <c r="J364" s="1" t="s">
        <v>71</v>
      </c>
      <c r="Q364" s="1">
        <v>7</v>
      </c>
      <c r="R364" s="1">
        <v>4</v>
      </c>
      <c r="S364" s="1">
        <v>5</v>
      </c>
      <c r="T364" s="1">
        <v>6</v>
      </c>
      <c r="U364" s="1">
        <v>2</v>
      </c>
      <c r="V364" s="1">
        <v>3</v>
      </c>
      <c r="W364" s="1">
        <v>8</v>
      </c>
      <c r="X364" s="1">
        <v>1</v>
      </c>
      <c r="Y364" s="1" t="s">
        <v>782</v>
      </c>
      <c r="Z364" s="1" t="s">
        <v>66</v>
      </c>
      <c r="AA364" s="1" t="s">
        <v>1016</v>
      </c>
      <c r="AB364" s="1" t="s">
        <v>51</v>
      </c>
      <c r="AC364" s="1" t="s">
        <v>97</v>
      </c>
      <c r="AD364" s="1" t="s">
        <v>76</v>
      </c>
      <c r="AE364" s="1" t="s">
        <v>119</v>
      </c>
      <c r="AF364" s="1" t="s">
        <v>113</v>
      </c>
      <c r="AG364" s="1" t="s">
        <v>40</v>
      </c>
      <c r="AJ364" s="1" t="s">
        <v>114</v>
      </c>
      <c r="AK364" s="1" t="s">
        <v>56</v>
      </c>
      <c r="AL364" s="1" t="s">
        <v>56</v>
      </c>
    </row>
    <row r="365" spans="1:38" x14ac:dyDescent="0.25">
      <c r="A365" s="2">
        <v>427</v>
      </c>
      <c r="B365" s="1" t="s">
        <v>37</v>
      </c>
      <c r="C365" s="1" t="s">
        <v>101</v>
      </c>
      <c r="D365" s="1" t="s">
        <v>143</v>
      </c>
      <c r="E365" s="1" t="s">
        <v>40</v>
      </c>
      <c r="F365" s="1" t="s">
        <v>83</v>
      </c>
      <c r="G365" s="1">
        <v>4</v>
      </c>
      <c r="H365" s="1" t="s">
        <v>69</v>
      </c>
      <c r="I365" s="1" t="s">
        <v>43</v>
      </c>
      <c r="J365" s="1" t="s">
        <v>40</v>
      </c>
      <c r="M365" s="1" t="s">
        <v>161</v>
      </c>
      <c r="N365" s="1" t="s">
        <v>60</v>
      </c>
      <c r="O365" s="1" t="s">
        <v>86</v>
      </c>
      <c r="P365" s="1" t="s">
        <v>47</v>
      </c>
      <c r="Q365" s="1">
        <v>7</v>
      </c>
      <c r="R365" s="1">
        <v>5</v>
      </c>
      <c r="S365" s="1">
        <v>8</v>
      </c>
      <c r="T365" s="1">
        <v>6</v>
      </c>
      <c r="U365" s="1">
        <v>4</v>
      </c>
      <c r="V365" s="1">
        <v>3</v>
      </c>
      <c r="W365" s="1">
        <v>2</v>
      </c>
      <c r="X365" s="1">
        <v>1</v>
      </c>
      <c r="Y365" s="1" t="s">
        <v>62</v>
      </c>
      <c r="Z365" s="1" t="s">
        <v>66</v>
      </c>
      <c r="AA365" s="1" t="s">
        <v>1017</v>
      </c>
      <c r="AB365" s="1" t="s">
        <v>51</v>
      </c>
      <c r="AC365" s="1" t="s">
        <v>133</v>
      </c>
      <c r="AD365" s="1" t="s">
        <v>63</v>
      </c>
      <c r="AE365" s="1" t="s">
        <v>599</v>
      </c>
      <c r="AF365" s="1" t="s">
        <v>218</v>
      </c>
      <c r="AG365" s="1" t="s">
        <v>40</v>
      </c>
      <c r="AJ365" s="1" t="s">
        <v>55</v>
      </c>
      <c r="AK365" s="1" t="s">
        <v>40</v>
      </c>
      <c r="AL365" s="1" t="s">
        <v>1018</v>
      </c>
    </row>
    <row r="366" spans="1:38" x14ac:dyDescent="0.25">
      <c r="A366" s="2">
        <v>428</v>
      </c>
      <c r="B366" s="1" t="s">
        <v>57</v>
      </c>
      <c r="C366" s="1" t="s">
        <v>38</v>
      </c>
      <c r="D366" s="1" t="s">
        <v>39</v>
      </c>
      <c r="E366" s="1" t="s">
        <v>40</v>
      </c>
      <c r="F366" s="1" t="s">
        <v>41</v>
      </c>
      <c r="G366" s="1">
        <v>4</v>
      </c>
      <c r="H366" s="1" t="s">
        <v>69</v>
      </c>
      <c r="I366" s="1" t="s">
        <v>144</v>
      </c>
      <c r="J366" s="1" t="s">
        <v>71</v>
      </c>
      <c r="Q366" s="1">
        <v>6</v>
      </c>
      <c r="R366" s="1">
        <v>5</v>
      </c>
      <c r="S366" s="1">
        <v>4</v>
      </c>
      <c r="T366" s="1">
        <v>3</v>
      </c>
      <c r="U366" s="1">
        <v>2</v>
      </c>
      <c r="V366" s="1">
        <v>8</v>
      </c>
      <c r="W366" s="1">
        <v>7</v>
      </c>
      <c r="X366" s="1">
        <v>1</v>
      </c>
      <c r="Y366" s="1" t="s">
        <v>940</v>
      </c>
      <c r="Z366" s="1" t="s">
        <v>73</v>
      </c>
      <c r="AA366" s="1" t="s">
        <v>1019</v>
      </c>
      <c r="AB366" s="1" t="s">
        <v>149</v>
      </c>
      <c r="AJ366" s="1" t="s">
        <v>55</v>
      </c>
      <c r="AK366" s="1" t="s">
        <v>40</v>
      </c>
      <c r="AL366" s="1" t="s">
        <v>56</v>
      </c>
    </row>
    <row r="367" spans="1:38" x14ac:dyDescent="0.25">
      <c r="A367" s="2">
        <v>429</v>
      </c>
      <c r="B367" s="1" t="s">
        <v>57</v>
      </c>
      <c r="C367" s="1" t="s">
        <v>101</v>
      </c>
      <c r="D367" s="1" t="s">
        <v>39</v>
      </c>
      <c r="E367" s="1" t="s">
        <v>40</v>
      </c>
      <c r="F367" s="1" t="s">
        <v>58</v>
      </c>
      <c r="G367" s="1">
        <v>2</v>
      </c>
      <c r="H367" s="1" t="s">
        <v>69</v>
      </c>
      <c r="I367" s="1" t="s">
        <v>43</v>
      </c>
      <c r="J367" s="1" t="s">
        <v>71</v>
      </c>
      <c r="Q367" s="1">
        <v>7</v>
      </c>
      <c r="R367" s="1">
        <v>6</v>
      </c>
      <c r="S367" s="1">
        <v>5</v>
      </c>
      <c r="T367" s="1">
        <v>4</v>
      </c>
      <c r="U367" s="1">
        <v>1</v>
      </c>
      <c r="V367" s="1">
        <v>8</v>
      </c>
      <c r="W367" s="1">
        <v>3</v>
      </c>
      <c r="X367" s="1">
        <v>2</v>
      </c>
      <c r="Y367" s="1" t="s">
        <v>412</v>
      </c>
      <c r="Z367" s="1" t="s">
        <v>66</v>
      </c>
      <c r="AA367" s="1" t="s">
        <v>1020</v>
      </c>
      <c r="AB367" s="1" t="s">
        <v>51</v>
      </c>
      <c r="AC367" s="1" t="s">
        <v>52</v>
      </c>
      <c r="AD367" s="1" t="s">
        <v>66</v>
      </c>
      <c r="AE367" s="1" t="s">
        <v>126</v>
      </c>
      <c r="AF367" s="1" t="s">
        <v>68</v>
      </c>
      <c r="AG367" s="1" t="s">
        <v>40</v>
      </c>
      <c r="AJ367" s="1" t="s">
        <v>315</v>
      </c>
      <c r="AK367" s="1" t="s">
        <v>56</v>
      </c>
      <c r="AL367" s="1" t="s">
        <v>976</v>
      </c>
    </row>
    <row r="368" spans="1:38" x14ac:dyDescent="0.25">
      <c r="A368" s="2">
        <v>430</v>
      </c>
      <c r="B368" s="1" t="s">
        <v>37</v>
      </c>
      <c r="C368" s="1" t="s">
        <v>101</v>
      </c>
      <c r="D368" s="1" t="s">
        <v>39</v>
      </c>
      <c r="E368" s="1" t="s">
        <v>40</v>
      </c>
      <c r="F368" s="1" t="s">
        <v>41</v>
      </c>
      <c r="G368" s="1" t="s">
        <v>131</v>
      </c>
      <c r="H368" s="1" t="s">
        <v>69</v>
      </c>
      <c r="I368" s="1" t="s">
        <v>43</v>
      </c>
      <c r="J368" s="1" t="s">
        <v>40</v>
      </c>
      <c r="M368" s="1" t="s">
        <v>555</v>
      </c>
      <c r="N368" s="1" t="s">
        <v>263</v>
      </c>
      <c r="O368" s="1" t="s">
        <v>1021</v>
      </c>
      <c r="P368" s="1" t="s">
        <v>47</v>
      </c>
      <c r="Q368" s="1">
        <v>6</v>
      </c>
      <c r="R368" s="1">
        <v>7</v>
      </c>
      <c r="S368" s="1">
        <v>3</v>
      </c>
      <c r="T368" s="1">
        <v>2</v>
      </c>
      <c r="U368" s="1">
        <v>4</v>
      </c>
      <c r="V368" s="1">
        <v>5</v>
      </c>
      <c r="W368" s="1">
        <v>8</v>
      </c>
      <c r="X368" s="1">
        <v>1</v>
      </c>
      <c r="Y368" s="1" t="s">
        <v>147</v>
      </c>
      <c r="Z368" s="1" t="s">
        <v>49</v>
      </c>
      <c r="AA368" s="1" t="s">
        <v>1022</v>
      </c>
      <c r="AB368" s="1" t="s">
        <v>51</v>
      </c>
      <c r="AC368" s="1" t="s">
        <v>97</v>
      </c>
      <c r="AD368" s="1" t="s">
        <v>76</v>
      </c>
      <c r="AE368" s="1" t="s">
        <v>1023</v>
      </c>
      <c r="AF368" s="1" t="s">
        <v>218</v>
      </c>
      <c r="AG368" s="1" t="s">
        <v>40</v>
      </c>
      <c r="AJ368" s="1" t="s">
        <v>135</v>
      </c>
      <c r="AK368" s="1" t="s">
        <v>40</v>
      </c>
      <c r="AL368" s="1" t="s">
        <v>1024</v>
      </c>
    </row>
    <row r="369" spans="1:38" x14ac:dyDescent="0.25">
      <c r="A369" s="2">
        <v>431</v>
      </c>
      <c r="B369" s="1" t="s">
        <v>37</v>
      </c>
      <c r="C369" s="1" t="s">
        <v>101</v>
      </c>
      <c r="D369" s="1" t="s">
        <v>39</v>
      </c>
      <c r="E369" s="1" t="s">
        <v>40</v>
      </c>
      <c r="F369" s="1" t="s">
        <v>58</v>
      </c>
      <c r="G369" s="1">
        <v>3</v>
      </c>
      <c r="H369" s="1" t="s">
        <v>84</v>
      </c>
      <c r="I369" s="1" t="s">
        <v>144</v>
      </c>
      <c r="J369" s="1" t="s">
        <v>71</v>
      </c>
      <c r="Q369" s="1">
        <v>7</v>
      </c>
      <c r="R369" s="1">
        <v>1</v>
      </c>
      <c r="S369" s="1">
        <v>8</v>
      </c>
      <c r="T369" s="1">
        <v>6</v>
      </c>
      <c r="U369" s="1">
        <v>2</v>
      </c>
      <c r="V369" s="1">
        <v>5</v>
      </c>
      <c r="W369" s="1">
        <v>4</v>
      </c>
      <c r="X369" s="1">
        <v>3</v>
      </c>
      <c r="Y369" s="1" t="s">
        <v>111</v>
      </c>
      <c r="Z369" s="1" t="s">
        <v>66</v>
      </c>
      <c r="AA369" s="1" t="s">
        <v>1025</v>
      </c>
      <c r="AB369" s="1" t="s">
        <v>51</v>
      </c>
      <c r="AC369" s="1" t="s">
        <v>802</v>
      </c>
      <c r="AD369" s="1" t="s">
        <v>76</v>
      </c>
      <c r="AE369" s="1" t="s">
        <v>850</v>
      </c>
      <c r="AF369" s="1" t="s">
        <v>78</v>
      </c>
      <c r="AG369" s="1" t="s">
        <v>40</v>
      </c>
      <c r="AJ369" s="1" t="s">
        <v>320</v>
      </c>
      <c r="AK369" s="1" t="s">
        <v>40</v>
      </c>
      <c r="AL369" s="1" t="s">
        <v>1026</v>
      </c>
    </row>
    <row r="370" spans="1:38" x14ac:dyDescent="0.25">
      <c r="A370" s="2">
        <v>432</v>
      </c>
      <c r="B370" s="1" t="s">
        <v>37</v>
      </c>
      <c r="C370" s="1" t="s">
        <v>101</v>
      </c>
      <c r="D370" s="1" t="s">
        <v>82</v>
      </c>
      <c r="E370" s="1" t="s">
        <v>40</v>
      </c>
      <c r="F370" s="1" t="s">
        <v>58</v>
      </c>
      <c r="G370" s="1">
        <v>3</v>
      </c>
      <c r="H370" s="1" t="s">
        <v>69</v>
      </c>
      <c r="I370" s="1" t="s">
        <v>43</v>
      </c>
      <c r="J370" s="1" t="s">
        <v>71</v>
      </c>
      <c r="Q370" s="1">
        <v>8</v>
      </c>
      <c r="R370" s="1">
        <v>3</v>
      </c>
      <c r="S370" s="1">
        <v>6</v>
      </c>
      <c r="T370" s="1">
        <v>1</v>
      </c>
      <c r="U370" s="1">
        <v>4</v>
      </c>
      <c r="V370" s="1">
        <v>5</v>
      </c>
      <c r="W370" s="1">
        <v>7</v>
      </c>
      <c r="X370" s="1">
        <v>2</v>
      </c>
      <c r="Y370" s="1" t="s">
        <v>667</v>
      </c>
      <c r="Z370" s="1" t="s">
        <v>73</v>
      </c>
      <c r="AA370" s="1" t="s">
        <v>1027</v>
      </c>
      <c r="AB370" s="1" t="s">
        <v>51</v>
      </c>
      <c r="AC370" s="1" t="s">
        <v>52</v>
      </c>
      <c r="AD370" s="1" t="s">
        <v>66</v>
      </c>
      <c r="AE370" s="1" t="s">
        <v>519</v>
      </c>
      <c r="AF370" s="1" t="s">
        <v>68</v>
      </c>
      <c r="AG370" s="1" t="s">
        <v>40</v>
      </c>
      <c r="AJ370" s="1" t="s">
        <v>55</v>
      </c>
      <c r="AK370" s="1" t="s">
        <v>40</v>
      </c>
      <c r="AL370" s="1" t="s">
        <v>258</v>
      </c>
    </row>
    <row r="371" spans="1:38" x14ac:dyDescent="0.25">
      <c r="A371" s="2">
        <v>433</v>
      </c>
      <c r="B371" s="1" t="s">
        <v>57</v>
      </c>
      <c r="C371" s="1" t="s">
        <v>101</v>
      </c>
      <c r="D371" s="1" t="s">
        <v>170</v>
      </c>
      <c r="E371" s="1" t="s">
        <v>40</v>
      </c>
      <c r="F371" s="1" t="s">
        <v>58</v>
      </c>
      <c r="G371" s="1">
        <v>2</v>
      </c>
      <c r="H371" s="1" t="s">
        <v>69</v>
      </c>
      <c r="I371" s="1" t="s">
        <v>43</v>
      </c>
      <c r="J371" s="1" t="s">
        <v>71</v>
      </c>
      <c r="Q371" s="1">
        <v>1</v>
      </c>
      <c r="R371" s="1">
        <v>2</v>
      </c>
      <c r="S371" s="1">
        <v>3</v>
      </c>
      <c r="T371" s="1">
        <v>4</v>
      </c>
      <c r="U371" s="1">
        <v>5</v>
      </c>
      <c r="V371" s="1">
        <v>6</v>
      </c>
      <c r="W371" s="1">
        <v>7</v>
      </c>
      <c r="X371" s="1">
        <v>8</v>
      </c>
      <c r="Y371" s="1" t="s">
        <v>1028</v>
      </c>
      <c r="Z371" s="1" t="s">
        <v>66</v>
      </c>
      <c r="AA371" s="1" t="s">
        <v>1029</v>
      </c>
      <c r="AB371" s="1" t="s">
        <v>51</v>
      </c>
      <c r="AC371" s="1" t="s">
        <v>97</v>
      </c>
      <c r="AD371" s="1" t="s">
        <v>98</v>
      </c>
      <c r="AE371" s="1" t="s">
        <v>99</v>
      </c>
      <c r="AF371" s="1" t="s">
        <v>78</v>
      </c>
      <c r="AG371" s="1" t="s">
        <v>40</v>
      </c>
      <c r="AJ371" s="1" t="s">
        <v>55</v>
      </c>
      <c r="AK371" s="1" t="s">
        <v>40</v>
      </c>
      <c r="AL371" s="1" t="s">
        <v>1030</v>
      </c>
    </row>
    <row r="372" spans="1:38" x14ac:dyDescent="0.25">
      <c r="A372" s="2">
        <v>434</v>
      </c>
      <c r="B372" s="1" t="s">
        <v>57</v>
      </c>
      <c r="C372" s="1" t="s">
        <v>101</v>
      </c>
      <c r="D372" s="1" t="s">
        <v>39</v>
      </c>
      <c r="E372" s="1" t="s">
        <v>40</v>
      </c>
      <c r="F372" s="1" t="s">
        <v>41</v>
      </c>
      <c r="G372" s="1">
        <v>4</v>
      </c>
      <c r="H372" s="1" t="s">
        <v>69</v>
      </c>
      <c r="I372" s="1" t="s">
        <v>144</v>
      </c>
      <c r="J372" s="1" t="s">
        <v>71</v>
      </c>
      <c r="Q372" s="1">
        <v>7</v>
      </c>
      <c r="R372" s="1">
        <v>1</v>
      </c>
      <c r="S372" s="1">
        <v>8</v>
      </c>
      <c r="T372" s="1">
        <v>6</v>
      </c>
      <c r="U372" s="1">
        <v>4</v>
      </c>
      <c r="V372" s="1">
        <v>3</v>
      </c>
      <c r="W372" s="1">
        <v>2</v>
      </c>
      <c r="X372" s="1">
        <v>5</v>
      </c>
      <c r="Y372" s="1" t="s">
        <v>281</v>
      </c>
      <c r="Z372" s="1" t="s">
        <v>73</v>
      </c>
      <c r="AA372" s="1" t="s">
        <v>1031</v>
      </c>
      <c r="AB372" s="1" t="s">
        <v>149</v>
      </c>
      <c r="AJ372" s="1" t="s">
        <v>90</v>
      </c>
      <c r="AK372" s="1" t="s">
        <v>40</v>
      </c>
      <c r="AL372" s="1" t="s">
        <v>56</v>
      </c>
    </row>
    <row r="373" spans="1:38" x14ac:dyDescent="0.25">
      <c r="A373" s="2">
        <v>435</v>
      </c>
      <c r="B373" s="1" t="s">
        <v>37</v>
      </c>
      <c r="C373" s="1" t="s">
        <v>101</v>
      </c>
      <c r="D373" s="1" t="s">
        <v>39</v>
      </c>
      <c r="E373" s="1" t="s">
        <v>40</v>
      </c>
      <c r="F373" s="1" t="s">
        <v>58</v>
      </c>
      <c r="G373" s="1">
        <v>2</v>
      </c>
      <c r="H373" s="1" t="s">
        <v>69</v>
      </c>
      <c r="I373" s="1" t="s">
        <v>43</v>
      </c>
      <c r="J373" s="1" t="s">
        <v>71</v>
      </c>
      <c r="Q373" s="1">
        <v>6</v>
      </c>
      <c r="R373" s="1">
        <v>3</v>
      </c>
      <c r="S373" s="1">
        <v>8</v>
      </c>
      <c r="T373" s="1">
        <v>7</v>
      </c>
      <c r="U373" s="1">
        <v>2</v>
      </c>
      <c r="V373" s="1">
        <v>5</v>
      </c>
      <c r="W373" s="1">
        <v>4</v>
      </c>
      <c r="X373" s="1">
        <v>1</v>
      </c>
      <c r="Y373" s="1" t="s">
        <v>111</v>
      </c>
      <c r="Z373" s="1" t="s">
        <v>66</v>
      </c>
      <c r="AA373" s="1" t="s">
        <v>1032</v>
      </c>
      <c r="AB373" s="1" t="s">
        <v>149</v>
      </c>
      <c r="AJ373" s="1" t="s">
        <v>114</v>
      </c>
      <c r="AK373" s="1" t="s">
        <v>40</v>
      </c>
      <c r="AL373" s="1" t="s">
        <v>1033</v>
      </c>
    </row>
    <row r="374" spans="1:38" x14ac:dyDescent="0.25">
      <c r="A374" s="2">
        <v>436</v>
      </c>
      <c r="B374" s="1" t="s">
        <v>57</v>
      </c>
      <c r="C374" s="1" t="s">
        <v>101</v>
      </c>
      <c r="D374" s="1" t="s">
        <v>82</v>
      </c>
      <c r="E374" s="1" t="s">
        <v>40</v>
      </c>
      <c r="F374" s="1" t="s">
        <v>41</v>
      </c>
      <c r="G374" s="1">
        <v>2</v>
      </c>
      <c r="H374" s="1" t="s">
        <v>69</v>
      </c>
      <c r="I374" s="1" t="s">
        <v>144</v>
      </c>
      <c r="J374" s="1" t="s">
        <v>200</v>
      </c>
      <c r="K374" s="1" t="s">
        <v>1034</v>
      </c>
      <c r="L374" s="1" t="s">
        <v>1035</v>
      </c>
      <c r="AJ374" s="1" t="s">
        <v>1036</v>
      </c>
      <c r="AK374" s="1" t="s">
        <v>40</v>
      </c>
      <c r="AL374" s="1" t="s">
        <v>1037</v>
      </c>
    </row>
    <row r="375" spans="1:38" x14ac:dyDescent="0.25">
      <c r="A375" s="2">
        <v>437</v>
      </c>
      <c r="B375" s="1" t="s">
        <v>37</v>
      </c>
      <c r="C375" s="1" t="s">
        <v>92</v>
      </c>
      <c r="D375" s="1" t="s">
        <v>39</v>
      </c>
      <c r="E375" s="1" t="s">
        <v>40</v>
      </c>
      <c r="F375" s="1" t="s">
        <v>41</v>
      </c>
      <c r="G375" s="1">
        <v>4</v>
      </c>
      <c r="H375" s="1" t="s">
        <v>84</v>
      </c>
      <c r="I375" s="1" t="s">
        <v>70</v>
      </c>
      <c r="J375" s="1" t="s">
        <v>40</v>
      </c>
      <c r="M375" s="1" t="s">
        <v>161</v>
      </c>
      <c r="N375" s="1" t="s">
        <v>121</v>
      </c>
      <c r="O375" s="1" t="s">
        <v>276</v>
      </c>
      <c r="P375" s="1" t="s">
        <v>47</v>
      </c>
      <c r="Q375" s="1">
        <v>1</v>
      </c>
      <c r="R375" s="1">
        <v>7</v>
      </c>
      <c r="S375" s="1">
        <v>2</v>
      </c>
      <c r="T375" s="1">
        <v>5</v>
      </c>
      <c r="U375" s="1">
        <v>6</v>
      </c>
      <c r="V375" s="1">
        <v>4</v>
      </c>
      <c r="W375" s="1">
        <v>3</v>
      </c>
      <c r="X375" s="1">
        <v>8</v>
      </c>
      <c r="Y375" s="1" t="s">
        <v>236</v>
      </c>
      <c r="Z375" s="1" t="s">
        <v>66</v>
      </c>
      <c r="AA375" s="1" t="s">
        <v>1038</v>
      </c>
      <c r="AB375" s="1" t="s">
        <v>51</v>
      </c>
      <c r="AC375" s="1" t="s">
        <v>186</v>
      </c>
      <c r="AD375" s="1" t="s">
        <v>66</v>
      </c>
      <c r="AE375" s="1" t="s">
        <v>230</v>
      </c>
      <c r="AF375" s="1" t="s">
        <v>68</v>
      </c>
      <c r="AG375" s="1" t="s">
        <v>40</v>
      </c>
      <c r="AJ375" s="1" t="s">
        <v>114</v>
      </c>
      <c r="AK375" s="1" t="s">
        <v>40</v>
      </c>
      <c r="AL375" s="1" t="s">
        <v>1039</v>
      </c>
    </row>
    <row r="376" spans="1:38" x14ac:dyDescent="0.25">
      <c r="A376" s="2">
        <v>438</v>
      </c>
      <c r="B376" s="1" t="s">
        <v>57</v>
      </c>
      <c r="C376" s="1" t="s">
        <v>38</v>
      </c>
      <c r="D376" s="1" t="s">
        <v>39</v>
      </c>
      <c r="E376" s="1" t="s">
        <v>40</v>
      </c>
      <c r="F376" s="1" t="s">
        <v>83</v>
      </c>
      <c r="G376" s="1">
        <v>4</v>
      </c>
      <c r="H376" s="1" t="s">
        <v>84</v>
      </c>
      <c r="I376" s="1" t="s">
        <v>70</v>
      </c>
      <c r="J376" s="1" t="s">
        <v>40</v>
      </c>
      <c r="M376" s="1" t="s">
        <v>44</v>
      </c>
      <c r="N376" s="1" t="s">
        <v>1040</v>
      </c>
      <c r="O376" s="1" t="s">
        <v>1041</v>
      </c>
      <c r="P376" s="1" t="s">
        <v>47</v>
      </c>
      <c r="Q376" s="1">
        <v>7</v>
      </c>
      <c r="R376" s="1">
        <v>6</v>
      </c>
      <c r="S376" s="1">
        <v>3</v>
      </c>
      <c r="T376" s="1">
        <v>2</v>
      </c>
      <c r="U376" s="1">
        <v>8</v>
      </c>
      <c r="V376" s="1">
        <v>4</v>
      </c>
      <c r="W376" s="1">
        <v>5</v>
      </c>
      <c r="X376" s="1">
        <v>1</v>
      </c>
      <c r="Y376" s="1" t="s">
        <v>383</v>
      </c>
      <c r="Z376" s="1" t="s">
        <v>66</v>
      </c>
      <c r="AA376" s="1" t="s">
        <v>1042</v>
      </c>
      <c r="AB376" s="1" t="s">
        <v>51</v>
      </c>
      <c r="AC376" s="1" t="s">
        <v>97</v>
      </c>
      <c r="AD376" s="1" t="s">
        <v>66</v>
      </c>
      <c r="AE376" s="1" t="s">
        <v>1043</v>
      </c>
      <c r="AF376" s="1" t="s">
        <v>78</v>
      </c>
      <c r="AG376" s="1" t="s">
        <v>40</v>
      </c>
      <c r="AJ376" s="1" t="s">
        <v>114</v>
      </c>
      <c r="AK376" s="1" t="s">
        <v>40</v>
      </c>
      <c r="AL376" s="1" t="s">
        <v>1044</v>
      </c>
    </row>
    <row r="377" spans="1:38" x14ac:dyDescent="0.25">
      <c r="A377" s="2">
        <v>439</v>
      </c>
      <c r="B377" s="1" t="s">
        <v>37</v>
      </c>
      <c r="C377" s="1" t="s">
        <v>101</v>
      </c>
      <c r="D377" s="1" t="s">
        <v>39</v>
      </c>
      <c r="E377" s="1" t="s">
        <v>40</v>
      </c>
      <c r="F377" s="1" t="s">
        <v>41</v>
      </c>
      <c r="G377" s="1">
        <v>1</v>
      </c>
      <c r="H377" s="1" t="s">
        <v>69</v>
      </c>
      <c r="I377" s="1" t="s">
        <v>144</v>
      </c>
      <c r="J377" s="1" t="s">
        <v>200</v>
      </c>
      <c r="K377" s="1" t="s">
        <v>201</v>
      </c>
      <c r="L377" s="1" t="s">
        <v>1045</v>
      </c>
      <c r="AJ377" s="1" t="s">
        <v>100</v>
      </c>
      <c r="AK377" s="1" t="s">
        <v>56</v>
      </c>
      <c r="AL377" s="1" t="s">
        <v>56</v>
      </c>
    </row>
    <row r="378" spans="1:38" x14ac:dyDescent="0.25">
      <c r="A378" s="2">
        <v>440</v>
      </c>
      <c r="B378" s="1" t="s">
        <v>37</v>
      </c>
      <c r="C378" s="1" t="s">
        <v>101</v>
      </c>
      <c r="D378" s="1" t="s">
        <v>39</v>
      </c>
      <c r="E378" s="1" t="s">
        <v>40</v>
      </c>
      <c r="F378" s="1" t="s">
        <v>41</v>
      </c>
      <c r="G378" s="1">
        <v>2</v>
      </c>
      <c r="H378" s="1" t="s">
        <v>69</v>
      </c>
      <c r="I378" s="1" t="s">
        <v>144</v>
      </c>
      <c r="J378" s="1" t="s">
        <v>40</v>
      </c>
      <c r="M378" s="1" t="s">
        <v>44</v>
      </c>
      <c r="N378" s="1" t="s">
        <v>151</v>
      </c>
      <c r="O378" s="1" t="s">
        <v>1046</v>
      </c>
      <c r="P378" s="1" t="s">
        <v>47</v>
      </c>
      <c r="Q378" s="1">
        <v>8</v>
      </c>
      <c r="R378" s="1">
        <v>4</v>
      </c>
      <c r="S378" s="1">
        <v>1</v>
      </c>
      <c r="T378" s="1">
        <v>2</v>
      </c>
      <c r="U378" s="1">
        <v>6</v>
      </c>
      <c r="V378" s="1">
        <v>7</v>
      </c>
      <c r="W378" s="1">
        <v>5</v>
      </c>
      <c r="X378" s="1">
        <v>3</v>
      </c>
      <c r="Y378" s="1" t="s">
        <v>1047</v>
      </c>
      <c r="Z378" s="1" t="s">
        <v>73</v>
      </c>
      <c r="AA378" s="1" t="s">
        <v>1048</v>
      </c>
      <c r="AB378" s="1" t="s">
        <v>149</v>
      </c>
      <c r="AJ378" s="1" t="s">
        <v>135</v>
      </c>
      <c r="AK378" s="1" t="s">
        <v>40</v>
      </c>
      <c r="AL378" s="1" t="s">
        <v>56</v>
      </c>
    </row>
    <row r="379" spans="1:38" x14ac:dyDescent="0.25">
      <c r="A379" s="2">
        <v>441</v>
      </c>
      <c r="B379" s="1" t="s">
        <v>37</v>
      </c>
      <c r="C379" s="1" t="s">
        <v>101</v>
      </c>
      <c r="D379" s="1" t="s">
        <v>39</v>
      </c>
      <c r="E379" s="1" t="s">
        <v>40</v>
      </c>
      <c r="F379" s="1" t="s">
        <v>83</v>
      </c>
      <c r="G379" s="1">
        <v>3</v>
      </c>
      <c r="H379" s="1" t="s">
        <v>69</v>
      </c>
      <c r="I379" s="1" t="s">
        <v>43</v>
      </c>
      <c r="J379" s="1" t="s">
        <v>71</v>
      </c>
      <c r="Q379" s="1">
        <v>7</v>
      </c>
      <c r="R379" s="1">
        <v>6</v>
      </c>
      <c r="S379" s="1">
        <v>8</v>
      </c>
      <c r="T379" s="1">
        <v>4</v>
      </c>
      <c r="U379" s="1">
        <v>3</v>
      </c>
      <c r="V379" s="1">
        <v>2</v>
      </c>
      <c r="W379" s="1">
        <v>5</v>
      </c>
      <c r="X379" s="1">
        <v>1</v>
      </c>
      <c r="Y379" s="1" t="s">
        <v>244</v>
      </c>
      <c r="Z379" s="1" t="s">
        <v>63</v>
      </c>
      <c r="AA379" s="1" t="s">
        <v>1049</v>
      </c>
      <c r="AB379" s="1" t="s">
        <v>51</v>
      </c>
      <c r="AC379" s="1" t="s">
        <v>97</v>
      </c>
      <c r="AD379" s="1" t="s">
        <v>66</v>
      </c>
      <c r="AE379" s="1" t="s">
        <v>126</v>
      </c>
      <c r="AF379" s="1" t="s">
        <v>78</v>
      </c>
      <c r="AG379" s="1" t="s">
        <v>40</v>
      </c>
      <c r="AJ379" s="1" t="s">
        <v>90</v>
      </c>
      <c r="AK379" s="1" t="s">
        <v>40</v>
      </c>
      <c r="AL379" s="1" t="s">
        <v>56</v>
      </c>
    </row>
    <row r="380" spans="1:38" x14ac:dyDescent="0.25">
      <c r="A380" s="2">
        <v>442</v>
      </c>
      <c r="B380" s="1" t="s">
        <v>37</v>
      </c>
      <c r="C380" s="1" t="s">
        <v>101</v>
      </c>
      <c r="D380" s="1" t="s">
        <v>39</v>
      </c>
      <c r="E380" s="1" t="s">
        <v>40</v>
      </c>
      <c r="F380" s="1" t="s">
        <v>41</v>
      </c>
      <c r="G380" s="1">
        <v>4</v>
      </c>
      <c r="H380" s="1" t="s">
        <v>69</v>
      </c>
      <c r="I380" s="1" t="s">
        <v>43</v>
      </c>
      <c r="J380" s="1" t="s">
        <v>71</v>
      </c>
      <c r="Q380" s="1">
        <v>8</v>
      </c>
      <c r="R380" s="1">
        <v>1</v>
      </c>
      <c r="S380" s="1">
        <v>2</v>
      </c>
      <c r="T380" s="1">
        <v>3</v>
      </c>
      <c r="U380" s="1">
        <v>5</v>
      </c>
      <c r="V380" s="1">
        <v>6</v>
      </c>
      <c r="W380" s="1">
        <v>7</v>
      </c>
      <c r="X380" s="1">
        <v>4</v>
      </c>
      <c r="Y380" s="1" t="s">
        <v>111</v>
      </c>
      <c r="Z380" s="1" t="s">
        <v>63</v>
      </c>
      <c r="AA380" s="1" t="s">
        <v>1050</v>
      </c>
      <c r="AB380" s="1" t="s">
        <v>51</v>
      </c>
      <c r="AC380" s="1" t="s">
        <v>186</v>
      </c>
      <c r="AD380" s="1" t="s">
        <v>63</v>
      </c>
      <c r="AE380" s="1" t="s">
        <v>939</v>
      </c>
      <c r="AF380" s="1" t="s">
        <v>68</v>
      </c>
      <c r="AG380" s="1" t="s">
        <v>40</v>
      </c>
      <c r="AJ380" s="1" t="s">
        <v>135</v>
      </c>
      <c r="AK380" s="1" t="s">
        <v>40</v>
      </c>
      <c r="AL380" s="1" t="s">
        <v>1051</v>
      </c>
    </row>
    <row r="381" spans="1:38" x14ac:dyDescent="0.25">
      <c r="A381" s="2">
        <v>443</v>
      </c>
      <c r="B381" s="1" t="s">
        <v>37</v>
      </c>
      <c r="C381" s="1" t="s">
        <v>101</v>
      </c>
      <c r="D381" s="1" t="s">
        <v>143</v>
      </c>
      <c r="E381" s="1" t="s">
        <v>40</v>
      </c>
      <c r="F381" s="1" t="s">
        <v>83</v>
      </c>
      <c r="G381" s="1">
        <v>2</v>
      </c>
      <c r="H381" s="1" t="s">
        <v>69</v>
      </c>
      <c r="I381" s="1" t="s">
        <v>43</v>
      </c>
      <c r="J381" s="1" t="s">
        <v>40</v>
      </c>
      <c r="M381" s="1" t="s">
        <v>161</v>
      </c>
      <c r="N381" s="1" t="s">
        <v>263</v>
      </c>
      <c r="O381" s="1" t="s">
        <v>1052</v>
      </c>
      <c r="P381" s="1" t="s">
        <v>178</v>
      </c>
      <c r="Q381" s="1">
        <v>6</v>
      </c>
      <c r="R381" s="1">
        <v>2</v>
      </c>
      <c r="S381" s="1">
        <v>5</v>
      </c>
      <c r="T381" s="1">
        <v>3</v>
      </c>
      <c r="U381" s="1">
        <v>4</v>
      </c>
      <c r="V381" s="1">
        <v>8</v>
      </c>
      <c r="W381" s="1">
        <v>7</v>
      </c>
      <c r="X381" s="1">
        <v>1</v>
      </c>
      <c r="Y381" s="1" t="s">
        <v>396</v>
      </c>
      <c r="Z381" s="1" t="s">
        <v>73</v>
      </c>
      <c r="AA381" s="1" t="s">
        <v>1053</v>
      </c>
      <c r="AB381" s="1" t="s">
        <v>51</v>
      </c>
      <c r="AC381" s="1" t="s">
        <v>97</v>
      </c>
      <c r="AD381" s="1" t="s">
        <v>98</v>
      </c>
      <c r="AE381" s="1" t="s">
        <v>126</v>
      </c>
      <c r="AF381" s="1" t="s">
        <v>78</v>
      </c>
      <c r="AG381" s="1" t="s">
        <v>40</v>
      </c>
      <c r="AJ381" s="1" t="s">
        <v>90</v>
      </c>
      <c r="AK381" s="1" t="s">
        <v>40</v>
      </c>
      <c r="AL381" s="1" t="s">
        <v>1054</v>
      </c>
    </row>
    <row r="382" spans="1:38" x14ac:dyDescent="0.25">
      <c r="A382" s="2">
        <v>444</v>
      </c>
      <c r="B382" s="1" t="s">
        <v>37</v>
      </c>
      <c r="C382" s="1" t="s">
        <v>101</v>
      </c>
      <c r="D382" s="1" t="s">
        <v>39</v>
      </c>
      <c r="E382" s="1" t="s">
        <v>40</v>
      </c>
      <c r="F382" s="1" t="s">
        <v>58</v>
      </c>
      <c r="G382" s="1">
        <v>4</v>
      </c>
      <c r="H382" s="1" t="s">
        <v>69</v>
      </c>
      <c r="I382" s="1" t="s">
        <v>144</v>
      </c>
      <c r="J382" s="1" t="s">
        <v>71</v>
      </c>
      <c r="Q382" s="1">
        <v>8</v>
      </c>
      <c r="R382" s="1">
        <v>4</v>
      </c>
      <c r="S382" s="1">
        <v>3</v>
      </c>
      <c r="T382" s="1">
        <v>2</v>
      </c>
      <c r="U382" s="1">
        <v>5</v>
      </c>
      <c r="V382" s="1">
        <v>6</v>
      </c>
      <c r="W382" s="1">
        <v>7</v>
      </c>
      <c r="X382" s="1">
        <v>1</v>
      </c>
      <c r="Y382" s="1" t="s">
        <v>482</v>
      </c>
      <c r="Z382" s="1" t="s">
        <v>66</v>
      </c>
      <c r="AA382" s="1" t="s">
        <v>1055</v>
      </c>
      <c r="AB382" s="1" t="s">
        <v>254</v>
      </c>
      <c r="AC382" s="1" t="s">
        <v>52</v>
      </c>
      <c r="AD382" s="1" t="s">
        <v>76</v>
      </c>
      <c r="AE382" s="1" t="s">
        <v>230</v>
      </c>
      <c r="AF382" s="1" t="s">
        <v>78</v>
      </c>
      <c r="AG382" s="1" t="s">
        <v>40</v>
      </c>
      <c r="AJ382" s="1" t="s">
        <v>135</v>
      </c>
      <c r="AK382" s="1" t="s">
        <v>40</v>
      </c>
      <c r="AL382" s="1" t="s">
        <v>56</v>
      </c>
    </row>
    <row r="383" spans="1:38" x14ac:dyDescent="0.25">
      <c r="A383" s="2">
        <v>445</v>
      </c>
      <c r="B383" s="1" t="s">
        <v>37</v>
      </c>
      <c r="C383" s="1" t="s">
        <v>357</v>
      </c>
      <c r="D383" s="1" t="s">
        <v>39</v>
      </c>
      <c r="E383" s="1" t="s">
        <v>40</v>
      </c>
      <c r="F383" s="1" t="s">
        <v>41</v>
      </c>
      <c r="G383" s="1">
        <v>4</v>
      </c>
      <c r="H383" s="1" t="s">
        <v>42</v>
      </c>
      <c r="I383" s="1" t="s">
        <v>43</v>
      </c>
      <c r="J383" s="1" t="s">
        <v>40</v>
      </c>
      <c r="M383" s="1" t="s">
        <v>161</v>
      </c>
      <c r="N383" s="1" t="s">
        <v>188</v>
      </c>
      <c r="O383" s="1" t="s">
        <v>1056</v>
      </c>
      <c r="P383" s="1" t="s">
        <v>47</v>
      </c>
      <c r="Q383" s="1">
        <v>8</v>
      </c>
      <c r="R383" s="1">
        <v>5</v>
      </c>
      <c r="S383" s="1">
        <v>6</v>
      </c>
      <c r="T383" s="1">
        <v>2</v>
      </c>
      <c r="U383" s="1">
        <v>7</v>
      </c>
      <c r="V383" s="1">
        <v>1</v>
      </c>
      <c r="W383" s="1">
        <v>4</v>
      </c>
      <c r="X383" s="1">
        <v>3</v>
      </c>
      <c r="Y383" s="1" t="s">
        <v>1057</v>
      </c>
      <c r="Z383" s="1" t="s">
        <v>49</v>
      </c>
      <c r="AA383" s="1" t="s">
        <v>1058</v>
      </c>
      <c r="AB383" s="1" t="s">
        <v>51</v>
      </c>
      <c r="AC383" s="1" t="s">
        <v>97</v>
      </c>
      <c r="AD383" s="1" t="s">
        <v>76</v>
      </c>
      <c r="AE383" s="1" t="s">
        <v>119</v>
      </c>
      <c r="AF383" s="1" t="s">
        <v>68</v>
      </c>
      <c r="AG383" s="1" t="s">
        <v>40</v>
      </c>
      <c r="AJ383" s="1" t="s">
        <v>114</v>
      </c>
      <c r="AK383" s="1" t="s">
        <v>56</v>
      </c>
      <c r="AL383" s="1" t="s">
        <v>1059</v>
      </c>
    </row>
    <row r="384" spans="1:38" x14ac:dyDescent="0.25">
      <c r="A384" s="2">
        <v>450</v>
      </c>
      <c r="B384" s="1" t="s">
        <v>37</v>
      </c>
      <c r="C384" s="1" t="s">
        <v>101</v>
      </c>
      <c r="D384" s="1" t="s">
        <v>39</v>
      </c>
      <c r="E384" s="1" t="s">
        <v>40</v>
      </c>
      <c r="F384" s="1" t="s">
        <v>58</v>
      </c>
      <c r="G384" s="1">
        <v>2</v>
      </c>
      <c r="H384" s="1" t="s">
        <v>69</v>
      </c>
      <c r="I384" s="1" t="s">
        <v>43</v>
      </c>
      <c r="J384" s="1" t="s">
        <v>71</v>
      </c>
      <c r="Q384" s="1">
        <v>6</v>
      </c>
      <c r="R384" s="1">
        <v>5</v>
      </c>
      <c r="S384" s="1">
        <v>8</v>
      </c>
      <c r="T384" s="1">
        <v>1</v>
      </c>
      <c r="U384" s="1">
        <v>4</v>
      </c>
      <c r="V384" s="1">
        <v>2</v>
      </c>
      <c r="W384" s="1">
        <v>7</v>
      </c>
      <c r="X384" s="1">
        <v>3</v>
      </c>
      <c r="Y384" s="1" t="s">
        <v>418</v>
      </c>
      <c r="Z384" s="1" t="s">
        <v>63</v>
      </c>
      <c r="AA384" s="1" t="s">
        <v>1060</v>
      </c>
      <c r="AB384" s="1" t="s">
        <v>51</v>
      </c>
      <c r="AC384" s="1" t="s">
        <v>52</v>
      </c>
      <c r="AD384" s="1" t="s">
        <v>66</v>
      </c>
      <c r="AE384" s="1" t="s">
        <v>230</v>
      </c>
      <c r="AF384" s="1" t="s">
        <v>68</v>
      </c>
      <c r="AG384" s="1" t="s">
        <v>40</v>
      </c>
      <c r="AJ384" s="1" t="s">
        <v>223</v>
      </c>
      <c r="AK384" s="1" t="s">
        <v>40</v>
      </c>
      <c r="AL384" s="1" t="s">
        <v>56</v>
      </c>
    </row>
  </sheetData>
  <autoFilter ref="A1:AL384" xr:uid="{295F9034-32B3-4D48-8D12-7576CA30FFC3}"/>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0176E-57A7-4767-9EC7-C916C4F76FE9}">
  <dimension ref="A2:R652"/>
  <sheetViews>
    <sheetView topLeftCell="A578" zoomScale="55" zoomScaleNormal="55" workbookViewId="0">
      <selection activeCell="G597" sqref="G597"/>
    </sheetView>
  </sheetViews>
  <sheetFormatPr baseColWidth="10" defaultRowHeight="13.2" x14ac:dyDescent="0.25"/>
  <cols>
    <col min="1" max="1" width="39.33203125" bestFit="1" customWidth="1"/>
    <col min="2" max="2" width="60.6640625" bestFit="1" customWidth="1"/>
    <col min="3" max="3" width="15.21875" bestFit="1" customWidth="1"/>
    <col min="4" max="4" width="39.44140625" bestFit="1" customWidth="1"/>
    <col min="5" max="5" width="21.109375" bestFit="1" customWidth="1"/>
    <col min="6" max="6" width="16.33203125" customWidth="1"/>
    <col min="7" max="7" width="17.33203125" customWidth="1"/>
    <col min="8" max="8" width="39.44140625" bestFit="1" customWidth="1"/>
    <col min="9" max="9" width="21.109375" bestFit="1" customWidth="1"/>
    <col min="10" max="10" width="17" customWidth="1"/>
    <col min="11" max="11" width="128.5546875" bestFit="1" customWidth="1"/>
    <col min="12" max="12" width="28.21875" bestFit="1" customWidth="1"/>
    <col min="13" max="14" width="18.44140625" bestFit="1" customWidth="1"/>
    <col min="15" max="15" width="16.109375" bestFit="1" customWidth="1"/>
    <col min="16" max="16" width="53.21875" bestFit="1" customWidth="1"/>
    <col min="17" max="19" width="15.21875" bestFit="1" customWidth="1"/>
    <col min="20" max="20" width="20.6640625" bestFit="1" customWidth="1"/>
    <col min="21" max="21" width="29" bestFit="1" customWidth="1"/>
    <col min="22" max="22" width="36.5546875" bestFit="1" customWidth="1"/>
    <col min="23" max="23" width="28.21875" bestFit="1" customWidth="1"/>
    <col min="24" max="24" width="27.6640625" bestFit="1" customWidth="1"/>
    <col min="25" max="25" width="35.6640625" bestFit="1" customWidth="1"/>
    <col min="26" max="26" width="43.33203125" bestFit="1" customWidth="1"/>
    <col min="28" max="28" width="19.6640625" bestFit="1" customWidth="1"/>
    <col min="29" max="29" width="27.21875" bestFit="1" customWidth="1"/>
    <col min="30" max="30" width="18.88671875" bestFit="1" customWidth="1"/>
    <col min="31" max="31" width="11.109375" bestFit="1" customWidth="1"/>
    <col min="32" max="32" width="12.88671875" bestFit="1" customWidth="1"/>
  </cols>
  <sheetData>
    <row r="2" spans="1:3" ht="15" x14ac:dyDescent="0.25">
      <c r="A2" s="48" t="s">
        <v>1215</v>
      </c>
      <c r="B2" s="48"/>
      <c r="C2" s="48"/>
    </row>
    <row r="4" spans="1:3" x14ac:dyDescent="0.25">
      <c r="A4" s="3" t="s">
        <v>1062</v>
      </c>
      <c r="B4" t="s">
        <v>1066</v>
      </c>
    </row>
    <row r="5" spans="1:3" x14ac:dyDescent="0.25">
      <c r="A5" s="4" t="s">
        <v>57</v>
      </c>
      <c r="B5">
        <v>116</v>
      </c>
    </row>
    <row r="6" spans="1:3" x14ac:dyDescent="0.25">
      <c r="A6" s="5" t="s">
        <v>101</v>
      </c>
      <c r="B6">
        <v>86</v>
      </c>
    </row>
    <row r="7" spans="1:3" x14ac:dyDescent="0.25">
      <c r="A7" s="5" t="s">
        <v>38</v>
      </c>
      <c r="B7">
        <v>22</v>
      </c>
    </row>
    <row r="8" spans="1:3" x14ac:dyDescent="0.25">
      <c r="A8" s="5" t="s">
        <v>160</v>
      </c>
      <c r="B8">
        <v>3</v>
      </c>
    </row>
    <row r="9" spans="1:3" x14ac:dyDescent="0.25">
      <c r="A9" s="5" t="s">
        <v>92</v>
      </c>
      <c r="B9">
        <v>2</v>
      </c>
    </row>
    <row r="10" spans="1:3" x14ac:dyDescent="0.25">
      <c r="A10" s="5" t="s">
        <v>81</v>
      </c>
      <c r="B10">
        <v>3</v>
      </c>
    </row>
    <row r="11" spans="1:3" x14ac:dyDescent="0.25">
      <c r="A11" s="4" t="s">
        <v>37</v>
      </c>
      <c r="B11">
        <v>264</v>
      </c>
    </row>
    <row r="12" spans="1:3" x14ac:dyDescent="0.25">
      <c r="A12" s="5" t="s">
        <v>101</v>
      </c>
      <c r="B12">
        <v>192</v>
      </c>
    </row>
    <row r="13" spans="1:3" x14ac:dyDescent="0.25">
      <c r="A13" s="5" t="s">
        <v>38</v>
      </c>
      <c r="B13">
        <v>48</v>
      </c>
    </row>
    <row r="14" spans="1:3" x14ac:dyDescent="0.25">
      <c r="A14" s="5" t="s">
        <v>160</v>
      </c>
      <c r="B14">
        <v>10</v>
      </c>
    </row>
    <row r="15" spans="1:3" x14ac:dyDescent="0.25">
      <c r="A15" s="5" t="s">
        <v>357</v>
      </c>
      <c r="B15">
        <v>6</v>
      </c>
    </row>
    <row r="16" spans="1:3" x14ac:dyDescent="0.25">
      <c r="A16" s="5" t="s">
        <v>92</v>
      </c>
      <c r="B16">
        <v>6</v>
      </c>
    </row>
    <row r="17" spans="1:2" x14ac:dyDescent="0.25">
      <c r="A17" s="5" t="s">
        <v>81</v>
      </c>
      <c r="B17">
        <v>2</v>
      </c>
    </row>
    <row r="18" spans="1:2" x14ac:dyDescent="0.25">
      <c r="A18" s="4" t="s">
        <v>362</v>
      </c>
      <c r="B18">
        <v>3</v>
      </c>
    </row>
    <row r="19" spans="1:2" x14ac:dyDescent="0.25">
      <c r="A19" s="5" t="s">
        <v>101</v>
      </c>
      <c r="B19">
        <v>2</v>
      </c>
    </row>
    <row r="20" spans="1:2" x14ac:dyDescent="0.25">
      <c r="A20" s="5" t="s">
        <v>81</v>
      </c>
      <c r="B20">
        <v>1</v>
      </c>
    </row>
    <row r="21" spans="1:2" x14ac:dyDescent="0.25">
      <c r="A21" s="4" t="s">
        <v>1063</v>
      </c>
      <c r="B21">
        <v>383</v>
      </c>
    </row>
    <row r="23" spans="1:2" x14ac:dyDescent="0.25">
      <c r="A23" t="s">
        <v>57</v>
      </c>
      <c r="B23" s="40">
        <f>+GETPIVOTDATA("¿En qué rango edad se encuentra?",$A$4,"¿Cuál es su género?","Hombre","¿En qué rango edad se encuentra?","18 a 24 años")/GETPIVOTDATA("¿En qué rango edad se encuentra?",$A$4,"¿Cuál es su género?","Hombre")</f>
        <v>0.74137931034482762</v>
      </c>
    </row>
    <row r="24" spans="1:2" x14ac:dyDescent="0.25">
      <c r="A24" t="s">
        <v>37</v>
      </c>
      <c r="B24" s="40">
        <f>+GETPIVOTDATA("¿En qué rango edad se encuentra?",$A$4,"¿Cuál es su género?","Mujer","¿En qué rango edad se encuentra?","18 a 24 años")/GETPIVOTDATA("¿En qué rango edad se encuentra?",$A$4,"¿Cuál es su género?","Mujer")</f>
        <v>0.72727272727272729</v>
      </c>
    </row>
    <row r="31" spans="1:2" x14ac:dyDescent="0.25">
      <c r="A31" s="3" t="s">
        <v>1062</v>
      </c>
      <c r="B31" t="s">
        <v>1070</v>
      </c>
    </row>
    <row r="32" spans="1:2" x14ac:dyDescent="0.25">
      <c r="A32" s="4">
        <v>1</v>
      </c>
      <c r="B32">
        <v>20</v>
      </c>
    </row>
    <row r="33" spans="1:2" x14ac:dyDescent="0.25">
      <c r="A33" s="4">
        <v>2</v>
      </c>
      <c r="B33">
        <v>56</v>
      </c>
    </row>
    <row r="34" spans="1:2" x14ac:dyDescent="0.25">
      <c r="A34" s="4">
        <v>3</v>
      </c>
      <c r="B34">
        <v>107</v>
      </c>
    </row>
    <row r="35" spans="1:2" x14ac:dyDescent="0.25">
      <c r="A35" s="4">
        <v>4</v>
      </c>
      <c r="B35">
        <v>146</v>
      </c>
    </row>
    <row r="36" spans="1:2" x14ac:dyDescent="0.25">
      <c r="A36" s="4">
        <v>5</v>
      </c>
      <c r="B36">
        <v>31</v>
      </c>
    </row>
    <row r="37" spans="1:2" x14ac:dyDescent="0.25">
      <c r="A37" s="4" t="s">
        <v>131</v>
      </c>
      <c r="B37">
        <v>23</v>
      </c>
    </row>
    <row r="38" spans="1:2" x14ac:dyDescent="0.25">
      <c r="A38" s="4" t="s">
        <v>1063</v>
      </c>
      <c r="B38">
        <v>383</v>
      </c>
    </row>
    <row r="42" spans="1:2" x14ac:dyDescent="0.25">
      <c r="B42">
        <f>+GETPIVOTDATA("¿A qué estrato socioeconómico pertenece?",$A$31,"¿A qué estrato socioeconómico pertenece?","6 o más")+GETPIVOTDATA("¿A qué estrato socioeconómico pertenece?",$A$31,"¿A qué estrato socioeconómico pertenece?",5)+GETPIVOTDATA("¿A qué estrato socioeconómico pertenece?",$A$31,"¿A qué estrato socioeconómico pertenece?",4)+GETPIVOTDATA("¿A qué estrato socioeconómico pertenece?",$A$31,"¿A qué estrato socioeconómico pertenece?",3)</f>
        <v>307</v>
      </c>
    </row>
    <row r="43" spans="1:2" x14ac:dyDescent="0.25">
      <c r="B43">
        <f>+B42/B38</f>
        <v>0.80156657963446476</v>
      </c>
    </row>
    <row r="48" spans="1:2" x14ac:dyDescent="0.25">
      <c r="A48" s="3" t="s">
        <v>5</v>
      </c>
      <c r="B48" t="s">
        <v>1068</v>
      </c>
    </row>
    <row r="50" spans="1:2" ht="79.2" x14ac:dyDescent="0.25">
      <c r="A50" s="3" t="s">
        <v>1062</v>
      </c>
      <c r="B50" s="9" t="s">
        <v>1073</v>
      </c>
    </row>
    <row r="51" spans="1:2" x14ac:dyDescent="0.25">
      <c r="A51" s="4" t="s">
        <v>200</v>
      </c>
      <c r="B51" s="39">
        <v>16</v>
      </c>
    </row>
    <row r="52" spans="1:2" x14ac:dyDescent="0.25">
      <c r="A52" s="4" t="s">
        <v>71</v>
      </c>
      <c r="B52" s="39">
        <v>118</v>
      </c>
    </row>
    <row r="53" spans="1:2" x14ac:dyDescent="0.25">
      <c r="A53" s="4" t="s">
        <v>40</v>
      </c>
      <c r="B53" s="39">
        <v>173</v>
      </c>
    </row>
    <row r="54" spans="1:2" x14ac:dyDescent="0.25">
      <c r="A54" s="4" t="s">
        <v>1063</v>
      </c>
      <c r="B54" s="39">
        <v>307</v>
      </c>
    </row>
    <row r="56" spans="1:2" x14ac:dyDescent="0.25">
      <c r="A56">
        <v>195</v>
      </c>
      <c r="B56">
        <f>+A56/A57</f>
        <v>0.50913838120104438</v>
      </c>
    </row>
    <row r="57" spans="1:2" x14ac:dyDescent="0.25">
      <c r="A57">
        <v>383</v>
      </c>
    </row>
    <row r="60" spans="1:2" x14ac:dyDescent="0.25">
      <c r="A60" s="3" t="s">
        <v>5</v>
      </c>
      <c r="B60" t="s">
        <v>1068</v>
      </c>
    </row>
    <row r="62" spans="1:2" s="9" customFormat="1" x14ac:dyDescent="0.25">
      <c r="A62" s="11" t="s">
        <v>1062</v>
      </c>
      <c r="B62" s="10" t="s">
        <v>1074</v>
      </c>
    </row>
    <row r="63" spans="1:2" x14ac:dyDescent="0.25">
      <c r="A63" s="4" t="s">
        <v>765</v>
      </c>
      <c r="B63" s="39">
        <v>1</v>
      </c>
    </row>
    <row r="64" spans="1:2" x14ac:dyDescent="0.25">
      <c r="A64" s="4" t="s">
        <v>530</v>
      </c>
      <c r="B64" s="39">
        <v>5</v>
      </c>
    </row>
    <row r="65" spans="1:10" x14ac:dyDescent="0.25">
      <c r="A65" s="4" t="s">
        <v>793</v>
      </c>
      <c r="B65" s="39">
        <v>1</v>
      </c>
    </row>
    <row r="66" spans="1:10" x14ac:dyDescent="0.25">
      <c r="A66" s="4" t="s">
        <v>212</v>
      </c>
      <c r="B66" s="39">
        <v>4</v>
      </c>
    </row>
    <row r="67" spans="1:10" x14ac:dyDescent="0.25">
      <c r="A67" s="4" t="s">
        <v>501</v>
      </c>
      <c r="B67" s="39">
        <v>1</v>
      </c>
    </row>
    <row r="68" spans="1:10" x14ac:dyDescent="0.25">
      <c r="A68" s="4" t="s">
        <v>201</v>
      </c>
      <c r="B68" s="39">
        <v>3</v>
      </c>
    </row>
    <row r="69" spans="1:10" x14ac:dyDescent="0.25">
      <c r="A69" s="4" t="s">
        <v>668</v>
      </c>
      <c r="B69" s="39">
        <v>1</v>
      </c>
    </row>
    <row r="70" spans="1:10" x14ac:dyDescent="0.25">
      <c r="A70" s="4" t="s">
        <v>1065</v>
      </c>
      <c r="B70" s="39"/>
    </row>
    <row r="71" spans="1:10" x14ac:dyDescent="0.25">
      <c r="A71" s="4" t="s">
        <v>1063</v>
      </c>
      <c r="B71" s="39">
        <v>16</v>
      </c>
    </row>
    <row r="76" spans="1:10" x14ac:dyDescent="0.25">
      <c r="A76" s="3" t="s">
        <v>5</v>
      </c>
      <c r="B76" t="s">
        <v>1068</v>
      </c>
    </row>
    <row r="78" spans="1:10" x14ac:dyDescent="0.25">
      <c r="A78" s="3" t="s">
        <v>1062</v>
      </c>
      <c r="B78" t="s">
        <v>1075</v>
      </c>
      <c r="C78" s="6" t="s">
        <v>1076</v>
      </c>
      <c r="D78" s="6" t="s">
        <v>1077</v>
      </c>
      <c r="E78" s="6" t="s">
        <v>1078</v>
      </c>
      <c r="F78" s="6" t="s">
        <v>121</v>
      </c>
      <c r="G78" s="6" t="s">
        <v>93</v>
      </c>
    </row>
    <row r="79" spans="1:10" x14ac:dyDescent="0.25">
      <c r="A79" s="14" t="s">
        <v>188</v>
      </c>
      <c r="B79" s="42">
        <v>19</v>
      </c>
      <c r="C79">
        <f>+B79</f>
        <v>19</v>
      </c>
      <c r="I79" s="18" t="s">
        <v>1076</v>
      </c>
      <c r="J79" s="13">
        <f>+C109</f>
        <v>91</v>
      </c>
    </row>
    <row r="80" spans="1:10" x14ac:dyDescent="0.25">
      <c r="A80" s="14" t="s">
        <v>151</v>
      </c>
      <c r="B80" s="42">
        <v>9</v>
      </c>
      <c r="C80">
        <f>+B80</f>
        <v>9</v>
      </c>
      <c r="D80">
        <f>+B80</f>
        <v>9</v>
      </c>
      <c r="I80" s="18" t="s">
        <v>1077</v>
      </c>
      <c r="J80" s="13">
        <f>+D109</f>
        <v>80</v>
      </c>
    </row>
    <row r="81" spans="1:10" x14ac:dyDescent="0.25">
      <c r="A81" s="14" t="s">
        <v>115</v>
      </c>
      <c r="B81" s="42">
        <v>4</v>
      </c>
      <c r="E81">
        <f t="shared" ref="E81:E88" si="0">+B81</f>
        <v>4</v>
      </c>
      <c r="I81" s="18" t="s">
        <v>1078</v>
      </c>
      <c r="J81" s="13">
        <f>+E109</f>
        <v>73</v>
      </c>
    </row>
    <row r="82" spans="1:10" x14ac:dyDescent="0.25">
      <c r="A82" s="14" t="s">
        <v>426</v>
      </c>
      <c r="B82" s="42">
        <v>4</v>
      </c>
      <c r="C82">
        <f>+B82</f>
        <v>4</v>
      </c>
      <c r="E82">
        <f t="shared" si="0"/>
        <v>4</v>
      </c>
      <c r="I82" s="18" t="s">
        <v>121</v>
      </c>
      <c r="J82" s="13">
        <f>+F109</f>
        <v>78</v>
      </c>
    </row>
    <row r="83" spans="1:10" x14ac:dyDescent="0.25">
      <c r="A83" s="14" t="s">
        <v>45</v>
      </c>
      <c r="B83" s="42">
        <v>14</v>
      </c>
      <c r="C83">
        <f>+B83</f>
        <v>14</v>
      </c>
      <c r="D83">
        <f>+B83</f>
        <v>14</v>
      </c>
      <c r="E83">
        <f t="shared" si="0"/>
        <v>14</v>
      </c>
      <c r="I83" s="18" t="s">
        <v>93</v>
      </c>
      <c r="J83" s="13">
        <f>+G109</f>
        <v>38</v>
      </c>
    </row>
    <row r="84" spans="1:10" x14ac:dyDescent="0.25">
      <c r="A84" s="14" t="s">
        <v>208</v>
      </c>
      <c r="B84" s="42">
        <v>5</v>
      </c>
      <c r="D84">
        <f>+B84</f>
        <v>5</v>
      </c>
      <c r="E84">
        <f t="shared" si="0"/>
        <v>5</v>
      </c>
    </row>
    <row r="85" spans="1:10" x14ac:dyDescent="0.25">
      <c r="A85" s="14" t="s">
        <v>60</v>
      </c>
      <c r="B85" s="42">
        <v>16</v>
      </c>
      <c r="E85">
        <f t="shared" si="0"/>
        <v>16</v>
      </c>
      <c r="F85">
        <f>+B85</f>
        <v>16</v>
      </c>
    </row>
    <row r="86" spans="1:10" x14ac:dyDescent="0.25">
      <c r="A86" s="14" t="s">
        <v>702</v>
      </c>
      <c r="B86" s="42">
        <v>3</v>
      </c>
      <c r="C86">
        <f>+B86</f>
        <v>3</v>
      </c>
      <c r="E86">
        <f t="shared" si="0"/>
        <v>3</v>
      </c>
      <c r="F86">
        <f>+B86</f>
        <v>3</v>
      </c>
    </row>
    <row r="87" spans="1:10" x14ac:dyDescent="0.25">
      <c r="A87" s="14" t="s">
        <v>102</v>
      </c>
      <c r="B87" s="42">
        <v>6</v>
      </c>
      <c r="C87">
        <f>+B87</f>
        <v>6</v>
      </c>
      <c r="D87">
        <f>+B87</f>
        <v>6</v>
      </c>
      <c r="E87">
        <f t="shared" si="0"/>
        <v>6</v>
      </c>
      <c r="F87">
        <f>+B87</f>
        <v>6</v>
      </c>
    </row>
    <row r="88" spans="1:10" x14ac:dyDescent="0.25">
      <c r="A88" s="14" t="s">
        <v>487</v>
      </c>
      <c r="B88" s="42">
        <v>3</v>
      </c>
      <c r="D88">
        <f>+B88</f>
        <v>3</v>
      </c>
      <c r="E88">
        <f t="shared" si="0"/>
        <v>3</v>
      </c>
      <c r="F88">
        <f>+B88</f>
        <v>3</v>
      </c>
    </row>
    <row r="89" spans="1:10" x14ac:dyDescent="0.25">
      <c r="A89" s="14" t="s">
        <v>263</v>
      </c>
      <c r="B89" s="42">
        <v>17</v>
      </c>
      <c r="D89">
        <f>+B89</f>
        <v>17</v>
      </c>
    </row>
    <row r="90" spans="1:10" x14ac:dyDescent="0.25">
      <c r="A90" s="14" t="s">
        <v>121</v>
      </c>
      <c r="B90" s="42">
        <v>17</v>
      </c>
      <c r="F90">
        <f>+B90</f>
        <v>17</v>
      </c>
    </row>
    <row r="91" spans="1:10" x14ac:dyDescent="0.25">
      <c r="A91" s="14" t="s">
        <v>176</v>
      </c>
      <c r="B91" s="42">
        <v>8</v>
      </c>
      <c r="C91">
        <f>+B91</f>
        <v>8</v>
      </c>
      <c r="F91">
        <f>+B91</f>
        <v>8</v>
      </c>
    </row>
    <row r="92" spans="1:10" x14ac:dyDescent="0.25">
      <c r="A92" s="14" t="s">
        <v>243</v>
      </c>
      <c r="B92" s="42">
        <v>6</v>
      </c>
      <c r="C92">
        <f>+B92</f>
        <v>6</v>
      </c>
      <c r="D92">
        <f>+B92</f>
        <v>6</v>
      </c>
      <c r="F92">
        <f>+B92</f>
        <v>6</v>
      </c>
    </row>
    <row r="93" spans="1:10" x14ac:dyDescent="0.25">
      <c r="A93" s="14" t="s">
        <v>341</v>
      </c>
      <c r="B93" s="42">
        <v>4</v>
      </c>
      <c r="D93">
        <f>+B93</f>
        <v>4</v>
      </c>
      <c r="F93">
        <f>+B93</f>
        <v>4</v>
      </c>
    </row>
    <row r="94" spans="1:10" x14ac:dyDescent="0.25">
      <c r="A94" s="14" t="s">
        <v>93</v>
      </c>
      <c r="B94" s="42">
        <v>6</v>
      </c>
      <c r="G94">
        <f>+B94</f>
        <v>6</v>
      </c>
    </row>
    <row r="95" spans="1:10" x14ac:dyDescent="0.25">
      <c r="A95" s="14" t="s">
        <v>145</v>
      </c>
      <c r="B95" s="42">
        <v>4</v>
      </c>
      <c r="C95">
        <f>+B95</f>
        <v>4</v>
      </c>
      <c r="G95">
        <f>+B95</f>
        <v>4</v>
      </c>
    </row>
    <row r="96" spans="1:10" x14ac:dyDescent="0.25">
      <c r="A96" s="14" t="s">
        <v>334</v>
      </c>
      <c r="B96" s="42">
        <v>3</v>
      </c>
      <c r="C96">
        <f>+B96</f>
        <v>3</v>
      </c>
      <c r="D96">
        <f>+B96</f>
        <v>3</v>
      </c>
      <c r="G96">
        <f>+B96</f>
        <v>3</v>
      </c>
    </row>
    <row r="97" spans="1:8" x14ac:dyDescent="0.25">
      <c r="A97" s="17" t="s">
        <v>369</v>
      </c>
      <c r="B97" s="43">
        <v>3</v>
      </c>
      <c r="E97">
        <f>+GETPIVOTDATA("¿Con quién frecuenta este tipo de establecimiento?",$A$78,"¿Con quién frecuenta este tipo de establecimiento?","Solo, Con mi mascota")</f>
        <v>3</v>
      </c>
      <c r="G97">
        <f>+GETPIVOTDATA("¿Con quién frecuenta este tipo de establecimiento?",$A$78,"¿Con quién frecuenta este tipo de establecimiento?","Solo, Con mi mascota")</f>
        <v>3</v>
      </c>
    </row>
    <row r="98" spans="1:8" x14ac:dyDescent="0.25">
      <c r="A98" s="14" t="s">
        <v>215</v>
      </c>
      <c r="B98" s="42">
        <v>4</v>
      </c>
      <c r="C98">
        <f>+B98</f>
        <v>4</v>
      </c>
      <c r="E98">
        <f>+B98</f>
        <v>4</v>
      </c>
      <c r="G98">
        <f>+B98</f>
        <v>4</v>
      </c>
    </row>
    <row r="99" spans="1:8" x14ac:dyDescent="0.25">
      <c r="A99" s="14" t="s">
        <v>588</v>
      </c>
      <c r="B99" s="42">
        <v>2</v>
      </c>
      <c r="C99">
        <f>+GETPIVOTDATA("¿Con quién frecuenta este tipo de establecimiento?",$A$78,"¿Con quién frecuenta este tipo de establecimiento?","Solo, Con mi mascota, Amigos, Familia")</f>
        <v>2</v>
      </c>
      <c r="D99">
        <f>+GETPIVOTDATA("¿Con quién frecuenta este tipo de establecimiento?",$A$78,"¿Con quién frecuenta este tipo de establecimiento?","Solo, Con mi mascota, Amigos, Familia")</f>
        <v>2</v>
      </c>
      <c r="E99">
        <f>+GETPIVOTDATA("¿Con quién frecuenta este tipo de establecimiento?",$A$78,"¿Con quién frecuenta este tipo de establecimiento?","Solo, Con mi mascota, Amigos, Familia")</f>
        <v>2</v>
      </c>
      <c r="G99">
        <f>+GETPIVOTDATA("¿Con quién frecuenta este tipo de establecimiento?",$A$78,"¿Con quién frecuenta este tipo de establecimiento?","Solo, Con mi mascota, Amigos, Familia")</f>
        <v>2</v>
      </c>
    </row>
    <row r="100" spans="1:8" x14ac:dyDescent="0.25">
      <c r="A100" s="14" t="s">
        <v>799</v>
      </c>
      <c r="B100" s="42">
        <v>1</v>
      </c>
      <c r="D100">
        <f>+GETPIVOTDATA("¿Con quién frecuenta este tipo de establecimiento?",$A$78,"¿Con quién frecuenta este tipo de establecimiento?","Solo, Con mi mascota, Familia")</f>
        <v>1</v>
      </c>
      <c r="E100">
        <f>+GETPIVOTDATA("¿Con quién frecuenta este tipo de establecimiento?",$A$78,"¿Con quién frecuenta este tipo de establecimiento?","Solo, Con mi mascota, Familia")</f>
        <v>1</v>
      </c>
      <c r="G100">
        <f>+GETPIVOTDATA("¿Con quién frecuenta este tipo de establecimiento?",$A$78,"¿Con quién frecuenta este tipo de establecimiento?","Solo, Con mi mascota, Familia")</f>
        <v>1</v>
      </c>
    </row>
    <row r="101" spans="1:8" x14ac:dyDescent="0.25">
      <c r="A101" s="14" t="s">
        <v>466</v>
      </c>
      <c r="B101" s="42">
        <v>3</v>
      </c>
      <c r="E101">
        <f>+GETPIVOTDATA("¿Con quién frecuenta este tipo de establecimiento?",$A$78,"¿Con quién frecuenta este tipo de establecimiento?","Solo, Con mi mascota, Pareja")</f>
        <v>3</v>
      </c>
      <c r="F101">
        <f>+GETPIVOTDATA("¿Con quién frecuenta este tipo de establecimiento?",$A$78,"¿Con quién frecuenta este tipo de establecimiento?","Solo, Con mi mascota, Pareja")</f>
        <v>3</v>
      </c>
      <c r="G101">
        <f>+GETPIVOTDATA("¿Con quién frecuenta este tipo de establecimiento?",$A$78,"¿Con quién frecuenta este tipo de establecimiento?","Solo, Con mi mascota, Pareja")</f>
        <v>3</v>
      </c>
    </row>
    <row r="102" spans="1:8" x14ac:dyDescent="0.25">
      <c r="A102" s="14" t="s">
        <v>708</v>
      </c>
      <c r="B102" s="42">
        <v>1</v>
      </c>
      <c r="C102">
        <f>+GETPIVOTDATA("¿Con quién frecuenta este tipo de establecimiento?",$A$78,"¿Con quién frecuenta este tipo de establecimiento?","Solo, Con mi mascota, Pareja, Amigos")</f>
        <v>1</v>
      </c>
      <c r="E102">
        <f>+GETPIVOTDATA("¿Con quién frecuenta este tipo de establecimiento?",$A$78,"¿Con quién frecuenta este tipo de establecimiento?","Solo, Con mi mascota, Pareja, Amigos")</f>
        <v>1</v>
      </c>
      <c r="F102">
        <f>+GETPIVOTDATA("¿Con quién frecuenta este tipo de establecimiento?",$A$78,"¿Con quién frecuenta este tipo de establecimiento?","Solo, Con mi mascota, Pareja, Amigos")</f>
        <v>1</v>
      </c>
      <c r="G102">
        <f>+GETPIVOTDATA("¿Con quién frecuenta este tipo de establecimiento?",$A$78,"¿Con quién frecuenta este tipo de establecimiento?","Solo, Con mi mascota, Pareja, Amigos")</f>
        <v>1</v>
      </c>
    </row>
    <row r="103" spans="1:8" x14ac:dyDescent="0.25">
      <c r="A103" s="14" t="s">
        <v>578</v>
      </c>
      <c r="B103" s="42">
        <v>4</v>
      </c>
      <c r="C103">
        <f>+GETPIVOTDATA("¿Con quién frecuenta este tipo de establecimiento?",$A$78,"¿Con quién frecuenta este tipo de establecimiento?","Solo, Con mi mascota, Pareja, Amigos, Familia")</f>
        <v>4</v>
      </c>
      <c r="D103">
        <f>+GETPIVOTDATA("¿Con quién frecuenta este tipo de establecimiento?",$A$78,"¿Con quién frecuenta este tipo de establecimiento?","Solo, Con mi mascota, Pareja, Amigos, Familia")</f>
        <v>4</v>
      </c>
      <c r="E103">
        <f>+GETPIVOTDATA("¿Con quién frecuenta este tipo de establecimiento?",$A$78,"¿Con quién frecuenta este tipo de establecimiento?","Solo, Con mi mascota, Pareja, Amigos, Familia")</f>
        <v>4</v>
      </c>
      <c r="F103">
        <f>+GETPIVOTDATA("¿Con quién frecuenta este tipo de establecimiento?",$A$78,"¿Con quién frecuenta este tipo de establecimiento?","Solo, Con mi mascota, Pareja, Amigos, Familia")</f>
        <v>4</v>
      </c>
      <c r="G103">
        <f>+GETPIVOTDATA("¿Con quién frecuenta este tipo de establecimiento?",$A$78,"¿Con quién frecuenta este tipo de establecimiento?","Solo, Con mi mascota, Pareja, Amigos, Familia")</f>
        <v>4</v>
      </c>
    </row>
    <row r="104" spans="1:8" x14ac:dyDescent="0.25">
      <c r="A104" s="14" t="s">
        <v>1040</v>
      </c>
      <c r="B104" s="42">
        <v>1</v>
      </c>
      <c r="F104">
        <f>++GETPIVOTDATA("¿Con quién frecuenta este tipo de establecimiento?",$A$78,"¿Con quién frecuenta este tipo de establecimiento?","Solo, Pareja")</f>
        <v>1</v>
      </c>
      <c r="G104">
        <f>+GETPIVOTDATA("¿Con quién frecuenta este tipo de establecimiento?",$A$78,"¿Con quién frecuenta este tipo de establecimiento?","Solo, Pareja")</f>
        <v>1</v>
      </c>
    </row>
    <row r="105" spans="1:8" x14ac:dyDescent="0.25">
      <c r="A105" s="14" t="s">
        <v>679</v>
      </c>
      <c r="B105" s="42">
        <v>4</v>
      </c>
      <c r="C105">
        <f>+GETPIVOTDATA("¿Con quién frecuenta este tipo de establecimiento?",$A$78,"¿Con quién frecuenta este tipo de establecimiento?","Solo, Pareja, Amigos, Familia")</f>
        <v>4</v>
      </c>
      <c r="D105">
        <f>+GETPIVOTDATA("¿Con quién frecuenta este tipo de establecimiento?",$A$78,"¿Con quién frecuenta este tipo de establecimiento?","Solo, Pareja, Amigos, Familia")</f>
        <v>4</v>
      </c>
      <c r="F105">
        <f>+GETPIVOTDATA("¿Con quién frecuenta este tipo de establecimiento?",$A$78,"¿Con quién frecuenta este tipo de establecimiento?","Solo, Pareja, Amigos, Familia")</f>
        <v>4</v>
      </c>
      <c r="G105">
        <f>+GETPIVOTDATA("¿Con quién frecuenta este tipo de establecimiento?",$A$78,"¿Con quién frecuenta este tipo de establecimiento?","Solo, Pareja, Amigos, Familia")</f>
        <v>4</v>
      </c>
    </row>
    <row r="106" spans="1:8" x14ac:dyDescent="0.25">
      <c r="A106" s="14" t="s">
        <v>219</v>
      </c>
      <c r="B106" s="42">
        <v>2</v>
      </c>
      <c r="D106">
        <f>+GETPIVOTDATA("¿Con quién frecuenta este tipo de establecimiento?",$A$78,"¿Con quién frecuenta este tipo de establecimiento?","Solo, Pareja, Familia")</f>
        <v>2</v>
      </c>
      <c r="F106">
        <f>+GETPIVOTDATA("¿Con quién frecuenta este tipo de establecimiento?",$A$78,"¿Con quién frecuenta este tipo de establecimiento?","Solo, Pareja, Familia")</f>
        <v>2</v>
      </c>
      <c r="G106">
        <f>+GETPIVOTDATA("¿Con quién frecuenta este tipo de establecimiento?",$A$78,"¿Con quién frecuenta este tipo de establecimiento?","Solo, Pareja, Familia")</f>
        <v>2</v>
      </c>
    </row>
    <row r="107" spans="1:8" x14ac:dyDescent="0.25">
      <c r="A107" s="12" t="s">
        <v>1065</v>
      </c>
      <c r="B107" s="41"/>
    </row>
    <row r="108" spans="1:8" x14ac:dyDescent="0.25">
      <c r="A108" s="4" t="s">
        <v>1063</v>
      </c>
      <c r="B108" s="39">
        <v>173</v>
      </c>
    </row>
    <row r="109" spans="1:8" x14ac:dyDescent="0.25">
      <c r="C109">
        <f>SUM(C79:C108)</f>
        <v>91</v>
      </c>
      <c r="D109">
        <f t="shared" ref="D109:G109" si="1">SUM(D79:D108)</f>
        <v>80</v>
      </c>
      <c r="E109">
        <f t="shared" si="1"/>
        <v>73</v>
      </c>
      <c r="F109">
        <f t="shared" si="1"/>
        <v>78</v>
      </c>
      <c r="G109">
        <f t="shared" si="1"/>
        <v>38</v>
      </c>
      <c r="H109">
        <f>SUM(C109:G109)</f>
        <v>360</v>
      </c>
    </row>
    <row r="110" spans="1:8" x14ac:dyDescent="0.25">
      <c r="A110" s="4"/>
    </row>
    <row r="111" spans="1:8" x14ac:dyDescent="0.25">
      <c r="A111" s="4"/>
    </row>
    <row r="112" spans="1:8" x14ac:dyDescent="0.25">
      <c r="A112" s="4"/>
    </row>
    <row r="113" spans="1:1" x14ac:dyDescent="0.25">
      <c r="A113" s="4"/>
    </row>
    <row r="114" spans="1:1" x14ac:dyDescent="0.25">
      <c r="A114" s="4"/>
    </row>
    <row r="115" spans="1:1" x14ac:dyDescent="0.25">
      <c r="A115" s="4"/>
    </row>
    <row r="116" spans="1:1" x14ac:dyDescent="0.25">
      <c r="A116" s="4"/>
    </row>
    <row r="117" spans="1:1" x14ac:dyDescent="0.25">
      <c r="A117" s="4"/>
    </row>
    <row r="118" spans="1:1" x14ac:dyDescent="0.25">
      <c r="A118" s="4"/>
    </row>
    <row r="119" spans="1:1" x14ac:dyDescent="0.25">
      <c r="A119" s="4"/>
    </row>
    <row r="120" spans="1:1" x14ac:dyDescent="0.25">
      <c r="A120" s="4"/>
    </row>
    <row r="121" spans="1:1" x14ac:dyDescent="0.25">
      <c r="A121" s="4"/>
    </row>
    <row r="122" spans="1:1" x14ac:dyDescent="0.25">
      <c r="A122" s="4"/>
    </row>
    <row r="123" spans="1:1" x14ac:dyDescent="0.25">
      <c r="A123" s="4"/>
    </row>
    <row r="124" spans="1:1" x14ac:dyDescent="0.25">
      <c r="A124" s="4"/>
    </row>
    <row r="125" spans="1:1" x14ac:dyDescent="0.25">
      <c r="A125" s="4"/>
    </row>
    <row r="126" spans="1:1" x14ac:dyDescent="0.25">
      <c r="A126" s="4"/>
    </row>
    <row r="127" spans="1:1" x14ac:dyDescent="0.25">
      <c r="A127" s="4"/>
    </row>
    <row r="128" spans="1:1" x14ac:dyDescent="0.25">
      <c r="A128" s="4"/>
    </row>
    <row r="129" spans="1:10" x14ac:dyDescent="0.25">
      <c r="A129" s="4"/>
    </row>
    <row r="130" spans="1:10" x14ac:dyDescent="0.25">
      <c r="A130" s="4"/>
    </row>
    <row r="131" spans="1:10" x14ac:dyDescent="0.25">
      <c r="A131" s="4"/>
    </row>
    <row r="132" spans="1:10" x14ac:dyDescent="0.25">
      <c r="A132" s="3" t="s">
        <v>5</v>
      </c>
      <c r="B132" t="s">
        <v>1068</v>
      </c>
      <c r="D132" s="3" t="s">
        <v>5</v>
      </c>
      <c r="E132" t="s">
        <v>1068</v>
      </c>
      <c r="H132" s="3" t="s">
        <v>5</v>
      </c>
      <c r="I132" t="s">
        <v>1068</v>
      </c>
    </row>
    <row r="133" spans="1:10" x14ac:dyDescent="0.25">
      <c r="A133" s="4"/>
    </row>
    <row r="134" spans="1:10" ht="171.6" x14ac:dyDescent="0.25">
      <c r="A134" s="3" t="s">
        <v>1062</v>
      </c>
      <c r="B134" s="9" t="s">
        <v>1179</v>
      </c>
      <c r="D134" s="3" t="s">
        <v>1062</v>
      </c>
      <c r="E134" s="9" t="s">
        <v>1180</v>
      </c>
      <c r="H134" s="3" t="s">
        <v>1062</v>
      </c>
      <c r="I134" s="9" t="s">
        <v>1181</v>
      </c>
    </row>
    <row r="135" spans="1:10" x14ac:dyDescent="0.25">
      <c r="A135" s="4">
        <v>1</v>
      </c>
      <c r="B135" s="39">
        <v>12</v>
      </c>
      <c r="D135" s="4">
        <v>1</v>
      </c>
      <c r="E135" s="39">
        <v>27</v>
      </c>
      <c r="H135" s="4">
        <v>1</v>
      </c>
      <c r="I135" s="39">
        <v>14</v>
      </c>
    </row>
    <row r="136" spans="1:10" x14ac:dyDescent="0.25">
      <c r="A136" s="4">
        <v>2</v>
      </c>
      <c r="B136" s="39">
        <v>10</v>
      </c>
      <c r="D136" s="4">
        <v>2</v>
      </c>
      <c r="E136" s="39">
        <v>61</v>
      </c>
      <c r="H136" s="4">
        <v>2</v>
      </c>
      <c r="I136" s="39">
        <v>20</v>
      </c>
      <c r="J136" s="6" t="s">
        <v>1203</v>
      </c>
    </row>
    <row r="137" spans="1:10" x14ac:dyDescent="0.25">
      <c r="A137" s="4">
        <v>3</v>
      </c>
      <c r="B137" s="39">
        <v>15</v>
      </c>
      <c r="D137" s="4">
        <v>3</v>
      </c>
      <c r="E137" s="39">
        <v>26</v>
      </c>
      <c r="H137" s="4">
        <v>3</v>
      </c>
      <c r="I137" s="39">
        <v>31</v>
      </c>
    </row>
    <row r="138" spans="1:10" x14ac:dyDescent="0.25">
      <c r="A138" s="4">
        <v>4</v>
      </c>
      <c r="B138" s="39">
        <v>5</v>
      </c>
      <c r="D138" s="4">
        <v>4</v>
      </c>
      <c r="E138" s="39">
        <v>54</v>
      </c>
      <c r="H138" s="4">
        <v>4</v>
      </c>
      <c r="I138" s="39">
        <v>36</v>
      </c>
    </row>
    <row r="139" spans="1:10" x14ac:dyDescent="0.25">
      <c r="A139" s="4">
        <v>5</v>
      </c>
      <c r="B139" s="39">
        <v>16</v>
      </c>
      <c r="D139" s="4">
        <v>5</v>
      </c>
      <c r="E139" s="39">
        <v>41</v>
      </c>
      <c r="H139" s="4">
        <v>5</v>
      </c>
      <c r="I139" s="39">
        <v>40</v>
      </c>
    </row>
    <row r="140" spans="1:10" x14ac:dyDescent="0.25">
      <c r="A140" s="4">
        <v>6</v>
      </c>
      <c r="B140" s="39">
        <v>40</v>
      </c>
      <c r="D140" s="4">
        <v>6</v>
      </c>
      <c r="E140" s="39">
        <v>32</v>
      </c>
      <c r="G140" s="6" t="s">
        <v>1008</v>
      </c>
      <c r="H140" s="4">
        <v>6</v>
      </c>
      <c r="I140" s="39">
        <v>75</v>
      </c>
    </row>
    <row r="141" spans="1:10" x14ac:dyDescent="0.25">
      <c r="A141" s="4">
        <v>7</v>
      </c>
      <c r="B141" s="39">
        <v>77</v>
      </c>
      <c r="D141" s="4">
        <v>7</v>
      </c>
      <c r="E141" s="39">
        <v>43</v>
      </c>
      <c r="H141" s="4">
        <v>7</v>
      </c>
      <c r="I141" s="39">
        <v>42</v>
      </c>
    </row>
    <row r="142" spans="1:10" x14ac:dyDescent="0.25">
      <c r="A142" s="4">
        <v>8</v>
      </c>
      <c r="B142" s="39">
        <v>116</v>
      </c>
      <c r="D142" s="4">
        <v>8</v>
      </c>
      <c r="E142" s="39">
        <v>7</v>
      </c>
      <c r="H142" s="4">
        <v>8</v>
      </c>
      <c r="I142" s="39">
        <v>33</v>
      </c>
    </row>
    <row r="143" spans="1:10" x14ac:dyDescent="0.25">
      <c r="A143" s="4" t="s">
        <v>1065</v>
      </c>
      <c r="B143" s="39"/>
      <c r="D143" s="4" t="s">
        <v>1065</v>
      </c>
      <c r="E143" s="39"/>
      <c r="H143" s="4" t="s">
        <v>1065</v>
      </c>
      <c r="I143" s="39"/>
    </row>
    <row r="144" spans="1:10" x14ac:dyDescent="0.25">
      <c r="A144" s="4" t="s">
        <v>1063</v>
      </c>
      <c r="B144" s="39">
        <v>291</v>
      </c>
      <c r="D144" s="4" t="s">
        <v>1063</v>
      </c>
      <c r="E144" s="39">
        <v>291</v>
      </c>
      <c r="H144" s="4" t="s">
        <v>1063</v>
      </c>
      <c r="I144" s="39">
        <v>291</v>
      </c>
    </row>
    <row r="145" spans="1:9" x14ac:dyDescent="0.25">
      <c r="A145" s="4"/>
      <c r="D145" s="4"/>
      <c r="H145" s="4"/>
    </row>
    <row r="146" spans="1:9" x14ac:dyDescent="0.25">
      <c r="A146" s="3" t="s">
        <v>5</v>
      </c>
      <c r="B146" t="s">
        <v>1068</v>
      </c>
      <c r="D146" s="3" t="s">
        <v>5</v>
      </c>
      <c r="E146" t="s">
        <v>1068</v>
      </c>
      <c r="H146" s="3" t="s">
        <v>5</v>
      </c>
      <c r="I146" t="s">
        <v>1068</v>
      </c>
    </row>
    <row r="147" spans="1:9" x14ac:dyDescent="0.25">
      <c r="A147" s="4"/>
      <c r="D147" s="4"/>
      <c r="H147" s="4"/>
    </row>
    <row r="148" spans="1:9" ht="145.19999999999999" x14ac:dyDescent="0.25">
      <c r="A148" s="3" t="s">
        <v>1062</v>
      </c>
      <c r="B148" s="9" t="s">
        <v>1182</v>
      </c>
      <c r="D148" s="3" t="s">
        <v>1062</v>
      </c>
      <c r="E148" s="9" t="s">
        <v>1183</v>
      </c>
      <c r="H148" s="3" t="s">
        <v>1062</v>
      </c>
      <c r="I148" s="9" t="s">
        <v>1184</v>
      </c>
    </row>
    <row r="149" spans="1:9" x14ac:dyDescent="0.25">
      <c r="A149" s="4">
        <v>1</v>
      </c>
      <c r="B149" s="39">
        <v>34</v>
      </c>
      <c r="D149" s="4">
        <v>1</v>
      </c>
      <c r="E149" s="39">
        <v>25</v>
      </c>
      <c r="H149" s="4">
        <v>1</v>
      </c>
      <c r="I149" s="39">
        <v>9</v>
      </c>
    </row>
    <row r="150" spans="1:9" x14ac:dyDescent="0.25">
      <c r="A150" s="4">
        <v>2</v>
      </c>
      <c r="B150" s="39">
        <v>38</v>
      </c>
      <c r="D150" s="4">
        <v>2</v>
      </c>
      <c r="E150" s="39">
        <v>48</v>
      </c>
      <c r="H150" s="4">
        <v>2</v>
      </c>
      <c r="I150" s="39">
        <v>25</v>
      </c>
    </row>
    <row r="151" spans="1:9" x14ac:dyDescent="0.25">
      <c r="A151" s="4">
        <v>3</v>
      </c>
      <c r="B151" s="39">
        <v>51</v>
      </c>
      <c r="D151" s="4">
        <v>3</v>
      </c>
      <c r="E151" s="39">
        <v>47</v>
      </c>
      <c r="H151" s="4">
        <v>3</v>
      </c>
      <c r="I151" s="39">
        <v>62</v>
      </c>
    </row>
    <row r="152" spans="1:9" x14ac:dyDescent="0.25">
      <c r="A152" s="4">
        <v>4</v>
      </c>
      <c r="B152" s="39">
        <v>45</v>
      </c>
      <c r="D152" s="4">
        <v>4</v>
      </c>
      <c r="E152" s="39">
        <v>79</v>
      </c>
      <c r="H152" s="4">
        <v>4</v>
      </c>
      <c r="I152" s="39">
        <v>42</v>
      </c>
    </row>
    <row r="153" spans="1:9" x14ac:dyDescent="0.25">
      <c r="A153" s="4">
        <v>5</v>
      </c>
      <c r="B153" s="39">
        <v>54</v>
      </c>
      <c r="D153" s="4">
        <v>5</v>
      </c>
      <c r="E153" s="39">
        <v>53</v>
      </c>
      <c r="H153" s="4">
        <v>5</v>
      </c>
      <c r="I153" s="39">
        <v>53</v>
      </c>
    </row>
    <row r="154" spans="1:9" x14ac:dyDescent="0.25">
      <c r="A154" s="4">
        <v>6</v>
      </c>
      <c r="B154" s="39">
        <v>35</v>
      </c>
      <c r="D154" s="4">
        <v>6</v>
      </c>
      <c r="E154" s="39">
        <v>21</v>
      </c>
      <c r="H154" s="4">
        <v>6</v>
      </c>
      <c r="I154" s="39">
        <v>47</v>
      </c>
    </row>
    <row r="155" spans="1:9" x14ac:dyDescent="0.25">
      <c r="A155" s="4">
        <v>7</v>
      </c>
      <c r="B155" s="39">
        <v>17</v>
      </c>
      <c r="D155" s="4">
        <v>7</v>
      </c>
      <c r="E155" s="39">
        <v>12</v>
      </c>
      <c r="H155" s="4">
        <v>7</v>
      </c>
      <c r="I155" s="39">
        <v>35</v>
      </c>
    </row>
    <row r="156" spans="1:9" x14ac:dyDescent="0.25">
      <c r="A156" s="4">
        <v>8</v>
      </c>
      <c r="B156" s="39">
        <v>17</v>
      </c>
      <c r="D156" s="4">
        <v>8</v>
      </c>
      <c r="E156" s="39">
        <v>6</v>
      </c>
      <c r="H156" s="4">
        <v>8</v>
      </c>
      <c r="I156" s="39">
        <v>18</v>
      </c>
    </row>
    <row r="157" spans="1:9" x14ac:dyDescent="0.25">
      <c r="A157" s="4" t="s">
        <v>1065</v>
      </c>
      <c r="B157" s="39"/>
      <c r="D157" s="4" t="s">
        <v>1065</v>
      </c>
      <c r="E157" s="39"/>
      <c r="H157" s="4" t="s">
        <v>1065</v>
      </c>
      <c r="I157" s="39"/>
    </row>
    <row r="158" spans="1:9" x14ac:dyDescent="0.25">
      <c r="A158" s="4" t="s">
        <v>1063</v>
      </c>
      <c r="B158" s="39">
        <v>291</v>
      </c>
      <c r="D158" s="4" t="s">
        <v>1063</v>
      </c>
      <c r="E158" s="39">
        <v>291</v>
      </c>
      <c r="H158" s="4" t="s">
        <v>1063</v>
      </c>
      <c r="I158" s="39">
        <v>291</v>
      </c>
    </row>
    <row r="160" spans="1:9" x14ac:dyDescent="0.25">
      <c r="A160" s="3" t="s">
        <v>5</v>
      </c>
      <c r="B160" t="s">
        <v>1068</v>
      </c>
      <c r="D160" s="3" t="s">
        <v>5</v>
      </c>
      <c r="E160" t="s">
        <v>1068</v>
      </c>
    </row>
    <row r="162" spans="1:17" ht="158.4" x14ac:dyDescent="0.25">
      <c r="A162" s="3" t="s">
        <v>1062</v>
      </c>
      <c r="B162" s="9" t="s">
        <v>1185</v>
      </c>
      <c r="D162" s="3" t="s">
        <v>1062</v>
      </c>
      <c r="E162" s="9" t="s">
        <v>1186</v>
      </c>
      <c r="G162" s="49"/>
      <c r="H162" s="49"/>
      <c r="I162" s="26" t="s">
        <v>1195</v>
      </c>
      <c r="J162" s="26" t="s">
        <v>1196</v>
      </c>
      <c r="K162" s="26" t="s">
        <v>1197</v>
      </c>
      <c r="L162" s="26" t="s">
        <v>1198</v>
      </c>
      <c r="M162" s="26" t="s">
        <v>1199</v>
      </c>
      <c r="N162" s="26" t="s">
        <v>1200</v>
      </c>
      <c r="O162" s="26" t="s">
        <v>1201</v>
      </c>
      <c r="P162" s="26" t="s">
        <v>1202</v>
      </c>
    </row>
    <row r="163" spans="1:17" x14ac:dyDescent="0.25">
      <c r="A163" s="4">
        <v>1</v>
      </c>
      <c r="B163" s="39">
        <v>4</v>
      </c>
      <c r="D163" s="4">
        <v>1</v>
      </c>
      <c r="E163" s="39">
        <v>166</v>
      </c>
      <c r="G163" s="50" t="s">
        <v>1187</v>
      </c>
      <c r="H163" s="50"/>
      <c r="I163">
        <f>+B135</f>
        <v>12</v>
      </c>
      <c r="J163">
        <f>+B136</f>
        <v>10</v>
      </c>
      <c r="K163">
        <f>+B137</f>
        <v>15</v>
      </c>
      <c r="L163">
        <f>+B138</f>
        <v>5</v>
      </c>
      <c r="M163">
        <v>16</v>
      </c>
      <c r="N163">
        <v>40</v>
      </c>
      <c r="O163">
        <v>77</v>
      </c>
      <c r="P163">
        <v>116</v>
      </c>
      <c r="Q163">
        <f>SUM(I163:P163)</f>
        <v>291</v>
      </c>
    </row>
    <row r="164" spans="1:17" x14ac:dyDescent="0.25">
      <c r="A164" s="4">
        <v>2</v>
      </c>
      <c r="B164" s="39">
        <v>37</v>
      </c>
      <c r="D164" s="4">
        <v>2</v>
      </c>
      <c r="E164" s="39">
        <v>52</v>
      </c>
      <c r="G164" s="50" t="s">
        <v>1188</v>
      </c>
      <c r="H164" s="50"/>
      <c r="I164" s="39">
        <v>27</v>
      </c>
      <c r="J164" s="39">
        <v>61</v>
      </c>
      <c r="K164" s="39">
        <v>26</v>
      </c>
      <c r="L164" s="39">
        <v>54</v>
      </c>
      <c r="M164" s="39">
        <v>41</v>
      </c>
      <c r="N164" s="39">
        <v>32</v>
      </c>
      <c r="O164" s="39">
        <v>43</v>
      </c>
      <c r="P164" s="39">
        <v>7</v>
      </c>
      <c r="Q164">
        <f t="shared" ref="Q164:Q170" si="2">SUM(I164:P164)</f>
        <v>291</v>
      </c>
    </row>
    <row r="165" spans="1:17" x14ac:dyDescent="0.25">
      <c r="A165" s="4">
        <v>3</v>
      </c>
      <c r="B165" s="39">
        <v>31</v>
      </c>
      <c r="D165" s="4">
        <v>3</v>
      </c>
      <c r="E165" s="39">
        <v>28</v>
      </c>
      <c r="G165" s="50" t="s">
        <v>1189</v>
      </c>
      <c r="H165" s="50"/>
      <c r="I165" s="39">
        <v>14</v>
      </c>
      <c r="J165" s="39">
        <v>20</v>
      </c>
      <c r="K165" s="39">
        <v>31</v>
      </c>
      <c r="L165" s="39">
        <v>36</v>
      </c>
      <c r="M165" s="39">
        <v>40</v>
      </c>
      <c r="N165" s="39">
        <v>75</v>
      </c>
      <c r="O165" s="39">
        <v>42</v>
      </c>
      <c r="P165" s="39">
        <v>33</v>
      </c>
      <c r="Q165">
        <f t="shared" si="2"/>
        <v>291</v>
      </c>
    </row>
    <row r="166" spans="1:17" x14ac:dyDescent="0.25">
      <c r="A166" s="4">
        <v>4</v>
      </c>
      <c r="B166" s="39">
        <v>13</v>
      </c>
      <c r="D166" s="4">
        <v>4</v>
      </c>
      <c r="E166" s="39">
        <v>17</v>
      </c>
      <c r="G166" s="50" t="s">
        <v>1190</v>
      </c>
      <c r="H166" s="50"/>
      <c r="I166" s="39">
        <v>34</v>
      </c>
      <c r="J166" s="39">
        <v>38</v>
      </c>
      <c r="K166" s="39">
        <v>51</v>
      </c>
      <c r="L166" s="39">
        <v>45</v>
      </c>
      <c r="M166" s="39">
        <v>54</v>
      </c>
      <c r="N166" s="39">
        <v>35</v>
      </c>
      <c r="O166" s="39">
        <v>17</v>
      </c>
      <c r="P166" s="39">
        <v>17</v>
      </c>
      <c r="Q166">
        <f t="shared" si="2"/>
        <v>291</v>
      </c>
    </row>
    <row r="167" spans="1:17" x14ac:dyDescent="0.25">
      <c r="A167" s="4">
        <v>5</v>
      </c>
      <c r="B167" s="39">
        <v>22</v>
      </c>
      <c r="D167" s="4">
        <v>5</v>
      </c>
      <c r="E167" s="39">
        <v>12</v>
      </c>
      <c r="G167" s="50" t="s">
        <v>1191</v>
      </c>
      <c r="H167" s="50"/>
      <c r="I167" s="39">
        <v>25</v>
      </c>
      <c r="J167" s="39">
        <v>48</v>
      </c>
      <c r="K167" s="39">
        <v>47</v>
      </c>
      <c r="L167" s="39">
        <v>79</v>
      </c>
      <c r="M167" s="39">
        <v>53</v>
      </c>
      <c r="N167" s="39">
        <v>21</v>
      </c>
      <c r="O167" s="39">
        <v>12</v>
      </c>
      <c r="P167" s="39">
        <v>6</v>
      </c>
      <c r="Q167">
        <f t="shared" si="2"/>
        <v>291</v>
      </c>
    </row>
    <row r="168" spans="1:17" x14ac:dyDescent="0.25">
      <c r="A168" s="4">
        <v>6</v>
      </c>
      <c r="B168" s="39">
        <v>34</v>
      </c>
      <c r="D168" s="4">
        <v>6</v>
      </c>
      <c r="E168" s="39">
        <v>7</v>
      </c>
      <c r="G168" s="50" t="s">
        <v>1192</v>
      </c>
      <c r="H168" s="50"/>
      <c r="I168" s="39">
        <v>9</v>
      </c>
      <c r="J168" s="39">
        <v>25</v>
      </c>
      <c r="K168" s="39">
        <v>62</v>
      </c>
      <c r="L168" s="39">
        <v>42</v>
      </c>
      <c r="M168" s="39">
        <v>53</v>
      </c>
      <c r="N168" s="39">
        <v>47</v>
      </c>
      <c r="O168" s="39">
        <v>35</v>
      </c>
      <c r="P168" s="39">
        <v>18</v>
      </c>
      <c r="Q168">
        <f t="shared" si="2"/>
        <v>291</v>
      </c>
    </row>
    <row r="169" spans="1:17" x14ac:dyDescent="0.25">
      <c r="A169" s="4">
        <v>7</v>
      </c>
      <c r="B169" s="39">
        <v>63</v>
      </c>
      <c r="D169" s="4">
        <v>7</v>
      </c>
      <c r="E169" s="39">
        <v>2</v>
      </c>
      <c r="G169" s="50" t="s">
        <v>1193</v>
      </c>
      <c r="H169" s="50"/>
      <c r="I169" s="39">
        <v>4</v>
      </c>
      <c r="J169" s="39">
        <v>37</v>
      </c>
      <c r="K169" s="39">
        <v>31</v>
      </c>
      <c r="L169" s="39">
        <v>13</v>
      </c>
      <c r="M169" s="39">
        <v>22</v>
      </c>
      <c r="N169" s="39">
        <v>34</v>
      </c>
      <c r="O169" s="39">
        <v>63</v>
      </c>
      <c r="P169" s="39">
        <v>87</v>
      </c>
      <c r="Q169">
        <f t="shared" si="2"/>
        <v>291</v>
      </c>
    </row>
    <row r="170" spans="1:17" x14ac:dyDescent="0.25">
      <c r="A170" s="4">
        <v>8</v>
      </c>
      <c r="B170" s="39">
        <v>87</v>
      </c>
      <c r="D170" s="4">
        <v>8</v>
      </c>
      <c r="E170" s="39">
        <v>7</v>
      </c>
      <c r="G170" s="50" t="s">
        <v>1194</v>
      </c>
      <c r="H170" s="50"/>
      <c r="I170" s="39">
        <v>166</v>
      </c>
      <c r="J170" s="39">
        <v>52</v>
      </c>
      <c r="K170" s="39">
        <v>28</v>
      </c>
      <c r="L170" s="39">
        <v>17</v>
      </c>
      <c r="M170" s="39">
        <v>12</v>
      </c>
      <c r="N170" s="39">
        <v>7</v>
      </c>
      <c r="O170" s="39">
        <v>2</v>
      </c>
      <c r="P170" s="39">
        <v>7</v>
      </c>
      <c r="Q170">
        <f t="shared" si="2"/>
        <v>291</v>
      </c>
    </row>
    <row r="171" spans="1:17" x14ac:dyDescent="0.25">
      <c r="A171" s="4" t="s">
        <v>1065</v>
      </c>
      <c r="B171" s="39"/>
      <c r="D171" s="4" t="s">
        <v>1065</v>
      </c>
      <c r="E171" s="39"/>
      <c r="H171" s="4"/>
    </row>
    <row r="172" spans="1:17" x14ac:dyDescent="0.25">
      <c r="A172" s="4" t="s">
        <v>1063</v>
      </c>
      <c r="B172" s="39">
        <v>291</v>
      </c>
      <c r="D172" s="4" t="s">
        <v>1063</v>
      </c>
      <c r="E172" s="39">
        <v>291</v>
      </c>
      <c r="G172" s="49"/>
      <c r="H172" s="49"/>
      <c r="I172" t="s">
        <v>1195</v>
      </c>
      <c r="J172" t="s">
        <v>1196</v>
      </c>
      <c r="K172" t="s">
        <v>1197</v>
      </c>
      <c r="L172" t="s">
        <v>1198</v>
      </c>
      <c r="M172" t="s">
        <v>1199</v>
      </c>
      <c r="N172" t="s">
        <v>1200</v>
      </c>
      <c r="O172" t="s">
        <v>1201</v>
      </c>
      <c r="P172" t="s">
        <v>1202</v>
      </c>
    </row>
    <row r="173" spans="1:17" x14ac:dyDescent="0.25">
      <c r="G173" t="s">
        <v>1187</v>
      </c>
      <c r="H173" s="4"/>
      <c r="I173" s="27" cm="1">
        <f t="array" ref="I173:P180">+I163:P170/291</f>
        <v>4.1237113402061855E-2</v>
      </c>
      <c r="J173" s="27">
        <v>3.4364261168384883E-2</v>
      </c>
      <c r="K173" s="27">
        <v>5.1546391752577317E-2</v>
      </c>
      <c r="L173" s="27">
        <v>1.7182130584192441E-2</v>
      </c>
      <c r="M173" s="27">
        <v>5.4982817869415807E-2</v>
      </c>
      <c r="N173" s="27">
        <v>0.13745704467353953</v>
      </c>
      <c r="O173" s="27">
        <v>0.26460481099656358</v>
      </c>
      <c r="P173" s="27">
        <v>0.39862542955326463</v>
      </c>
      <c r="Q173" s="28">
        <f>SUM(I173:P173)</f>
        <v>1</v>
      </c>
    </row>
    <row r="174" spans="1:17" x14ac:dyDescent="0.25">
      <c r="G174" t="s">
        <v>1188</v>
      </c>
      <c r="H174" s="4"/>
      <c r="I174" s="27">
        <v>9.2783505154639179E-2</v>
      </c>
      <c r="J174" s="27">
        <v>0.20962199312714777</v>
      </c>
      <c r="K174" s="27">
        <v>8.9347079037800689E-2</v>
      </c>
      <c r="L174" s="27">
        <v>0.18556701030927836</v>
      </c>
      <c r="M174" s="27">
        <v>0.14089347079037801</v>
      </c>
      <c r="N174" s="27">
        <v>0.10996563573883161</v>
      </c>
      <c r="O174" s="27">
        <v>0.14776632302405499</v>
      </c>
      <c r="P174" s="27">
        <v>2.4054982817869417E-2</v>
      </c>
    </row>
    <row r="175" spans="1:17" x14ac:dyDescent="0.25">
      <c r="G175" t="s">
        <v>1189</v>
      </c>
      <c r="H175" s="4"/>
      <c r="I175" s="27">
        <v>4.8109965635738834E-2</v>
      </c>
      <c r="J175" s="27">
        <v>6.8728522336769765E-2</v>
      </c>
      <c r="K175" s="27">
        <v>0.10652920962199312</v>
      </c>
      <c r="L175" s="27">
        <v>0.12371134020618557</v>
      </c>
      <c r="M175" s="27">
        <v>0.13745704467353953</v>
      </c>
      <c r="N175" s="27">
        <v>0.25773195876288657</v>
      </c>
      <c r="O175" s="27">
        <v>0.14432989690721648</v>
      </c>
      <c r="P175" s="27">
        <v>0.1134020618556701</v>
      </c>
    </row>
    <row r="176" spans="1:17" x14ac:dyDescent="0.25">
      <c r="G176" t="s">
        <v>1190</v>
      </c>
      <c r="H176" s="4"/>
      <c r="I176" s="27">
        <v>0.11683848797250859</v>
      </c>
      <c r="J176" s="27">
        <v>0.13058419243986255</v>
      </c>
      <c r="K176" s="27">
        <v>0.17525773195876287</v>
      </c>
      <c r="L176" s="27">
        <v>0.15463917525773196</v>
      </c>
      <c r="M176" s="27">
        <v>0.18556701030927836</v>
      </c>
      <c r="N176" s="27">
        <v>0.12027491408934708</v>
      </c>
      <c r="O176" s="27">
        <v>5.8419243986254296E-2</v>
      </c>
      <c r="P176" s="27">
        <v>5.8419243986254296E-2</v>
      </c>
    </row>
    <row r="177" spans="7:16" x14ac:dyDescent="0.25">
      <c r="G177" t="s">
        <v>1191</v>
      </c>
      <c r="H177" s="4"/>
      <c r="I177" s="27">
        <v>8.5910652920962199E-2</v>
      </c>
      <c r="J177" s="27">
        <v>0.16494845360824742</v>
      </c>
      <c r="K177" s="27">
        <v>0.16151202749140894</v>
      </c>
      <c r="L177" s="27">
        <v>0.27147766323024053</v>
      </c>
      <c r="M177" s="27">
        <v>0.18213058419243985</v>
      </c>
      <c r="N177" s="27">
        <v>7.2164948453608241E-2</v>
      </c>
      <c r="O177" s="27">
        <v>4.1237113402061855E-2</v>
      </c>
      <c r="P177" s="27">
        <v>2.0618556701030927E-2</v>
      </c>
    </row>
    <row r="178" spans="7:16" x14ac:dyDescent="0.25">
      <c r="G178" t="s">
        <v>1192</v>
      </c>
      <c r="I178" s="27">
        <v>3.0927835051546393E-2</v>
      </c>
      <c r="J178" s="27">
        <v>8.5910652920962199E-2</v>
      </c>
      <c r="K178" s="27">
        <v>0.21305841924398625</v>
      </c>
      <c r="L178" s="27">
        <v>0.14432989690721648</v>
      </c>
      <c r="M178" s="27">
        <v>0.18213058419243985</v>
      </c>
      <c r="N178" s="27">
        <v>0.16151202749140894</v>
      </c>
      <c r="O178" s="27">
        <v>0.12027491408934708</v>
      </c>
      <c r="P178" s="27">
        <v>6.1855670103092786E-2</v>
      </c>
    </row>
    <row r="179" spans="7:16" x14ac:dyDescent="0.25">
      <c r="G179" t="s">
        <v>1193</v>
      </c>
      <c r="I179" s="27">
        <v>1.3745704467353952E-2</v>
      </c>
      <c r="J179" s="27">
        <v>0.12714776632302405</v>
      </c>
      <c r="K179" s="27">
        <v>0.10652920962199312</v>
      </c>
      <c r="L179" s="27">
        <v>4.4673539518900345E-2</v>
      </c>
      <c r="M179" s="27">
        <v>7.560137457044673E-2</v>
      </c>
      <c r="N179" s="27">
        <v>0.11683848797250859</v>
      </c>
      <c r="O179" s="27">
        <v>0.21649484536082475</v>
      </c>
      <c r="P179" s="27">
        <v>0.29896907216494845</v>
      </c>
    </row>
    <row r="180" spans="7:16" x14ac:dyDescent="0.25">
      <c r="G180" t="s">
        <v>1194</v>
      </c>
      <c r="I180" s="27">
        <v>0.57044673539518898</v>
      </c>
      <c r="J180" s="27">
        <v>0.17869415807560138</v>
      </c>
      <c r="K180" s="27">
        <v>9.6219931271477668E-2</v>
      </c>
      <c r="L180" s="27">
        <v>5.8419243986254296E-2</v>
      </c>
      <c r="M180" s="27">
        <v>4.1237113402061855E-2</v>
      </c>
      <c r="N180" s="27">
        <v>2.4054982817869417E-2</v>
      </c>
      <c r="O180" s="27">
        <v>6.8728522336769758E-3</v>
      </c>
      <c r="P180" s="27">
        <v>2.4054982817869417E-2</v>
      </c>
    </row>
    <row r="183" spans="7:16" x14ac:dyDescent="0.25">
      <c r="H183" s="39"/>
    </row>
    <row r="184" spans="7:16" x14ac:dyDescent="0.25">
      <c r="H184" s="39"/>
    </row>
    <row r="185" spans="7:16" x14ac:dyDescent="0.25">
      <c r="H185" s="39"/>
    </row>
    <row r="186" spans="7:16" x14ac:dyDescent="0.25">
      <c r="H186" s="39"/>
    </row>
    <row r="187" spans="7:16" x14ac:dyDescent="0.25">
      <c r="H187" s="39"/>
    </row>
    <row r="188" spans="7:16" x14ac:dyDescent="0.25">
      <c r="H188" s="39"/>
    </row>
    <row r="189" spans="7:16" x14ac:dyDescent="0.25">
      <c r="H189" s="39"/>
    </row>
    <row r="190" spans="7:16" x14ac:dyDescent="0.25">
      <c r="H190" s="39"/>
    </row>
    <row r="191" spans="7:16" x14ac:dyDescent="0.25">
      <c r="H191" s="39"/>
    </row>
    <row r="192" spans="7:16" x14ac:dyDescent="0.25">
      <c r="H192" s="39"/>
    </row>
    <row r="193" spans="8:8" x14ac:dyDescent="0.25">
      <c r="H193" s="39"/>
    </row>
    <row r="194" spans="8:8" x14ac:dyDescent="0.25">
      <c r="H194" s="39"/>
    </row>
    <row r="210" spans="1:2" x14ac:dyDescent="0.25">
      <c r="A210" s="3" t="s">
        <v>5</v>
      </c>
      <c r="B210" t="s">
        <v>1068</v>
      </c>
    </row>
    <row r="212" spans="1:2" x14ac:dyDescent="0.25">
      <c r="A212" s="3" t="s">
        <v>1062</v>
      </c>
      <c r="B212" t="s">
        <v>1205</v>
      </c>
    </row>
    <row r="213" spans="1:2" x14ac:dyDescent="0.25">
      <c r="A213" s="4" t="s">
        <v>73</v>
      </c>
      <c r="B213" s="39">
        <v>66</v>
      </c>
    </row>
    <row r="214" spans="1:2" x14ac:dyDescent="0.25">
      <c r="A214" s="4" t="s">
        <v>66</v>
      </c>
      <c r="B214" s="39">
        <v>155</v>
      </c>
    </row>
    <row r="215" spans="1:2" x14ac:dyDescent="0.25">
      <c r="A215" s="4" t="s">
        <v>63</v>
      </c>
      <c r="B215" s="39">
        <v>45</v>
      </c>
    </row>
    <row r="216" spans="1:2" x14ac:dyDescent="0.25">
      <c r="A216" s="4" t="s">
        <v>49</v>
      </c>
      <c r="B216" s="39">
        <v>25</v>
      </c>
    </row>
    <row r="217" spans="1:2" x14ac:dyDescent="0.25">
      <c r="A217" s="4" t="s">
        <v>1063</v>
      </c>
      <c r="B217" s="39">
        <v>291</v>
      </c>
    </row>
    <row r="229" spans="1:5" x14ac:dyDescent="0.25">
      <c r="A229" s="3" t="s">
        <v>4</v>
      </c>
      <c r="B229" t="s">
        <v>1064</v>
      </c>
    </row>
    <row r="230" spans="1:5" x14ac:dyDescent="0.25">
      <c r="A230" s="3" t="s">
        <v>5</v>
      </c>
      <c r="B230" t="s">
        <v>1068</v>
      </c>
    </row>
    <row r="231" spans="1:5" x14ac:dyDescent="0.25">
      <c r="D231" s="7" t="s">
        <v>192</v>
      </c>
      <c r="E231" s="8">
        <f>+B236+B239</f>
        <v>49</v>
      </c>
    </row>
    <row r="232" spans="1:5" x14ac:dyDescent="0.25">
      <c r="A232" s="3" t="s">
        <v>1062</v>
      </c>
      <c r="B232" t="s">
        <v>1071</v>
      </c>
      <c r="D232" s="7" t="s">
        <v>51</v>
      </c>
      <c r="E232" s="8">
        <f>+B238</f>
        <v>195</v>
      </c>
    </row>
    <row r="233" spans="1:5" x14ac:dyDescent="0.25">
      <c r="A233" s="4" t="s">
        <v>619</v>
      </c>
      <c r="B233" s="39">
        <v>2</v>
      </c>
      <c r="D233" s="7" t="s">
        <v>149</v>
      </c>
      <c r="E233" s="8">
        <f>+B235</f>
        <v>43</v>
      </c>
    </row>
    <row r="234" spans="1:5" x14ac:dyDescent="0.25">
      <c r="A234" s="4" t="s">
        <v>344</v>
      </c>
      <c r="B234" s="39">
        <v>1</v>
      </c>
      <c r="D234" s="7" t="s">
        <v>1072</v>
      </c>
      <c r="E234" s="8">
        <f>+B233+B234+B237</f>
        <v>4</v>
      </c>
    </row>
    <row r="235" spans="1:5" x14ac:dyDescent="0.25">
      <c r="A235" s="4" t="s">
        <v>149</v>
      </c>
      <c r="B235" s="39">
        <v>43</v>
      </c>
      <c r="D235" s="8"/>
      <c r="E235" s="8">
        <f>SUM(E231:E234)</f>
        <v>291</v>
      </c>
    </row>
    <row r="236" spans="1:5" x14ac:dyDescent="0.25">
      <c r="A236" s="4" t="s">
        <v>192</v>
      </c>
      <c r="B236" s="39">
        <v>1</v>
      </c>
    </row>
    <row r="237" spans="1:5" x14ac:dyDescent="0.25">
      <c r="A237" s="4" t="s">
        <v>550</v>
      </c>
      <c r="B237" s="39">
        <v>1</v>
      </c>
    </row>
    <row r="238" spans="1:5" x14ac:dyDescent="0.25">
      <c r="A238" s="4" t="s">
        <v>51</v>
      </c>
      <c r="B238" s="39">
        <v>195</v>
      </c>
    </row>
    <row r="239" spans="1:5" x14ac:dyDescent="0.25">
      <c r="A239" s="4" t="s">
        <v>254</v>
      </c>
      <c r="B239" s="39">
        <v>48</v>
      </c>
    </row>
    <row r="240" spans="1:5" x14ac:dyDescent="0.25">
      <c r="A240" s="4" t="s">
        <v>1065</v>
      </c>
      <c r="B240" s="39"/>
    </row>
    <row r="241" spans="1:18" x14ac:dyDescent="0.25">
      <c r="A241" s="4" t="s">
        <v>1063</v>
      </c>
      <c r="B241" s="39">
        <v>291</v>
      </c>
    </row>
    <row r="250" spans="1:18" x14ac:dyDescent="0.25">
      <c r="A250" s="3" t="s">
        <v>5</v>
      </c>
      <c r="B250" t="s">
        <v>1068</v>
      </c>
    </row>
    <row r="252" spans="1:18" ht="26.4" x14ac:dyDescent="0.25">
      <c r="A252" s="3" t="s">
        <v>1062</v>
      </c>
      <c r="B252" s="9" t="s">
        <v>1204</v>
      </c>
      <c r="D252" s="6"/>
      <c r="E252" s="6" t="s">
        <v>98</v>
      </c>
      <c r="F252" s="6" t="s">
        <v>76</v>
      </c>
      <c r="G252" s="6" t="s">
        <v>66</v>
      </c>
      <c r="H252" s="6" t="s">
        <v>63</v>
      </c>
      <c r="I252" s="6" t="s">
        <v>49</v>
      </c>
    </row>
    <row r="253" spans="1:18" x14ac:dyDescent="0.25">
      <c r="A253" s="30" t="s">
        <v>437</v>
      </c>
      <c r="B253" s="46">
        <v>1</v>
      </c>
      <c r="D253" s="34" t="s">
        <v>437</v>
      </c>
      <c r="E253" s="35">
        <f>+O271</f>
        <v>3</v>
      </c>
      <c r="F253" s="35">
        <f>+L271</f>
        <v>33</v>
      </c>
      <c r="G253" s="35">
        <f>+M271</f>
        <v>46</v>
      </c>
      <c r="H253" s="35">
        <f>+N271</f>
        <v>19</v>
      </c>
      <c r="I253" s="35">
        <f>+P271</f>
        <v>9</v>
      </c>
      <c r="J253">
        <f>SUM(E253:I253)</f>
        <v>110</v>
      </c>
      <c r="K253" s="3" t="s">
        <v>5</v>
      </c>
      <c r="L253" t="s">
        <v>1068</v>
      </c>
    </row>
    <row r="254" spans="1:18" x14ac:dyDescent="0.25">
      <c r="A254" s="32" t="s">
        <v>63</v>
      </c>
      <c r="B254" s="46">
        <v>1</v>
      </c>
      <c r="D254" s="33" t="s">
        <v>307</v>
      </c>
      <c r="E254" s="35">
        <f>+O291</f>
        <v>1</v>
      </c>
      <c r="F254" s="35">
        <f>+L291</f>
        <v>15</v>
      </c>
      <c r="G254" s="35">
        <f>+M291</f>
        <v>28</v>
      </c>
      <c r="H254" s="35">
        <f>+N291</f>
        <v>6</v>
      </c>
      <c r="I254" s="35">
        <f>+P291</f>
        <v>7</v>
      </c>
      <c r="J254">
        <f t="shared" ref="J254:J256" si="3">SUM(E254:I254)</f>
        <v>57</v>
      </c>
    </row>
    <row r="255" spans="1:18" x14ac:dyDescent="0.25">
      <c r="A255" s="30" t="s">
        <v>97</v>
      </c>
      <c r="B255" s="46">
        <v>77</v>
      </c>
      <c r="D255" s="34" t="s">
        <v>433</v>
      </c>
      <c r="E255" s="35">
        <f>+O311</f>
        <v>3</v>
      </c>
      <c r="F255" s="35">
        <f>+L311</f>
        <v>16</v>
      </c>
      <c r="G255" s="35">
        <f>+M311</f>
        <v>26</v>
      </c>
      <c r="H255" s="35">
        <f>+N311</f>
        <v>11</v>
      </c>
      <c r="I255" s="35">
        <f>+P311</f>
        <v>5</v>
      </c>
      <c r="J255">
        <f t="shared" si="3"/>
        <v>61</v>
      </c>
      <c r="K255" s="3" t="s">
        <v>1204</v>
      </c>
      <c r="L255" s="3" t="s">
        <v>1219</v>
      </c>
    </row>
    <row r="256" spans="1:18" x14ac:dyDescent="0.25">
      <c r="A256" s="32" t="s">
        <v>76</v>
      </c>
      <c r="B256" s="46">
        <v>31</v>
      </c>
      <c r="D256" s="33" t="s">
        <v>97</v>
      </c>
      <c r="E256" s="35">
        <f>+O336</f>
        <v>32</v>
      </c>
      <c r="F256" s="35">
        <f>+L336</f>
        <v>72</v>
      </c>
      <c r="G256" s="35">
        <f>+M336</f>
        <v>83</v>
      </c>
      <c r="H256" s="35">
        <f>+N336</f>
        <v>30</v>
      </c>
      <c r="I256" s="35">
        <f>+P336</f>
        <v>13</v>
      </c>
      <c r="J256">
        <f t="shared" si="3"/>
        <v>230</v>
      </c>
      <c r="K256" s="3" t="s">
        <v>1062</v>
      </c>
      <c r="L256" s="31" t="s">
        <v>76</v>
      </c>
      <c r="M256" s="31" t="s">
        <v>66</v>
      </c>
      <c r="N256" s="31" t="s">
        <v>63</v>
      </c>
      <c r="O256" s="31" t="s">
        <v>98</v>
      </c>
      <c r="P256" s="31" t="s">
        <v>49</v>
      </c>
      <c r="Q256" s="31" t="s">
        <v>904</v>
      </c>
      <c r="R256" t="s">
        <v>1063</v>
      </c>
    </row>
    <row r="257" spans="1:18" x14ac:dyDescent="0.25">
      <c r="A257" s="32" t="s">
        <v>66</v>
      </c>
      <c r="B257" s="46">
        <v>14</v>
      </c>
      <c r="D257" s="34" t="s">
        <v>260</v>
      </c>
      <c r="E257" s="35">
        <f>+O358</f>
        <v>7</v>
      </c>
      <c r="F257" s="35">
        <f>+L358</f>
        <v>34</v>
      </c>
      <c r="G257" s="35">
        <f>+M358</f>
        <v>41</v>
      </c>
      <c r="H257" s="35">
        <f>+N358</f>
        <v>16</v>
      </c>
      <c r="I257" s="35">
        <f>+P336</f>
        <v>13</v>
      </c>
      <c r="K257" s="30" t="s">
        <v>437</v>
      </c>
      <c r="L257" s="46"/>
      <c r="M257" s="46"/>
      <c r="N257" s="46">
        <v>1</v>
      </c>
      <c r="O257" s="46"/>
      <c r="P257" s="46"/>
      <c r="Q257" s="46"/>
      <c r="R257" s="46">
        <v>1</v>
      </c>
    </row>
    <row r="258" spans="1:18" x14ac:dyDescent="0.25">
      <c r="A258" s="32" t="s">
        <v>63</v>
      </c>
      <c r="B258" s="46">
        <v>7</v>
      </c>
      <c r="K258" s="30" t="s">
        <v>75</v>
      </c>
      <c r="L258" s="46">
        <v>7</v>
      </c>
      <c r="M258" s="46">
        <v>10</v>
      </c>
      <c r="N258" s="46">
        <v>1</v>
      </c>
      <c r="O258" s="46"/>
      <c r="P258" s="46">
        <v>1</v>
      </c>
      <c r="Q258" s="46">
        <v>1</v>
      </c>
      <c r="R258" s="46">
        <v>20</v>
      </c>
    </row>
    <row r="259" spans="1:18" x14ac:dyDescent="0.25">
      <c r="A259" s="32" t="s">
        <v>98</v>
      </c>
      <c r="B259" s="46">
        <v>24</v>
      </c>
      <c r="K259" s="30" t="s">
        <v>266</v>
      </c>
      <c r="L259" s="46">
        <v>1</v>
      </c>
      <c r="M259" s="46">
        <v>5</v>
      </c>
      <c r="N259" s="46">
        <v>1</v>
      </c>
      <c r="O259" s="46"/>
      <c r="P259" s="46">
        <v>2</v>
      </c>
      <c r="Q259" s="46"/>
      <c r="R259" s="46">
        <v>9</v>
      </c>
    </row>
    <row r="260" spans="1:18" x14ac:dyDescent="0.25">
      <c r="A260" s="32" t="s">
        <v>49</v>
      </c>
      <c r="B260" s="46">
        <v>1</v>
      </c>
      <c r="K260" s="30" t="s">
        <v>635</v>
      </c>
      <c r="L260" s="46">
        <v>1</v>
      </c>
      <c r="M260" s="46">
        <v>1</v>
      </c>
      <c r="N260" s="46"/>
      <c r="O260" s="46"/>
      <c r="P260" s="46"/>
      <c r="Q260" s="46"/>
      <c r="R260" s="46">
        <v>2</v>
      </c>
    </row>
    <row r="261" spans="1:18" x14ac:dyDescent="0.25">
      <c r="A261" s="30" t="s">
        <v>75</v>
      </c>
      <c r="B261" s="46">
        <v>20</v>
      </c>
      <c r="K261" s="30" t="s">
        <v>351</v>
      </c>
      <c r="L261" s="46">
        <v>1</v>
      </c>
      <c r="M261" s="46">
        <v>2</v>
      </c>
      <c r="N261" s="46">
        <v>2</v>
      </c>
      <c r="O261" s="46">
        <v>1</v>
      </c>
      <c r="P261" s="46"/>
      <c r="Q261" s="46"/>
      <c r="R261" s="46">
        <v>6</v>
      </c>
    </row>
    <row r="262" spans="1:18" x14ac:dyDescent="0.25">
      <c r="A262" s="32" t="s">
        <v>76</v>
      </c>
      <c r="B262" s="46">
        <v>7</v>
      </c>
      <c r="K262" s="30" t="s">
        <v>186</v>
      </c>
      <c r="L262" s="46">
        <v>11</v>
      </c>
      <c r="M262" s="46">
        <v>10</v>
      </c>
      <c r="N262" s="46">
        <v>7</v>
      </c>
      <c r="O262" s="46">
        <v>1</v>
      </c>
      <c r="P262" s="46">
        <v>1</v>
      </c>
      <c r="Q262" s="46"/>
      <c r="R262" s="46">
        <v>30</v>
      </c>
    </row>
    <row r="263" spans="1:18" x14ac:dyDescent="0.25">
      <c r="A263" s="32" t="s">
        <v>66</v>
      </c>
      <c r="B263" s="46">
        <v>10</v>
      </c>
      <c r="K263" s="30" t="s">
        <v>314</v>
      </c>
      <c r="L263" s="46">
        <v>1</v>
      </c>
      <c r="M263" s="46">
        <v>3</v>
      </c>
      <c r="N263" s="46">
        <v>2</v>
      </c>
      <c r="O263" s="46"/>
      <c r="P263" s="46"/>
      <c r="Q263" s="46"/>
      <c r="R263" s="46">
        <v>6</v>
      </c>
    </row>
    <row r="264" spans="1:18" x14ac:dyDescent="0.25">
      <c r="A264" s="32" t="s">
        <v>63</v>
      </c>
      <c r="B264" s="46">
        <v>1</v>
      </c>
      <c r="K264" s="30" t="s">
        <v>106</v>
      </c>
      <c r="L264" s="46">
        <v>10</v>
      </c>
      <c r="M264" s="46">
        <v>8</v>
      </c>
      <c r="N264" s="46">
        <v>2</v>
      </c>
      <c r="O264" s="46">
        <v>1</v>
      </c>
      <c r="P264" s="46">
        <v>4</v>
      </c>
      <c r="Q264" s="46"/>
      <c r="R264" s="46">
        <v>25</v>
      </c>
    </row>
    <row r="265" spans="1:18" x14ac:dyDescent="0.25">
      <c r="A265" s="32" t="s">
        <v>49</v>
      </c>
      <c r="B265" s="46">
        <v>1</v>
      </c>
      <c r="K265" s="30" t="s">
        <v>250</v>
      </c>
      <c r="L265" s="46"/>
      <c r="M265" s="46">
        <v>1</v>
      </c>
      <c r="N265" s="46"/>
      <c r="O265" s="46"/>
      <c r="P265" s="46"/>
      <c r="Q265" s="46"/>
      <c r="R265" s="46">
        <v>1</v>
      </c>
    </row>
    <row r="266" spans="1:18" x14ac:dyDescent="0.25">
      <c r="A266" s="32" t="s">
        <v>904</v>
      </c>
      <c r="B266" s="46">
        <v>1</v>
      </c>
      <c r="K266" s="30" t="s">
        <v>255</v>
      </c>
      <c r="L266" s="46"/>
      <c r="M266" s="46">
        <v>5</v>
      </c>
      <c r="N266" s="46">
        <v>1</v>
      </c>
      <c r="O266" s="46"/>
      <c r="P266" s="46">
        <v>1</v>
      </c>
      <c r="Q266" s="46"/>
      <c r="R266" s="46">
        <v>7</v>
      </c>
    </row>
    <row r="267" spans="1:18" x14ac:dyDescent="0.25">
      <c r="A267" s="30" t="s">
        <v>266</v>
      </c>
      <c r="B267" s="46">
        <v>9</v>
      </c>
      <c r="K267" s="30" t="s">
        <v>405</v>
      </c>
      <c r="L267" s="46"/>
      <c r="M267" s="46"/>
      <c r="N267" s="46">
        <v>1</v>
      </c>
      <c r="O267" s="46"/>
      <c r="P267" s="46"/>
      <c r="Q267" s="46"/>
      <c r="R267" s="46">
        <v>1</v>
      </c>
    </row>
    <row r="268" spans="1:18" x14ac:dyDescent="0.25">
      <c r="A268" s="32" t="s">
        <v>76</v>
      </c>
      <c r="B268" s="46">
        <v>1</v>
      </c>
      <c r="K268" s="30" t="s">
        <v>815</v>
      </c>
      <c r="L268" s="46"/>
      <c r="M268" s="46">
        <v>1</v>
      </c>
      <c r="N268" s="46"/>
      <c r="O268" s="46"/>
      <c r="P268" s="46"/>
      <c r="Q268" s="46"/>
      <c r="R268" s="46">
        <v>1</v>
      </c>
    </row>
    <row r="269" spans="1:18" x14ac:dyDescent="0.25">
      <c r="A269" s="32" t="s">
        <v>66</v>
      </c>
      <c r="B269" s="46">
        <v>5</v>
      </c>
      <c r="K269" s="30" t="s">
        <v>441</v>
      </c>
      <c r="L269" s="46"/>
      <c r="M269" s="46"/>
      <c r="N269" s="46">
        <v>1</v>
      </c>
      <c r="O269" s="46"/>
      <c r="P269" s="46"/>
      <c r="Q269" s="46"/>
      <c r="R269" s="46">
        <v>1</v>
      </c>
    </row>
    <row r="270" spans="1:18" x14ac:dyDescent="0.25">
      <c r="A270" s="32" t="s">
        <v>63</v>
      </c>
      <c r="B270" s="46">
        <v>1</v>
      </c>
      <c r="K270" s="30" t="s">
        <v>639</v>
      </c>
      <c r="L270" s="46">
        <v>1</v>
      </c>
      <c r="M270" s="46"/>
      <c r="N270" s="46"/>
      <c r="O270" s="46"/>
      <c r="P270" s="46"/>
      <c r="Q270" s="46"/>
      <c r="R270" s="46">
        <v>1</v>
      </c>
    </row>
    <row r="271" spans="1:18" x14ac:dyDescent="0.25">
      <c r="A271" s="32" t="s">
        <v>49</v>
      </c>
      <c r="B271" s="46">
        <v>2</v>
      </c>
      <c r="K271" s="4" t="s">
        <v>1063</v>
      </c>
      <c r="L271" s="39">
        <v>33</v>
      </c>
      <c r="M271" s="39">
        <v>46</v>
      </c>
      <c r="N271" s="39">
        <v>19</v>
      </c>
      <c r="O271" s="39">
        <v>3</v>
      </c>
      <c r="P271" s="39">
        <v>9</v>
      </c>
      <c r="Q271" s="39">
        <v>1</v>
      </c>
      <c r="R271" s="39">
        <v>111</v>
      </c>
    </row>
    <row r="272" spans="1:18" x14ac:dyDescent="0.25">
      <c r="A272" s="30" t="s">
        <v>635</v>
      </c>
      <c r="B272" s="46">
        <v>2</v>
      </c>
    </row>
    <row r="273" spans="1:17" x14ac:dyDescent="0.25">
      <c r="A273" s="32" t="s">
        <v>76</v>
      </c>
      <c r="B273" s="46">
        <v>1</v>
      </c>
    </row>
    <row r="274" spans="1:17" x14ac:dyDescent="0.25">
      <c r="A274" s="32" t="s">
        <v>66</v>
      </c>
      <c r="B274" s="46">
        <v>1</v>
      </c>
      <c r="K274" s="3" t="s">
        <v>5</v>
      </c>
      <c r="L274" t="s">
        <v>1068</v>
      </c>
    </row>
    <row r="275" spans="1:17" x14ac:dyDescent="0.25">
      <c r="A275" s="30" t="s">
        <v>351</v>
      </c>
      <c r="B275" s="46">
        <v>6</v>
      </c>
    </row>
    <row r="276" spans="1:17" x14ac:dyDescent="0.25">
      <c r="A276" s="32" t="s">
        <v>76</v>
      </c>
      <c r="B276" s="46">
        <v>1</v>
      </c>
      <c r="K276" s="3" t="s">
        <v>1204</v>
      </c>
      <c r="L276" s="3" t="s">
        <v>1219</v>
      </c>
    </row>
    <row r="277" spans="1:17" x14ac:dyDescent="0.25">
      <c r="A277" s="32" t="s">
        <v>66</v>
      </c>
      <c r="B277" s="46">
        <v>2</v>
      </c>
      <c r="K277" s="3" t="s">
        <v>1062</v>
      </c>
      <c r="L277" s="31" t="s">
        <v>76</v>
      </c>
      <c r="M277" s="31" t="s">
        <v>66</v>
      </c>
      <c r="N277" s="31" t="s">
        <v>63</v>
      </c>
      <c r="O277" s="31" t="s">
        <v>98</v>
      </c>
      <c r="P277" s="31" t="s">
        <v>49</v>
      </c>
      <c r="Q277" t="s">
        <v>1063</v>
      </c>
    </row>
    <row r="278" spans="1:17" x14ac:dyDescent="0.25">
      <c r="A278" s="32" t="s">
        <v>63</v>
      </c>
      <c r="B278" s="46">
        <v>2</v>
      </c>
      <c r="K278" s="30" t="s">
        <v>266</v>
      </c>
      <c r="L278" s="46">
        <v>1</v>
      </c>
      <c r="M278" s="46">
        <v>5</v>
      </c>
      <c r="N278" s="46">
        <v>1</v>
      </c>
      <c r="O278" s="46"/>
      <c r="P278" s="46">
        <v>2</v>
      </c>
      <c r="Q278" s="46">
        <v>9</v>
      </c>
    </row>
    <row r="279" spans="1:17" x14ac:dyDescent="0.25">
      <c r="A279" s="32" t="s">
        <v>98</v>
      </c>
      <c r="B279" s="46">
        <v>1</v>
      </c>
      <c r="K279" s="30" t="s">
        <v>635</v>
      </c>
      <c r="L279" s="46">
        <v>1</v>
      </c>
      <c r="M279" s="46">
        <v>1</v>
      </c>
      <c r="N279" s="46"/>
      <c r="O279" s="46"/>
      <c r="P279" s="46"/>
      <c r="Q279" s="46">
        <v>2</v>
      </c>
    </row>
    <row r="280" spans="1:17" x14ac:dyDescent="0.25">
      <c r="A280" s="30" t="s">
        <v>52</v>
      </c>
      <c r="B280" s="46">
        <v>26</v>
      </c>
      <c r="K280" s="30" t="s">
        <v>314</v>
      </c>
      <c r="L280" s="46">
        <v>1</v>
      </c>
      <c r="M280" s="46">
        <v>3</v>
      </c>
      <c r="N280" s="46">
        <v>2</v>
      </c>
      <c r="O280" s="46"/>
      <c r="P280" s="46"/>
      <c r="Q280" s="46">
        <v>6</v>
      </c>
    </row>
    <row r="281" spans="1:17" x14ac:dyDescent="0.25">
      <c r="A281" s="32" t="s">
        <v>76</v>
      </c>
      <c r="B281" s="46">
        <v>6</v>
      </c>
      <c r="K281" s="30" t="s">
        <v>106</v>
      </c>
      <c r="L281" s="46">
        <v>10</v>
      </c>
      <c r="M281" s="46">
        <v>8</v>
      </c>
      <c r="N281" s="46">
        <v>2</v>
      </c>
      <c r="O281" s="46">
        <v>1</v>
      </c>
      <c r="P281" s="46">
        <v>4</v>
      </c>
      <c r="Q281" s="46">
        <v>25</v>
      </c>
    </row>
    <row r="282" spans="1:17" x14ac:dyDescent="0.25">
      <c r="A282" s="32" t="s">
        <v>66</v>
      </c>
      <c r="B282" s="46">
        <v>11</v>
      </c>
      <c r="I282" s="6" t="s">
        <v>1008</v>
      </c>
      <c r="K282" s="30" t="s">
        <v>250</v>
      </c>
      <c r="L282" s="46"/>
      <c r="M282" s="46">
        <v>1</v>
      </c>
      <c r="N282" s="46"/>
      <c r="O282" s="46"/>
      <c r="P282" s="46"/>
      <c r="Q282" s="46">
        <v>1</v>
      </c>
    </row>
    <row r="283" spans="1:17" x14ac:dyDescent="0.25">
      <c r="A283" s="32" t="s">
        <v>63</v>
      </c>
      <c r="B283" s="46">
        <v>3</v>
      </c>
      <c r="K283" s="30" t="s">
        <v>642</v>
      </c>
      <c r="L283" s="46">
        <v>1</v>
      </c>
      <c r="M283" s="46"/>
      <c r="N283" s="46"/>
      <c r="O283" s="46"/>
      <c r="P283" s="46">
        <v>1</v>
      </c>
      <c r="Q283" s="46">
        <v>2</v>
      </c>
    </row>
    <row r="284" spans="1:17" x14ac:dyDescent="0.25">
      <c r="A284" s="32" t="s">
        <v>98</v>
      </c>
      <c r="B284" s="46">
        <v>4</v>
      </c>
      <c r="K284" s="30" t="s">
        <v>65</v>
      </c>
      <c r="L284" s="46">
        <v>1</v>
      </c>
      <c r="M284" s="46">
        <v>3</v>
      </c>
      <c r="N284" s="46"/>
      <c r="O284" s="46"/>
      <c r="P284" s="46"/>
      <c r="Q284" s="46">
        <v>4</v>
      </c>
    </row>
    <row r="285" spans="1:17" x14ac:dyDescent="0.25">
      <c r="A285" s="32" t="s">
        <v>49</v>
      </c>
      <c r="B285" s="46">
        <v>2</v>
      </c>
      <c r="K285" s="30" t="s">
        <v>849</v>
      </c>
      <c r="L285" s="46"/>
      <c r="M285" s="46">
        <v>1</v>
      </c>
      <c r="N285" s="46"/>
      <c r="O285" s="46"/>
      <c r="P285" s="46"/>
      <c r="Q285" s="46">
        <v>1</v>
      </c>
    </row>
    <row r="286" spans="1:17" x14ac:dyDescent="0.25">
      <c r="A286" s="30" t="s">
        <v>186</v>
      </c>
      <c r="B286" s="46">
        <v>30</v>
      </c>
      <c r="K286" s="30" t="s">
        <v>324</v>
      </c>
      <c r="L286" s="46"/>
      <c r="M286" s="46">
        <v>3</v>
      </c>
      <c r="N286" s="46"/>
      <c r="O286" s="46"/>
      <c r="P286" s="46"/>
      <c r="Q286" s="46">
        <v>3</v>
      </c>
    </row>
    <row r="287" spans="1:17" x14ac:dyDescent="0.25">
      <c r="A287" s="32" t="s">
        <v>76</v>
      </c>
      <c r="B287" s="46">
        <v>11</v>
      </c>
      <c r="K287" s="30" t="s">
        <v>815</v>
      </c>
      <c r="L287" s="46"/>
      <c r="M287" s="46">
        <v>1</v>
      </c>
      <c r="N287" s="46"/>
      <c r="O287" s="46"/>
      <c r="P287" s="46"/>
      <c r="Q287" s="46">
        <v>1</v>
      </c>
    </row>
    <row r="288" spans="1:17" x14ac:dyDescent="0.25">
      <c r="A288" s="32" t="s">
        <v>66</v>
      </c>
      <c r="B288" s="46">
        <v>10</v>
      </c>
      <c r="K288" s="30" t="s">
        <v>441</v>
      </c>
      <c r="L288" s="46"/>
      <c r="M288" s="46"/>
      <c r="N288" s="46">
        <v>1</v>
      </c>
      <c r="O288" s="46"/>
      <c r="P288" s="46"/>
      <c r="Q288" s="46">
        <v>1</v>
      </c>
    </row>
    <row r="289" spans="1:17" x14ac:dyDescent="0.25">
      <c r="A289" s="32" t="s">
        <v>63</v>
      </c>
      <c r="B289" s="46">
        <v>7</v>
      </c>
      <c r="K289" s="30" t="s">
        <v>603</v>
      </c>
      <c r="L289" s="46"/>
      <c r="M289" s="46">
        <v>1</v>
      </c>
      <c r="N289" s="46"/>
      <c r="O289" s="46"/>
      <c r="P289" s="46"/>
      <c r="Q289" s="46">
        <v>1</v>
      </c>
    </row>
    <row r="290" spans="1:17" x14ac:dyDescent="0.25">
      <c r="A290" s="32" t="s">
        <v>98</v>
      </c>
      <c r="B290" s="46">
        <v>1</v>
      </c>
      <c r="K290" s="30" t="s">
        <v>307</v>
      </c>
      <c r="L290" s="46"/>
      <c r="M290" s="46">
        <v>1</v>
      </c>
      <c r="N290" s="46"/>
      <c r="O290" s="46"/>
      <c r="P290" s="46"/>
      <c r="Q290" s="46">
        <v>1</v>
      </c>
    </row>
    <row r="291" spans="1:17" x14ac:dyDescent="0.25">
      <c r="A291" s="32" t="s">
        <v>49</v>
      </c>
      <c r="B291" s="46">
        <v>1</v>
      </c>
      <c r="K291" s="4" t="s">
        <v>1063</v>
      </c>
      <c r="L291" s="39">
        <v>15</v>
      </c>
      <c r="M291" s="39">
        <v>28</v>
      </c>
      <c r="N291" s="39">
        <v>6</v>
      </c>
      <c r="O291" s="39">
        <v>1</v>
      </c>
      <c r="P291" s="39">
        <v>7</v>
      </c>
      <c r="Q291" s="39">
        <v>57</v>
      </c>
    </row>
    <row r="292" spans="1:17" x14ac:dyDescent="0.25">
      <c r="A292" s="30" t="s">
        <v>314</v>
      </c>
      <c r="B292" s="46">
        <v>6</v>
      </c>
    </row>
    <row r="293" spans="1:17" x14ac:dyDescent="0.25">
      <c r="A293" s="32" t="s">
        <v>76</v>
      </c>
      <c r="B293" s="46">
        <v>1</v>
      </c>
    </row>
    <row r="294" spans="1:17" x14ac:dyDescent="0.25">
      <c r="A294" s="32" t="s">
        <v>66</v>
      </c>
      <c r="B294" s="46">
        <v>3</v>
      </c>
      <c r="K294" s="3" t="s">
        <v>5</v>
      </c>
      <c r="L294" t="s">
        <v>1068</v>
      </c>
    </row>
    <row r="295" spans="1:17" x14ac:dyDescent="0.25">
      <c r="A295" s="32" t="s">
        <v>63</v>
      </c>
      <c r="B295" s="46">
        <v>2</v>
      </c>
    </row>
    <row r="296" spans="1:17" x14ac:dyDescent="0.25">
      <c r="A296" s="30" t="s">
        <v>106</v>
      </c>
      <c r="B296" s="46">
        <v>25</v>
      </c>
      <c r="K296" s="3" t="s">
        <v>1204</v>
      </c>
      <c r="L296" s="3" t="s">
        <v>1219</v>
      </c>
    </row>
    <row r="297" spans="1:17" x14ac:dyDescent="0.25">
      <c r="A297" s="32" t="s">
        <v>76</v>
      </c>
      <c r="B297" s="46">
        <v>10</v>
      </c>
      <c r="K297" s="3" t="s">
        <v>1062</v>
      </c>
      <c r="L297" s="31" t="s">
        <v>76</v>
      </c>
      <c r="M297" s="31" t="s">
        <v>66</v>
      </c>
      <c r="N297" s="31" t="s">
        <v>63</v>
      </c>
      <c r="O297" s="31" t="s">
        <v>98</v>
      </c>
      <c r="P297" s="31" t="s">
        <v>49</v>
      </c>
      <c r="Q297" t="s">
        <v>1063</v>
      </c>
    </row>
    <row r="298" spans="1:17" x14ac:dyDescent="0.25">
      <c r="A298" s="32" t="s">
        <v>66</v>
      </c>
      <c r="B298" s="46">
        <v>8</v>
      </c>
      <c r="K298" s="30" t="s">
        <v>635</v>
      </c>
      <c r="L298" s="46">
        <v>1</v>
      </c>
      <c r="M298" s="46">
        <v>1</v>
      </c>
      <c r="N298" s="46"/>
      <c r="O298" s="46"/>
      <c r="P298" s="46"/>
      <c r="Q298" s="46">
        <v>2</v>
      </c>
    </row>
    <row r="299" spans="1:17" x14ac:dyDescent="0.25">
      <c r="A299" s="32" t="s">
        <v>63</v>
      </c>
      <c r="B299" s="46">
        <v>2</v>
      </c>
      <c r="K299" s="30" t="s">
        <v>351</v>
      </c>
      <c r="L299" s="46">
        <v>1</v>
      </c>
      <c r="M299" s="46">
        <v>2</v>
      </c>
      <c r="N299" s="46">
        <v>2</v>
      </c>
      <c r="O299" s="46">
        <v>1</v>
      </c>
      <c r="P299" s="46"/>
      <c r="Q299" s="46">
        <v>6</v>
      </c>
    </row>
    <row r="300" spans="1:17" x14ac:dyDescent="0.25">
      <c r="A300" s="32" t="s">
        <v>98</v>
      </c>
      <c r="B300" s="46">
        <v>1</v>
      </c>
      <c r="K300" s="30" t="s">
        <v>106</v>
      </c>
      <c r="L300" s="46">
        <v>10</v>
      </c>
      <c r="M300" s="46">
        <v>8</v>
      </c>
      <c r="N300" s="46">
        <v>2</v>
      </c>
      <c r="O300" s="46">
        <v>1</v>
      </c>
      <c r="P300" s="46">
        <v>4</v>
      </c>
      <c r="Q300" s="46">
        <v>25</v>
      </c>
    </row>
    <row r="301" spans="1:17" x14ac:dyDescent="0.25">
      <c r="A301" s="32" t="s">
        <v>49</v>
      </c>
      <c r="B301" s="46">
        <v>4</v>
      </c>
      <c r="K301" s="30" t="s">
        <v>250</v>
      </c>
      <c r="L301" s="46"/>
      <c r="M301" s="46">
        <v>1</v>
      </c>
      <c r="N301" s="46"/>
      <c r="O301" s="46"/>
      <c r="P301" s="46"/>
      <c r="Q301" s="46">
        <v>1</v>
      </c>
    </row>
    <row r="302" spans="1:17" x14ac:dyDescent="0.25">
      <c r="A302" s="30" t="s">
        <v>250</v>
      </c>
      <c r="B302" s="46">
        <v>1</v>
      </c>
      <c r="K302" s="30" t="s">
        <v>255</v>
      </c>
      <c r="L302" s="46"/>
      <c r="M302" s="46">
        <v>5</v>
      </c>
      <c r="N302" s="46">
        <v>1</v>
      </c>
      <c r="O302" s="46"/>
      <c r="P302" s="46">
        <v>1</v>
      </c>
      <c r="Q302" s="46">
        <v>7</v>
      </c>
    </row>
    <row r="303" spans="1:17" x14ac:dyDescent="0.25">
      <c r="A303" s="32" t="s">
        <v>66</v>
      </c>
      <c r="B303" s="46">
        <v>1</v>
      </c>
      <c r="K303" s="30" t="s">
        <v>172</v>
      </c>
      <c r="L303" s="46"/>
      <c r="M303" s="46"/>
      <c r="N303" s="46"/>
      <c r="O303" s="46">
        <v>1</v>
      </c>
      <c r="P303" s="46"/>
      <c r="Q303" s="46">
        <v>1</v>
      </c>
    </row>
    <row r="304" spans="1:17" x14ac:dyDescent="0.25">
      <c r="A304" s="30" t="s">
        <v>255</v>
      </c>
      <c r="B304" s="46">
        <v>7</v>
      </c>
      <c r="K304" s="30" t="s">
        <v>324</v>
      </c>
      <c r="L304" s="46"/>
      <c r="M304" s="46">
        <v>3</v>
      </c>
      <c r="N304" s="46"/>
      <c r="O304" s="46"/>
      <c r="P304" s="46"/>
      <c r="Q304" s="46">
        <v>3</v>
      </c>
    </row>
    <row r="305" spans="1:18" x14ac:dyDescent="0.25">
      <c r="A305" s="32" t="s">
        <v>66</v>
      </c>
      <c r="B305" s="46">
        <v>5</v>
      </c>
      <c r="K305" s="30" t="s">
        <v>133</v>
      </c>
      <c r="L305" s="46">
        <v>1</v>
      </c>
      <c r="M305" s="46">
        <v>6</v>
      </c>
      <c r="N305" s="46">
        <v>3</v>
      </c>
      <c r="O305" s="46"/>
      <c r="P305" s="46"/>
      <c r="Q305" s="46">
        <v>10</v>
      </c>
    </row>
    <row r="306" spans="1:18" x14ac:dyDescent="0.25">
      <c r="A306" s="32" t="s">
        <v>63</v>
      </c>
      <c r="B306" s="46">
        <v>1</v>
      </c>
      <c r="K306" s="30" t="s">
        <v>405</v>
      </c>
      <c r="L306" s="46"/>
      <c r="M306" s="46"/>
      <c r="N306" s="46">
        <v>1</v>
      </c>
      <c r="O306" s="46"/>
      <c r="P306" s="46"/>
      <c r="Q306" s="46">
        <v>1</v>
      </c>
    </row>
    <row r="307" spans="1:18" x14ac:dyDescent="0.25">
      <c r="A307" s="32" t="s">
        <v>49</v>
      </c>
      <c r="B307" s="46">
        <v>1</v>
      </c>
      <c r="K307" s="30" t="s">
        <v>441</v>
      </c>
      <c r="L307" s="46"/>
      <c r="M307" s="46"/>
      <c r="N307" s="46">
        <v>1</v>
      </c>
      <c r="O307" s="46"/>
      <c r="P307" s="46"/>
      <c r="Q307" s="46">
        <v>1</v>
      </c>
    </row>
    <row r="308" spans="1:18" x14ac:dyDescent="0.25">
      <c r="A308" s="30" t="s">
        <v>642</v>
      </c>
      <c r="B308" s="46">
        <v>2</v>
      </c>
      <c r="K308" s="30" t="s">
        <v>639</v>
      </c>
      <c r="L308" s="46">
        <v>1</v>
      </c>
      <c r="M308" s="46"/>
      <c r="N308" s="46"/>
      <c r="O308" s="46"/>
      <c r="P308" s="46"/>
      <c r="Q308" s="46">
        <v>1</v>
      </c>
    </row>
    <row r="309" spans="1:18" x14ac:dyDescent="0.25">
      <c r="A309" s="32" t="s">
        <v>76</v>
      </c>
      <c r="B309" s="46">
        <v>1</v>
      </c>
      <c r="K309" s="30" t="s">
        <v>802</v>
      </c>
      <c r="L309" s="46">
        <v>2</v>
      </c>
      <c r="M309" s="46"/>
      <c r="N309" s="46"/>
      <c r="O309" s="46"/>
      <c r="P309" s="46"/>
      <c r="Q309" s="46">
        <v>2</v>
      </c>
    </row>
    <row r="310" spans="1:18" x14ac:dyDescent="0.25">
      <c r="A310" s="32" t="s">
        <v>49</v>
      </c>
      <c r="B310" s="46">
        <v>1</v>
      </c>
      <c r="K310" s="30" t="s">
        <v>433</v>
      </c>
      <c r="L310" s="46"/>
      <c r="M310" s="46"/>
      <c r="N310" s="46">
        <v>1</v>
      </c>
      <c r="O310" s="46"/>
      <c r="P310" s="46"/>
      <c r="Q310" s="46">
        <v>1</v>
      </c>
    </row>
    <row r="311" spans="1:18" x14ac:dyDescent="0.25">
      <c r="A311" s="30" t="s">
        <v>172</v>
      </c>
      <c r="B311" s="46">
        <v>1</v>
      </c>
      <c r="K311" s="4" t="s">
        <v>1063</v>
      </c>
      <c r="L311" s="39">
        <v>16</v>
      </c>
      <c r="M311" s="39">
        <v>26</v>
      </c>
      <c r="N311" s="39">
        <v>11</v>
      </c>
      <c r="O311" s="39">
        <v>3</v>
      </c>
      <c r="P311" s="39">
        <v>5</v>
      </c>
      <c r="Q311" s="39">
        <v>61</v>
      </c>
    </row>
    <row r="312" spans="1:18" x14ac:dyDescent="0.25">
      <c r="A312" s="32" t="s">
        <v>98</v>
      </c>
      <c r="B312" s="46">
        <v>1</v>
      </c>
    </row>
    <row r="313" spans="1:18" x14ac:dyDescent="0.25">
      <c r="A313" s="30" t="s">
        <v>65</v>
      </c>
      <c r="B313" s="46">
        <v>4</v>
      </c>
    </row>
    <row r="314" spans="1:18" x14ac:dyDescent="0.25">
      <c r="A314" s="32" t="s">
        <v>76</v>
      </c>
      <c r="B314" s="46">
        <v>1</v>
      </c>
      <c r="K314" s="3" t="s">
        <v>5</v>
      </c>
      <c r="L314" t="s">
        <v>1068</v>
      </c>
    </row>
    <row r="315" spans="1:18" x14ac:dyDescent="0.25">
      <c r="A315" s="32" t="s">
        <v>66</v>
      </c>
      <c r="B315" s="46">
        <v>3</v>
      </c>
    </row>
    <row r="316" spans="1:18" x14ac:dyDescent="0.25">
      <c r="A316" s="30" t="s">
        <v>849</v>
      </c>
      <c r="B316" s="46">
        <v>1</v>
      </c>
      <c r="K316" s="3" t="s">
        <v>1204</v>
      </c>
      <c r="L316" s="3" t="s">
        <v>1219</v>
      </c>
    </row>
    <row r="317" spans="1:18" x14ac:dyDescent="0.25">
      <c r="A317" s="32" t="s">
        <v>66</v>
      </c>
      <c r="B317" s="46">
        <v>1</v>
      </c>
      <c r="K317" s="3" t="s">
        <v>1062</v>
      </c>
      <c r="L317" s="31" t="s">
        <v>76</v>
      </c>
      <c r="M317" s="31" t="s">
        <v>66</v>
      </c>
      <c r="N317" s="31" t="s">
        <v>63</v>
      </c>
      <c r="O317" s="31" t="s">
        <v>98</v>
      </c>
      <c r="P317" s="31" t="s">
        <v>49</v>
      </c>
      <c r="Q317" s="31" t="s">
        <v>904</v>
      </c>
      <c r="R317" t="s">
        <v>1063</v>
      </c>
    </row>
    <row r="318" spans="1:18" x14ac:dyDescent="0.25">
      <c r="A318" s="30" t="s">
        <v>324</v>
      </c>
      <c r="B318" s="46">
        <v>3</v>
      </c>
      <c r="K318" s="30" t="s">
        <v>97</v>
      </c>
      <c r="L318" s="46">
        <v>31</v>
      </c>
      <c r="M318" s="46">
        <v>14</v>
      </c>
      <c r="N318" s="46">
        <v>7</v>
      </c>
      <c r="O318" s="46">
        <v>24</v>
      </c>
      <c r="P318" s="46">
        <v>1</v>
      </c>
      <c r="Q318" s="46"/>
      <c r="R318" s="46">
        <v>77</v>
      </c>
    </row>
    <row r="319" spans="1:18" x14ac:dyDescent="0.25">
      <c r="A319" s="32" t="s">
        <v>66</v>
      </c>
      <c r="B319" s="46">
        <v>3</v>
      </c>
      <c r="K319" s="30" t="s">
        <v>75</v>
      </c>
      <c r="L319" s="46">
        <v>7</v>
      </c>
      <c r="M319" s="46">
        <v>10</v>
      </c>
      <c r="N319" s="46">
        <v>1</v>
      </c>
      <c r="O319" s="46"/>
      <c r="P319" s="46">
        <v>1</v>
      </c>
      <c r="Q319" s="46">
        <v>1</v>
      </c>
      <c r="R319" s="46">
        <v>20</v>
      </c>
    </row>
    <row r="320" spans="1:18" x14ac:dyDescent="0.25">
      <c r="A320" s="30" t="s">
        <v>133</v>
      </c>
      <c r="B320" s="46">
        <v>10</v>
      </c>
      <c r="K320" s="30" t="s">
        <v>266</v>
      </c>
      <c r="L320" s="46">
        <v>1</v>
      </c>
      <c r="M320" s="46">
        <v>5</v>
      </c>
      <c r="N320" s="46">
        <v>1</v>
      </c>
      <c r="O320" s="46"/>
      <c r="P320" s="46">
        <v>2</v>
      </c>
      <c r="Q320" s="46"/>
      <c r="R320" s="46">
        <v>9</v>
      </c>
    </row>
    <row r="321" spans="1:18" x14ac:dyDescent="0.25">
      <c r="A321" s="32" t="s">
        <v>76</v>
      </c>
      <c r="B321" s="46">
        <v>1</v>
      </c>
      <c r="K321" s="30" t="s">
        <v>635</v>
      </c>
      <c r="L321" s="46">
        <v>1</v>
      </c>
      <c r="M321" s="46">
        <v>1</v>
      </c>
      <c r="N321" s="46"/>
      <c r="O321" s="46"/>
      <c r="P321" s="46"/>
      <c r="Q321" s="46"/>
      <c r="R321" s="46">
        <v>2</v>
      </c>
    </row>
    <row r="322" spans="1:18" x14ac:dyDescent="0.25">
      <c r="A322" s="32" t="s">
        <v>66</v>
      </c>
      <c r="B322" s="46">
        <v>6</v>
      </c>
      <c r="K322" s="30" t="s">
        <v>351</v>
      </c>
      <c r="L322" s="46">
        <v>1</v>
      </c>
      <c r="M322" s="46">
        <v>2</v>
      </c>
      <c r="N322" s="46">
        <v>2</v>
      </c>
      <c r="O322" s="46">
        <v>1</v>
      </c>
      <c r="P322" s="46"/>
      <c r="Q322" s="46"/>
      <c r="R322" s="46">
        <v>6</v>
      </c>
    </row>
    <row r="323" spans="1:18" x14ac:dyDescent="0.25">
      <c r="A323" s="32" t="s">
        <v>63</v>
      </c>
      <c r="B323" s="46">
        <v>3</v>
      </c>
      <c r="K323" s="30" t="s">
        <v>52</v>
      </c>
      <c r="L323" s="46">
        <v>6</v>
      </c>
      <c r="M323" s="46">
        <v>11</v>
      </c>
      <c r="N323" s="46">
        <v>3</v>
      </c>
      <c r="O323" s="46">
        <v>4</v>
      </c>
      <c r="P323" s="46">
        <v>2</v>
      </c>
      <c r="Q323" s="46"/>
      <c r="R323" s="46">
        <v>26</v>
      </c>
    </row>
    <row r="324" spans="1:18" x14ac:dyDescent="0.25">
      <c r="A324" s="30" t="s">
        <v>405</v>
      </c>
      <c r="B324" s="46">
        <v>1</v>
      </c>
      <c r="K324" s="30" t="s">
        <v>186</v>
      </c>
      <c r="L324" s="46">
        <v>11</v>
      </c>
      <c r="M324" s="46">
        <v>10</v>
      </c>
      <c r="N324" s="46">
        <v>7</v>
      </c>
      <c r="O324" s="46">
        <v>1</v>
      </c>
      <c r="P324" s="46">
        <v>1</v>
      </c>
      <c r="Q324" s="46"/>
      <c r="R324" s="46">
        <v>30</v>
      </c>
    </row>
    <row r="325" spans="1:18" x14ac:dyDescent="0.25">
      <c r="A325" s="32" t="s">
        <v>63</v>
      </c>
      <c r="B325" s="46">
        <v>1</v>
      </c>
      <c r="K325" s="30" t="s">
        <v>314</v>
      </c>
      <c r="L325" s="46">
        <v>1</v>
      </c>
      <c r="M325" s="46">
        <v>3</v>
      </c>
      <c r="N325" s="46">
        <v>2</v>
      </c>
      <c r="O325" s="46"/>
      <c r="P325" s="46"/>
      <c r="Q325" s="46"/>
      <c r="R325" s="46">
        <v>6</v>
      </c>
    </row>
    <row r="326" spans="1:18" x14ac:dyDescent="0.25">
      <c r="A326" s="30" t="s">
        <v>260</v>
      </c>
      <c r="B326" s="46">
        <v>2</v>
      </c>
      <c r="K326" s="30" t="s">
        <v>106</v>
      </c>
      <c r="L326" s="46">
        <v>10</v>
      </c>
      <c r="M326" s="46">
        <v>8</v>
      </c>
      <c r="N326" s="46">
        <v>2</v>
      </c>
      <c r="O326" s="46">
        <v>1</v>
      </c>
      <c r="P326" s="46">
        <v>4</v>
      </c>
      <c r="Q326" s="46"/>
      <c r="R326" s="46">
        <v>25</v>
      </c>
    </row>
    <row r="327" spans="1:18" x14ac:dyDescent="0.25">
      <c r="A327" s="32" t="s">
        <v>76</v>
      </c>
      <c r="B327" s="46">
        <v>1</v>
      </c>
      <c r="K327" s="30" t="s">
        <v>250</v>
      </c>
      <c r="L327" s="46"/>
      <c r="M327" s="46">
        <v>1</v>
      </c>
      <c r="N327" s="46"/>
      <c r="O327" s="46"/>
      <c r="P327" s="46"/>
      <c r="Q327" s="46"/>
      <c r="R327" s="46">
        <v>1</v>
      </c>
    </row>
    <row r="328" spans="1:18" x14ac:dyDescent="0.25">
      <c r="A328" s="32" t="s">
        <v>66</v>
      </c>
      <c r="B328" s="46">
        <v>1</v>
      </c>
      <c r="K328" s="30" t="s">
        <v>255</v>
      </c>
      <c r="L328" s="46"/>
      <c r="M328" s="46">
        <v>5</v>
      </c>
      <c r="N328" s="46">
        <v>1</v>
      </c>
      <c r="O328" s="46"/>
      <c r="P328" s="46">
        <v>1</v>
      </c>
      <c r="Q328" s="46"/>
      <c r="R328" s="46">
        <v>7</v>
      </c>
    </row>
    <row r="329" spans="1:18" x14ac:dyDescent="0.25">
      <c r="A329" s="30" t="s">
        <v>815</v>
      </c>
      <c r="B329" s="46">
        <v>1</v>
      </c>
      <c r="K329" s="30" t="s">
        <v>642</v>
      </c>
      <c r="L329" s="46">
        <v>1</v>
      </c>
      <c r="M329" s="46"/>
      <c r="N329" s="46"/>
      <c r="O329" s="46"/>
      <c r="P329" s="46">
        <v>1</v>
      </c>
      <c r="Q329" s="46"/>
      <c r="R329" s="46">
        <v>2</v>
      </c>
    </row>
    <row r="330" spans="1:18" x14ac:dyDescent="0.25">
      <c r="A330" s="32" t="s">
        <v>66</v>
      </c>
      <c r="B330" s="46">
        <v>1</v>
      </c>
      <c r="K330" s="30" t="s">
        <v>172</v>
      </c>
      <c r="L330" s="46"/>
      <c r="M330" s="46"/>
      <c r="N330" s="46"/>
      <c r="O330" s="46">
        <v>1</v>
      </c>
      <c r="P330" s="46"/>
      <c r="Q330" s="46"/>
      <c r="R330" s="46">
        <v>1</v>
      </c>
    </row>
    <row r="331" spans="1:18" x14ac:dyDescent="0.25">
      <c r="A331" s="30" t="s">
        <v>441</v>
      </c>
      <c r="B331" s="46">
        <v>1</v>
      </c>
      <c r="K331" s="30" t="s">
        <v>65</v>
      </c>
      <c r="L331" s="46">
        <v>1</v>
      </c>
      <c r="M331" s="46">
        <v>3</v>
      </c>
      <c r="N331" s="46"/>
      <c r="O331" s="46"/>
      <c r="P331" s="46"/>
      <c r="Q331" s="46"/>
      <c r="R331" s="46">
        <v>4</v>
      </c>
    </row>
    <row r="332" spans="1:18" x14ac:dyDescent="0.25">
      <c r="A332" s="32" t="s">
        <v>63</v>
      </c>
      <c r="B332" s="46">
        <v>1</v>
      </c>
      <c r="K332" s="30" t="s">
        <v>849</v>
      </c>
      <c r="L332" s="46"/>
      <c r="M332" s="46">
        <v>1</v>
      </c>
      <c r="N332" s="46"/>
      <c r="O332" s="46"/>
      <c r="P332" s="46"/>
      <c r="Q332" s="46"/>
      <c r="R332" s="46">
        <v>1</v>
      </c>
    </row>
    <row r="333" spans="1:18" x14ac:dyDescent="0.25">
      <c r="A333" s="30" t="s">
        <v>639</v>
      </c>
      <c r="B333" s="46">
        <v>1</v>
      </c>
      <c r="K333" s="30" t="s">
        <v>324</v>
      </c>
      <c r="L333" s="46"/>
      <c r="M333" s="46">
        <v>3</v>
      </c>
      <c r="N333" s="46"/>
      <c r="O333" s="46"/>
      <c r="P333" s="46"/>
      <c r="Q333" s="46"/>
      <c r="R333" s="46">
        <v>3</v>
      </c>
    </row>
    <row r="334" spans="1:18" x14ac:dyDescent="0.25">
      <c r="A334" s="32" t="s">
        <v>76</v>
      </c>
      <c r="B334" s="46">
        <v>1</v>
      </c>
      <c r="K334" s="30" t="s">
        <v>133</v>
      </c>
      <c r="L334" s="46">
        <v>1</v>
      </c>
      <c r="M334" s="46">
        <v>6</v>
      </c>
      <c r="N334" s="46">
        <v>3</v>
      </c>
      <c r="O334" s="46"/>
      <c r="P334" s="46"/>
      <c r="Q334" s="46"/>
      <c r="R334" s="46">
        <v>10</v>
      </c>
    </row>
    <row r="335" spans="1:18" x14ac:dyDescent="0.25">
      <c r="A335" s="30" t="s">
        <v>410</v>
      </c>
      <c r="B335" s="46">
        <v>1</v>
      </c>
      <c r="K335" s="30" t="s">
        <v>405</v>
      </c>
      <c r="L335" s="46"/>
      <c r="M335" s="46"/>
      <c r="N335" s="46">
        <v>1</v>
      </c>
      <c r="O335" s="46"/>
      <c r="P335" s="46"/>
      <c r="Q335" s="46"/>
      <c r="R335" s="46">
        <v>1</v>
      </c>
    </row>
    <row r="336" spans="1:18" x14ac:dyDescent="0.25">
      <c r="A336" s="32" t="s">
        <v>76</v>
      </c>
      <c r="B336" s="46">
        <v>1</v>
      </c>
      <c r="K336" s="4" t="s">
        <v>1063</v>
      </c>
      <c r="L336" s="39">
        <v>72</v>
      </c>
      <c r="M336" s="39">
        <v>83</v>
      </c>
      <c r="N336" s="39">
        <v>30</v>
      </c>
      <c r="O336" s="39">
        <v>32</v>
      </c>
      <c r="P336" s="39">
        <v>13</v>
      </c>
      <c r="Q336" s="39">
        <v>1</v>
      </c>
      <c r="R336" s="39">
        <v>231</v>
      </c>
    </row>
    <row r="337" spans="1:17" x14ac:dyDescent="0.25">
      <c r="A337" s="30" t="s">
        <v>603</v>
      </c>
      <c r="B337" s="46">
        <v>1</v>
      </c>
    </row>
    <row r="338" spans="1:17" x14ac:dyDescent="0.25">
      <c r="A338" s="32" t="s">
        <v>66</v>
      </c>
      <c r="B338" s="46">
        <v>1</v>
      </c>
    </row>
    <row r="339" spans="1:17" x14ac:dyDescent="0.25">
      <c r="A339" s="30" t="s">
        <v>802</v>
      </c>
      <c r="B339" s="46">
        <v>2</v>
      </c>
      <c r="K339" s="3" t="s">
        <v>5</v>
      </c>
      <c r="L339" t="s">
        <v>1068</v>
      </c>
    </row>
    <row r="340" spans="1:17" x14ac:dyDescent="0.25">
      <c r="A340" s="32" t="s">
        <v>76</v>
      </c>
      <c r="B340" s="46">
        <v>2</v>
      </c>
    </row>
    <row r="341" spans="1:17" x14ac:dyDescent="0.25">
      <c r="A341" s="30" t="s">
        <v>307</v>
      </c>
      <c r="B341" s="46">
        <v>1</v>
      </c>
      <c r="K341" s="3" t="s">
        <v>1204</v>
      </c>
      <c r="L341" s="3" t="s">
        <v>1219</v>
      </c>
    </row>
    <row r="342" spans="1:17" x14ac:dyDescent="0.25">
      <c r="A342" s="32" t="s">
        <v>66</v>
      </c>
      <c r="B342" s="46">
        <v>1</v>
      </c>
      <c r="K342" s="3" t="s">
        <v>1062</v>
      </c>
      <c r="L342" s="31" t="s">
        <v>76</v>
      </c>
      <c r="M342" s="31" t="s">
        <v>66</v>
      </c>
      <c r="N342" s="31" t="s">
        <v>63</v>
      </c>
      <c r="O342" s="31" t="s">
        <v>98</v>
      </c>
      <c r="P342" s="31" t="s">
        <v>49</v>
      </c>
      <c r="Q342" t="s">
        <v>1063</v>
      </c>
    </row>
    <row r="343" spans="1:17" x14ac:dyDescent="0.25">
      <c r="A343" s="30" t="s">
        <v>433</v>
      </c>
      <c r="B343" s="46">
        <v>1</v>
      </c>
      <c r="K343" s="30" t="s">
        <v>52</v>
      </c>
      <c r="L343" s="46">
        <v>6</v>
      </c>
      <c r="M343" s="46">
        <v>11</v>
      </c>
      <c r="N343" s="46">
        <v>3</v>
      </c>
      <c r="O343" s="46">
        <v>4</v>
      </c>
      <c r="P343" s="46">
        <v>2</v>
      </c>
      <c r="Q343" s="46">
        <v>26</v>
      </c>
    </row>
    <row r="344" spans="1:17" x14ac:dyDescent="0.25">
      <c r="A344" s="32" t="s">
        <v>63</v>
      </c>
      <c r="B344" s="46">
        <v>1</v>
      </c>
      <c r="K344" s="30" t="s">
        <v>186</v>
      </c>
      <c r="L344" s="46">
        <v>11</v>
      </c>
      <c r="M344" s="46">
        <v>10</v>
      </c>
      <c r="N344" s="46">
        <v>7</v>
      </c>
      <c r="O344" s="46">
        <v>1</v>
      </c>
      <c r="P344" s="46">
        <v>1</v>
      </c>
      <c r="Q344" s="46">
        <v>30</v>
      </c>
    </row>
    <row r="345" spans="1:17" x14ac:dyDescent="0.25">
      <c r="A345" s="30" t="s">
        <v>1065</v>
      </c>
      <c r="B345" s="46"/>
      <c r="K345" s="30" t="s">
        <v>314</v>
      </c>
      <c r="L345" s="46">
        <v>1</v>
      </c>
      <c r="M345" s="46">
        <v>3</v>
      </c>
      <c r="N345" s="46">
        <v>2</v>
      </c>
      <c r="O345" s="46"/>
      <c r="P345" s="46"/>
      <c r="Q345" s="46">
        <v>6</v>
      </c>
    </row>
    <row r="346" spans="1:17" x14ac:dyDescent="0.25">
      <c r="A346" s="5" t="s">
        <v>1065</v>
      </c>
      <c r="B346" s="39"/>
      <c r="K346" s="30" t="s">
        <v>106</v>
      </c>
      <c r="L346" s="46">
        <v>10</v>
      </c>
      <c r="M346" s="46">
        <v>8</v>
      </c>
      <c r="N346" s="46">
        <v>2</v>
      </c>
      <c r="O346" s="46">
        <v>1</v>
      </c>
      <c r="P346" s="46">
        <v>4</v>
      </c>
      <c r="Q346" s="46">
        <v>25</v>
      </c>
    </row>
    <row r="347" spans="1:17" x14ac:dyDescent="0.25">
      <c r="A347" s="4" t="s">
        <v>1063</v>
      </c>
      <c r="B347" s="39">
        <v>243</v>
      </c>
      <c r="K347" s="30" t="s">
        <v>250</v>
      </c>
      <c r="L347" s="46"/>
      <c r="M347" s="46">
        <v>1</v>
      </c>
      <c r="N347" s="46"/>
      <c r="O347" s="46"/>
      <c r="P347" s="46"/>
      <c r="Q347" s="46">
        <v>1</v>
      </c>
    </row>
    <row r="348" spans="1:17" x14ac:dyDescent="0.25">
      <c r="K348" s="30" t="s">
        <v>255</v>
      </c>
      <c r="L348" s="46"/>
      <c r="M348" s="46">
        <v>5</v>
      </c>
      <c r="N348" s="46">
        <v>1</v>
      </c>
      <c r="O348" s="46"/>
      <c r="P348" s="46">
        <v>1</v>
      </c>
      <c r="Q348" s="46">
        <v>7</v>
      </c>
    </row>
    <row r="349" spans="1:17" x14ac:dyDescent="0.25">
      <c r="K349" s="30" t="s">
        <v>642</v>
      </c>
      <c r="L349" s="46">
        <v>1</v>
      </c>
      <c r="M349" s="46"/>
      <c r="N349" s="46"/>
      <c r="O349" s="46"/>
      <c r="P349" s="46">
        <v>1</v>
      </c>
      <c r="Q349" s="46">
        <v>2</v>
      </c>
    </row>
    <row r="350" spans="1:17" x14ac:dyDescent="0.25">
      <c r="K350" s="30" t="s">
        <v>172</v>
      </c>
      <c r="L350" s="46"/>
      <c r="M350" s="46"/>
      <c r="N350" s="46"/>
      <c r="O350" s="46">
        <v>1</v>
      </c>
      <c r="P350" s="46"/>
      <c r="Q350" s="46">
        <v>1</v>
      </c>
    </row>
    <row r="351" spans="1:17" x14ac:dyDescent="0.25">
      <c r="K351" s="30" t="s">
        <v>260</v>
      </c>
      <c r="L351" s="46">
        <v>1</v>
      </c>
      <c r="M351" s="46">
        <v>1</v>
      </c>
      <c r="N351" s="46"/>
      <c r="O351" s="46"/>
      <c r="P351" s="46"/>
      <c r="Q351" s="46">
        <v>2</v>
      </c>
    </row>
    <row r="352" spans="1:17" x14ac:dyDescent="0.25">
      <c r="K352" s="30" t="s">
        <v>815</v>
      </c>
      <c r="L352" s="46"/>
      <c r="M352" s="46">
        <v>1</v>
      </c>
      <c r="N352" s="46"/>
      <c r="O352" s="46"/>
      <c r="P352" s="46"/>
      <c r="Q352" s="46">
        <v>1</v>
      </c>
    </row>
    <row r="353" spans="1:17" x14ac:dyDescent="0.25">
      <c r="K353" s="30" t="s">
        <v>441</v>
      </c>
      <c r="L353" s="46"/>
      <c r="M353" s="46"/>
      <c r="N353" s="46">
        <v>1</v>
      </c>
      <c r="O353" s="46"/>
      <c r="P353" s="46"/>
      <c r="Q353" s="46">
        <v>1</v>
      </c>
    </row>
    <row r="354" spans="1:17" x14ac:dyDescent="0.25">
      <c r="A354" s="3" t="s">
        <v>5</v>
      </c>
      <c r="B354" t="s">
        <v>1068</v>
      </c>
      <c r="K354" s="30" t="s">
        <v>639</v>
      </c>
      <c r="L354" s="46">
        <v>1</v>
      </c>
      <c r="M354" s="46"/>
      <c r="N354" s="46"/>
      <c r="O354" s="46"/>
      <c r="P354" s="46"/>
      <c r="Q354" s="46">
        <v>1</v>
      </c>
    </row>
    <row r="355" spans="1:17" x14ac:dyDescent="0.25">
      <c r="K355" s="30" t="s">
        <v>410</v>
      </c>
      <c r="L355" s="46">
        <v>1</v>
      </c>
      <c r="M355" s="46"/>
      <c r="N355" s="46"/>
      <c r="O355" s="46"/>
      <c r="P355" s="46"/>
      <c r="Q355" s="46">
        <v>1</v>
      </c>
    </row>
    <row r="356" spans="1:17" ht="26.4" x14ac:dyDescent="0.25">
      <c r="A356" s="3" t="s">
        <v>1062</v>
      </c>
      <c r="B356" s="9" t="s">
        <v>1206</v>
      </c>
      <c r="K356" s="30" t="s">
        <v>603</v>
      </c>
      <c r="L356" s="46"/>
      <c r="M356" s="46">
        <v>1</v>
      </c>
      <c r="N356" s="46"/>
      <c r="O356" s="46"/>
      <c r="P356" s="46"/>
      <c r="Q356" s="46">
        <v>1</v>
      </c>
    </row>
    <row r="357" spans="1:17" x14ac:dyDescent="0.25">
      <c r="A357" s="4" t="s">
        <v>293</v>
      </c>
      <c r="B357" s="39">
        <v>1</v>
      </c>
      <c r="K357" s="30" t="s">
        <v>802</v>
      </c>
      <c r="L357" s="46">
        <v>2</v>
      </c>
      <c r="M357" s="46"/>
      <c r="N357" s="46"/>
      <c r="O357" s="46"/>
      <c r="P357" s="46"/>
      <c r="Q357" s="46">
        <v>2</v>
      </c>
    </row>
    <row r="358" spans="1:17" x14ac:dyDescent="0.25">
      <c r="A358" s="5" t="s">
        <v>78</v>
      </c>
      <c r="B358" s="39">
        <v>1</v>
      </c>
      <c r="K358" s="4" t="s">
        <v>1063</v>
      </c>
      <c r="L358" s="39">
        <v>34</v>
      </c>
      <c r="M358" s="39">
        <v>41</v>
      </c>
      <c r="N358" s="39">
        <v>16</v>
      </c>
      <c r="O358" s="39">
        <v>7</v>
      </c>
      <c r="P358" s="39">
        <v>9</v>
      </c>
      <c r="Q358" s="39">
        <v>107</v>
      </c>
    </row>
    <row r="359" spans="1:17" x14ac:dyDescent="0.25">
      <c r="A359" s="4" t="s">
        <v>296</v>
      </c>
      <c r="B359" s="39">
        <v>1</v>
      </c>
    </row>
    <row r="360" spans="1:17" x14ac:dyDescent="0.25">
      <c r="A360" s="5" t="s">
        <v>78</v>
      </c>
      <c r="B360" s="39">
        <v>1</v>
      </c>
    </row>
    <row r="361" spans="1:17" x14ac:dyDescent="0.25">
      <c r="A361" s="4" t="s">
        <v>784</v>
      </c>
      <c r="B361" s="39">
        <v>1</v>
      </c>
    </row>
    <row r="362" spans="1:17" x14ac:dyDescent="0.25">
      <c r="A362" s="5" t="s">
        <v>78</v>
      </c>
      <c r="B362" s="39">
        <v>1</v>
      </c>
    </row>
    <row r="363" spans="1:17" x14ac:dyDescent="0.25">
      <c r="A363" s="37" t="s">
        <v>226</v>
      </c>
      <c r="B363" s="47">
        <v>4</v>
      </c>
    </row>
    <row r="364" spans="1:17" x14ac:dyDescent="0.25">
      <c r="A364" s="38" t="s">
        <v>78</v>
      </c>
      <c r="B364" s="47">
        <v>1</v>
      </c>
    </row>
    <row r="365" spans="1:17" x14ac:dyDescent="0.25">
      <c r="A365" s="38" t="s">
        <v>68</v>
      </c>
      <c r="B365" s="47">
        <v>2</v>
      </c>
      <c r="L365">
        <f>+B375+B410+B434+B370+B517+B552</f>
        <v>7</v>
      </c>
    </row>
    <row r="366" spans="1:17" x14ac:dyDescent="0.25">
      <c r="A366" s="38" t="s">
        <v>218</v>
      </c>
      <c r="B366" s="47">
        <v>1</v>
      </c>
    </row>
    <row r="367" spans="1:17" x14ac:dyDescent="0.25">
      <c r="A367" s="37" t="s">
        <v>319</v>
      </c>
      <c r="B367" s="47">
        <v>7</v>
      </c>
    </row>
    <row r="368" spans="1:17" x14ac:dyDescent="0.25">
      <c r="A368" s="38" t="s">
        <v>78</v>
      </c>
      <c r="B368" s="47">
        <v>4</v>
      </c>
    </row>
    <row r="369" spans="1:12" x14ac:dyDescent="0.25">
      <c r="A369" s="38" t="s">
        <v>68</v>
      </c>
      <c r="B369" s="47">
        <v>2</v>
      </c>
    </row>
    <row r="370" spans="1:12" x14ac:dyDescent="0.25">
      <c r="A370" s="38" t="s">
        <v>113</v>
      </c>
      <c r="B370" s="47">
        <v>1</v>
      </c>
    </row>
    <row r="371" spans="1:12" x14ac:dyDescent="0.25">
      <c r="A371" s="37" t="s">
        <v>99</v>
      </c>
      <c r="B371" s="47">
        <v>19</v>
      </c>
    </row>
    <row r="372" spans="1:12" x14ac:dyDescent="0.25">
      <c r="A372" s="38" t="s">
        <v>78</v>
      </c>
      <c r="B372" s="47">
        <v>6</v>
      </c>
    </row>
    <row r="373" spans="1:12" x14ac:dyDescent="0.25">
      <c r="A373" s="38" t="s">
        <v>68</v>
      </c>
      <c r="B373" s="47">
        <v>7</v>
      </c>
    </row>
    <row r="374" spans="1:12" x14ac:dyDescent="0.25">
      <c r="A374" s="38" t="s">
        <v>218</v>
      </c>
      <c r="B374" s="47">
        <v>3</v>
      </c>
      <c r="D374" s="6" t="s">
        <v>1072</v>
      </c>
      <c r="E374" s="6" t="s">
        <v>1210</v>
      </c>
    </row>
    <row r="375" spans="1:12" x14ac:dyDescent="0.25">
      <c r="A375" s="38" t="s">
        <v>113</v>
      </c>
      <c r="B375" s="47">
        <v>3</v>
      </c>
    </row>
    <row r="376" spans="1:12" x14ac:dyDescent="0.25">
      <c r="A376" s="37" t="s">
        <v>67</v>
      </c>
      <c r="B376" s="47">
        <v>8</v>
      </c>
    </row>
    <row r="377" spans="1:12" x14ac:dyDescent="0.25">
      <c r="A377" s="38" t="s">
        <v>78</v>
      </c>
      <c r="B377" s="47">
        <v>6</v>
      </c>
      <c r="E377" s="6" t="s">
        <v>98</v>
      </c>
      <c r="F377" s="6" t="s">
        <v>76</v>
      </c>
      <c r="G377" s="6" t="s">
        <v>66</v>
      </c>
      <c r="H377" s="6" t="s">
        <v>63</v>
      </c>
      <c r="I377" s="6" t="s">
        <v>218</v>
      </c>
      <c r="J377" s="6" t="s">
        <v>54</v>
      </c>
      <c r="K377" s="36" t="s">
        <v>113</v>
      </c>
      <c r="L377">
        <f>+P435+P498+P602+P650</f>
        <v>13</v>
      </c>
    </row>
    <row r="378" spans="1:12" x14ac:dyDescent="0.25">
      <c r="A378" s="38" t="s">
        <v>68</v>
      </c>
      <c r="B378" s="47">
        <v>2</v>
      </c>
      <c r="D378" s="6" t="s">
        <v>99</v>
      </c>
      <c r="G378">
        <f>+L435</f>
        <v>92</v>
      </c>
      <c r="H378">
        <f>+M435</f>
        <v>56</v>
      </c>
      <c r="I378">
        <f>+N435</f>
        <v>25</v>
      </c>
      <c r="J378">
        <f>+O435</f>
        <v>10</v>
      </c>
    </row>
    <row r="379" spans="1:12" x14ac:dyDescent="0.25">
      <c r="A379" s="37" t="s">
        <v>230</v>
      </c>
      <c r="B379" s="47">
        <v>17</v>
      </c>
      <c r="D379" s="6" t="s">
        <v>1207</v>
      </c>
      <c r="G379">
        <f>+L462</f>
        <v>21</v>
      </c>
      <c r="H379">
        <f>+M462</f>
        <v>13</v>
      </c>
      <c r="I379">
        <f>+N462</f>
        <v>7</v>
      </c>
      <c r="J379">
        <f>+O462</f>
        <v>3</v>
      </c>
    </row>
    <row r="380" spans="1:12" x14ac:dyDescent="0.25">
      <c r="A380" s="38" t="s">
        <v>78</v>
      </c>
      <c r="B380" s="47">
        <v>10</v>
      </c>
      <c r="D380" s="6" t="s">
        <v>1208</v>
      </c>
      <c r="G380">
        <f>+L498</f>
        <v>35</v>
      </c>
      <c r="H380">
        <f>+M498</f>
        <v>17</v>
      </c>
      <c r="I380">
        <f>+N498</f>
        <v>11</v>
      </c>
      <c r="J380">
        <f>+O498</f>
        <v>3</v>
      </c>
    </row>
    <row r="381" spans="1:12" x14ac:dyDescent="0.25">
      <c r="A381" s="38" t="s">
        <v>68</v>
      </c>
      <c r="B381" s="47">
        <v>7</v>
      </c>
      <c r="D381" s="6" t="s">
        <v>1209</v>
      </c>
      <c r="G381">
        <f>+L523</f>
        <v>16</v>
      </c>
      <c r="H381">
        <f>+M523</f>
        <v>8</v>
      </c>
      <c r="I381">
        <f>+N523</f>
        <v>2</v>
      </c>
      <c r="J381">
        <f>+O523</f>
        <v>2</v>
      </c>
    </row>
    <row r="382" spans="1:12" x14ac:dyDescent="0.25">
      <c r="A382" s="37" t="s">
        <v>1003</v>
      </c>
      <c r="B382" s="47">
        <v>1</v>
      </c>
      <c r="D382" s="6" t="s">
        <v>251</v>
      </c>
      <c r="G382">
        <f>+L559</f>
        <v>28</v>
      </c>
      <c r="H382">
        <f t="shared" ref="H382:J382" si="4">+M559</f>
        <v>25</v>
      </c>
      <c r="I382">
        <f t="shared" si="4"/>
        <v>11</v>
      </c>
      <c r="J382">
        <f t="shared" si="4"/>
        <v>6</v>
      </c>
    </row>
    <row r="383" spans="1:12" x14ac:dyDescent="0.25">
      <c r="A383" s="38" t="s">
        <v>68</v>
      </c>
      <c r="B383" s="47">
        <v>1</v>
      </c>
      <c r="D383" s="6" t="s">
        <v>226</v>
      </c>
      <c r="G383">
        <f>+L602</f>
        <v>59</v>
      </c>
      <c r="H383">
        <f t="shared" ref="H383:J383" si="5">+M602</f>
        <v>35</v>
      </c>
      <c r="I383">
        <f t="shared" si="5"/>
        <v>10</v>
      </c>
      <c r="J383">
        <f t="shared" si="5"/>
        <v>6</v>
      </c>
    </row>
    <row r="384" spans="1:12" ht="26.4" x14ac:dyDescent="0.25">
      <c r="A384" s="37" t="s">
        <v>692</v>
      </c>
      <c r="B384" s="47">
        <v>3</v>
      </c>
      <c r="D384" s="36" t="s">
        <v>119</v>
      </c>
      <c r="G384">
        <f>+L650</f>
        <v>93</v>
      </c>
      <c r="H384">
        <f t="shared" ref="H384:J384" si="6">+M650</f>
        <v>51</v>
      </c>
      <c r="I384">
        <f t="shared" si="6"/>
        <v>18</v>
      </c>
      <c r="J384">
        <f t="shared" si="6"/>
        <v>10</v>
      </c>
    </row>
    <row r="385" spans="1:17" x14ac:dyDescent="0.25">
      <c r="A385" s="38" t="s">
        <v>78</v>
      </c>
      <c r="B385" s="47">
        <v>1</v>
      </c>
    </row>
    <row r="386" spans="1:17" x14ac:dyDescent="0.25">
      <c r="A386" s="38" t="s">
        <v>68</v>
      </c>
      <c r="B386" s="47">
        <v>1</v>
      </c>
    </row>
    <row r="387" spans="1:17" x14ac:dyDescent="0.25">
      <c r="A387" s="38" t="s">
        <v>218</v>
      </c>
      <c r="B387" s="47">
        <v>1</v>
      </c>
    </row>
    <row r="388" spans="1:17" x14ac:dyDescent="0.25">
      <c r="A388" s="37" t="s">
        <v>89</v>
      </c>
      <c r="B388" s="47">
        <v>1</v>
      </c>
    </row>
    <row r="389" spans="1:17" x14ac:dyDescent="0.25">
      <c r="A389" s="38" t="s">
        <v>68</v>
      </c>
      <c r="B389" s="47">
        <v>1</v>
      </c>
      <c r="K389" s="3" t="s">
        <v>5</v>
      </c>
      <c r="L389" t="s">
        <v>1068</v>
      </c>
    </row>
    <row r="390" spans="1:17" x14ac:dyDescent="0.25">
      <c r="A390" s="37" t="s">
        <v>107</v>
      </c>
      <c r="B390" s="47">
        <v>13</v>
      </c>
    </row>
    <row r="391" spans="1:17" x14ac:dyDescent="0.25">
      <c r="A391" s="38" t="s">
        <v>78</v>
      </c>
      <c r="B391" s="47">
        <v>5</v>
      </c>
      <c r="K391" s="3" t="s">
        <v>1206</v>
      </c>
      <c r="L391" s="3" t="s">
        <v>1219</v>
      </c>
    </row>
    <row r="392" spans="1:17" x14ac:dyDescent="0.25">
      <c r="A392" s="38" t="s">
        <v>68</v>
      </c>
      <c r="B392" s="47">
        <v>4</v>
      </c>
      <c r="K392" s="3" t="s">
        <v>1062</v>
      </c>
      <c r="L392" s="20" t="s">
        <v>78</v>
      </c>
      <c r="M392" s="20" t="s">
        <v>68</v>
      </c>
      <c r="N392" s="20" t="s">
        <v>218</v>
      </c>
      <c r="O392" s="20" t="s">
        <v>54</v>
      </c>
      <c r="P392" s="20" t="s">
        <v>113</v>
      </c>
      <c r="Q392" t="s">
        <v>1063</v>
      </c>
    </row>
    <row r="393" spans="1:17" x14ac:dyDescent="0.25">
      <c r="A393" s="38" t="s">
        <v>218</v>
      </c>
      <c r="B393" s="47">
        <v>2</v>
      </c>
      <c r="K393" s="37" t="s">
        <v>99</v>
      </c>
      <c r="L393" s="47">
        <v>6</v>
      </c>
      <c r="M393" s="47">
        <v>7</v>
      </c>
      <c r="N393" s="47">
        <v>3</v>
      </c>
      <c r="O393" s="47"/>
      <c r="P393" s="47">
        <v>3</v>
      </c>
      <c r="Q393" s="47">
        <v>19</v>
      </c>
    </row>
    <row r="394" spans="1:17" x14ac:dyDescent="0.25">
      <c r="A394" s="38" t="s">
        <v>54</v>
      </c>
      <c r="B394" s="47">
        <v>2</v>
      </c>
      <c r="D394" s="6"/>
      <c r="K394" s="37" t="s">
        <v>67</v>
      </c>
      <c r="L394" s="47">
        <v>6</v>
      </c>
      <c r="M394" s="47">
        <v>2</v>
      </c>
      <c r="N394" s="47"/>
      <c r="O394" s="47"/>
      <c r="P394" s="47"/>
      <c r="Q394" s="47">
        <v>8</v>
      </c>
    </row>
    <row r="395" spans="1:17" x14ac:dyDescent="0.25">
      <c r="A395" s="37" t="s">
        <v>134</v>
      </c>
      <c r="B395" s="47">
        <v>10</v>
      </c>
      <c r="K395" s="37" t="s">
        <v>230</v>
      </c>
      <c r="L395" s="47">
        <v>10</v>
      </c>
      <c r="M395" s="47">
        <v>7</v>
      </c>
      <c r="N395" s="47"/>
      <c r="O395" s="47"/>
      <c r="P395" s="47"/>
      <c r="Q395" s="47">
        <v>17</v>
      </c>
    </row>
    <row r="396" spans="1:17" x14ac:dyDescent="0.25">
      <c r="A396" s="38" t="s">
        <v>78</v>
      </c>
      <c r="B396" s="47">
        <v>3</v>
      </c>
      <c r="K396" s="37" t="s">
        <v>1003</v>
      </c>
      <c r="L396" s="47"/>
      <c r="M396" s="47">
        <v>1</v>
      </c>
      <c r="N396" s="47"/>
      <c r="O396" s="47"/>
      <c r="P396" s="47"/>
      <c r="Q396" s="47">
        <v>1</v>
      </c>
    </row>
    <row r="397" spans="1:17" x14ac:dyDescent="0.25">
      <c r="A397" s="38" t="s">
        <v>68</v>
      </c>
      <c r="B397" s="47">
        <v>5</v>
      </c>
      <c r="K397" s="37" t="s">
        <v>692</v>
      </c>
      <c r="L397" s="47">
        <v>1</v>
      </c>
      <c r="M397" s="47">
        <v>1</v>
      </c>
      <c r="N397" s="47">
        <v>1</v>
      </c>
      <c r="O397" s="47"/>
      <c r="P397" s="47"/>
      <c r="Q397" s="47">
        <v>3</v>
      </c>
    </row>
    <row r="398" spans="1:17" x14ac:dyDescent="0.25">
      <c r="A398" s="38" t="s">
        <v>218</v>
      </c>
      <c r="B398" s="47">
        <v>1</v>
      </c>
      <c r="K398" s="37" t="s">
        <v>89</v>
      </c>
      <c r="L398" s="47"/>
      <c r="M398" s="47">
        <v>1</v>
      </c>
      <c r="N398" s="47"/>
      <c r="O398" s="47"/>
      <c r="P398" s="47"/>
      <c r="Q398" s="47">
        <v>1</v>
      </c>
    </row>
    <row r="399" spans="1:17" x14ac:dyDescent="0.25">
      <c r="A399" s="38" t="s">
        <v>54</v>
      </c>
      <c r="B399" s="47">
        <v>1</v>
      </c>
      <c r="K399" s="37" t="s">
        <v>107</v>
      </c>
      <c r="L399" s="47">
        <v>5</v>
      </c>
      <c r="M399" s="47">
        <v>4</v>
      </c>
      <c r="N399" s="47">
        <v>2</v>
      </c>
      <c r="O399" s="47">
        <v>2</v>
      </c>
      <c r="P399" s="47"/>
      <c r="Q399" s="47">
        <v>13</v>
      </c>
    </row>
    <row r="400" spans="1:17" x14ac:dyDescent="0.25">
      <c r="A400" s="37" t="s">
        <v>126</v>
      </c>
      <c r="B400" s="47">
        <v>32</v>
      </c>
      <c r="K400" s="37" t="s">
        <v>134</v>
      </c>
      <c r="L400" s="47">
        <v>3</v>
      </c>
      <c r="M400" s="47">
        <v>5</v>
      </c>
      <c r="N400" s="47">
        <v>1</v>
      </c>
      <c r="O400" s="47">
        <v>1</v>
      </c>
      <c r="P400" s="47"/>
      <c r="Q400" s="47">
        <v>10</v>
      </c>
    </row>
    <row r="401" spans="1:17" x14ac:dyDescent="0.25">
      <c r="A401" s="38" t="s">
        <v>78</v>
      </c>
      <c r="B401" s="47">
        <v>22</v>
      </c>
      <c r="K401" s="37" t="s">
        <v>126</v>
      </c>
      <c r="L401" s="47">
        <v>22</v>
      </c>
      <c r="M401" s="47">
        <v>5</v>
      </c>
      <c r="N401" s="47">
        <v>4</v>
      </c>
      <c r="O401" s="47">
        <v>1</v>
      </c>
      <c r="P401" s="47"/>
      <c r="Q401" s="47">
        <v>32</v>
      </c>
    </row>
    <row r="402" spans="1:17" x14ac:dyDescent="0.25">
      <c r="A402" s="38" t="s">
        <v>68</v>
      </c>
      <c r="B402" s="47">
        <v>5</v>
      </c>
      <c r="K402" s="37" t="s">
        <v>599</v>
      </c>
      <c r="L402" s="47">
        <v>2</v>
      </c>
      <c r="M402" s="47"/>
      <c r="N402" s="47">
        <v>1</v>
      </c>
      <c r="O402" s="47"/>
      <c r="P402" s="47">
        <v>1</v>
      </c>
      <c r="Q402" s="47">
        <v>4</v>
      </c>
    </row>
    <row r="403" spans="1:17" x14ac:dyDescent="0.25">
      <c r="A403" s="38" t="s">
        <v>218</v>
      </c>
      <c r="B403" s="47">
        <v>4</v>
      </c>
      <c r="K403" s="37" t="s">
        <v>939</v>
      </c>
      <c r="L403" s="47"/>
      <c r="M403" s="47">
        <v>1</v>
      </c>
      <c r="N403" s="47">
        <v>1</v>
      </c>
      <c r="O403" s="47"/>
      <c r="P403" s="47"/>
      <c r="Q403" s="47">
        <v>2</v>
      </c>
    </row>
    <row r="404" spans="1:17" x14ac:dyDescent="0.25">
      <c r="A404" s="38" t="s">
        <v>54</v>
      </c>
      <c r="B404" s="47">
        <v>1</v>
      </c>
      <c r="K404" s="37" t="s">
        <v>382</v>
      </c>
      <c r="L404" s="47">
        <v>10</v>
      </c>
      <c r="M404" s="47">
        <v>3</v>
      </c>
      <c r="N404" s="47">
        <v>1</v>
      </c>
      <c r="O404" s="47">
        <v>1</v>
      </c>
      <c r="P404" s="47"/>
      <c r="Q404" s="47">
        <v>15</v>
      </c>
    </row>
    <row r="405" spans="1:17" x14ac:dyDescent="0.25">
      <c r="A405" s="37" t="s">
        <v>599</v>
      </c>
      <c r="B405" s="47">
        <v>4</v>
      </c>
      <c r="K405" s="37" t="s">
        <v>791</v>
      </c>
      <c r="L405" s="47"/>
      <c r="M405" s="47"/>
      <c r="N405" s="47">
        <v>1</v>
      </c>
      <c r="O405" s="47"/>
      <c r="P405" s="47"/>
      <c r="Q405" s="47">
        <v>1</v>
      </c>
    </row>
    <row r="406" spans="1:17" x14ac:dyDescent="0.25">
      <c r="A406" s="38" t="s">
        <v>78</v>
      </c>
      <c r="B406" s="47">
        <v>2</v>
      </c>
      <c r="K406" s="37" t="s">
        <v>1023</v>
      </c>
      <c r="L406" s="47"/>
      <c r="M406" s="47"/>
      <c r="N406" s="47">
        <v>1</v>
      </c>
      <c r="O406" s="47"/>
      <c r="P406" s="47"/>
      <c r="Q406" s="47">
        <v>1</v>
      </c>
    </row>
    <row r="407" spans="1:17" x14ac:dyDescent="0.25">
      <c r="A407" s="38" t="s">
        <v>218</v>
      </c>
      <c r="B407" s="47">
        <v>1</v>
      </c>
      <c r="K407" s="37" t="s">
        <v>289</v>
      </c>
      <c r="L407" s="47">
        <v>1</v>
      </c>
      <c r="M407" s="47">
        <v>1</v>
      </c>
      <c r="N407" s="47"/>
      <c r="O407" s="47"/>
      <c r="P407" s="47"/>
      <c r="Q407" s="47">
        <v>2</v>
      </c>
    </row>
    <row r="408" spans="1:17" x14ac:dyDescent="0.25">
      <c r="A408" s="38" t="s">
        <v>113</v>
      </c>
      <c r="B408" s="47">
        <v>1</v>
      </c>
      <c r="K408" s="37" t="s">
        <v>196</v>
      </c>
      <c r="L408" s="47"/>
      <c r="M408" s="47">
        <v>1</v>
      </c>
      <c r="N408" s="47">
        <v>2</v>
      </c>
      <c r="O408" s="47"/>
      <c r="P408" s="47"/>
      <c r="Q408" s="47">
        <v>3</v>
      </c>
    </row>
    <row r="409" spans="1:17" x14ac:dyDescent="0.25">
      <c r="A409" s="37" t="s">
        <v>939</v>
      </c>
      <c r="B409" s="47">
        <v>2</v>
      </c>
      <c r="K409" s="37" t="s">
        <v>279</v>
      </c>
      <c r="L409" s="47">
        <v>2</v>
      </c>
      <c r="M409" s="47">
        <v>2</v>
      </c>
      <c r="N409" s="47">
        <v>1</v>
      </c>
      <c r="O409" s="47">
        <v>1</v>
      </c>
      <c r="P409" s="47">
        <v>1</v>
      </c>
      <c r="Q409" s="47">
        <v>7</v>
      </c>
    </row>
    <row r="410" spans="1:17" x14ac:dyDescent="0.25">
      <c r="A410" s="38" t="s">
        <v>68</v>
      </c>
      <c r="B410" s="47">
        <v>1</v>
      </c>
      <c r="K410" s="37" t="s">
        <v>853</v>
      </c>
      <c r="L410" s="47">
        <v>1</v>
      </c>
      <c r="M410" s="47"/>
      <c r="N410" s="47"/>
      <c r="O410" s="47"/>
      <c r="P410" s="47"/>
      <c r="Q410" s="47">
        <v>1</v>
      </c>
    </row>
    <row r="411" spans="1:17" x14ac:dyDescent="0.25">
      <c r="A411" s="38" t="s">
        <v>218</v>
      </c>
      <c r="B411" s="47">
        <v>1</v>
      </c>
      <c r="K411" s="37" t="s">
        <v>665</v>
      </c>
      <c r="L411" s="47">
        <v>1</v>
      </c>
      <c r="M411" s="47"/>
      <c r="N411" s="47"/>
      <c r="O411" s="47"/>
      <c r="P411" s="47"/>
      <c r="Q411" s="47">
        <v>1</v>
      </c>
    </row>
    <row r="412" spans="1:17" x14ac:dyDescent="0.25">
      <c r="A412" s="37" t="s">
        <v>382</v>
      </c>
      <c r="B412" s="47">
        <v>15</v>
      </c>
      <c r="K412" s="37" t="s">
        <v>596</v>
      </c>
      <c r="L412" s="47"/>
      <c r="M412" s="47">
        <v>1</v>
      </c>
      <c r="N412" s="47"/>
      <c r="O412" s="47"/>
      <c r="P412" s="47"/>
      <c r="Q412" s="47">
        <v>1</v>
      </c>
    </row>
    <row r="413" spans="1:17" x14ac:dyDescent="0.25">
      <c r="A413" s="38" t="s">
        <v>78</v>
      </c>
      <c r="B413" s="47">
        <v>10</v>
      </c>
      <c r="K413" s="37" t="s">
        <v>508</v>
      </c>
      <c r="L413" s="47">
        <v>1</v>
      </c>
      <c r="M413" s="47"/>
      <c r="N413" s="47"/>
      <c r="O413" s="47"/>
      <c r="P413" s="47"/>
      <c r="Q413" s="47">
        <v>1</v>
      </c>
    </row>
    <row r="414" spans="1:17" x14ac:dyDescent="0.25">
      <c r="A414" s="38" t="s">
        <v>68</v>
      </c>
      <c r="B414" s="47">
        <v>3</v>
      </c>
      <c r="K414" s="37" t="s">
        <v>398</v>
      </c>
      <c r="L414" s="47">
        <v>1</v>
      </c>
      <c r="M414" s="47"/>
      <c r="N414" s="47"/>
      <c r="O414" s="47"/>
      <c r="P414" s="47"/>
      <c r="Q414" s="47">
        <v>1</v>
      </c>
    </row>
    <row r="415" spans="1:17" x14ac:dyDescent="0.25">
      <c r="A415" s="38" t="s">
        <v>218</v>
      </c>
      <c r="B415" s="47">
        <v>1</v>
      </c>
      <c r="D415" s="6"/>
      <c r="K415" s="37" t="s">
        <v>888</v>
      </c>
      <c r="L415" s="47">
        <v>1</v>
      </c>
      <c r="M415" s="47"/>
      <c r="N415" s="47"/>
      <c r="O415" s="47"/>
      <c r="P415" s="47"/>
      <c r="Q415" s="47">
        <v>1</v>
      </c>
    </row>
    <row r="416" spans="1:17" x14ac:dyDescent="0.25">
      <c r="A416" s="38" t="s">
        <v>54</v>
      </c>
      <c r="B416" s="47">
        <v>1</v>
      </c>
      <c r="K416" s="37" t="s">
        <v>446</v>
      </c>
      <c r="L416" s="47">
        <v>2</v>
      </c>
      <c r="M416" s="47"/>
      <c r="N416" s="47"/>
      <c r="O416" s="47"/>
      <c r="P416" s="47"/>
      <c r="Q416" s="47">
        <v>2</v>
      </c>
    </row>
    <row r="417" spans="1:17" x14ac:dyDescent="0.25">
      <c r="A417" s="37" t="s">
        <v>791</v>
      </c>
      <c r="B417" s="47">
        <v>1</v>
      </c>
      <c r="K417" s="37" t="s">
        <v>733</v>
      </c>
      <c r="L417" s="47"/>
      <c r="M417" s="47">
        <v>1</v>
      </c>
      <c r="N417" s="47"/>
      <c r="O417" s="47"/>
      <c r="P417" s="47"/>
      <c r="Q417" s="47">
        <v>1</v>
      </c>
    </row>
    <row r="418" spans="1:17" x14ac:dyDescent="0.25">
      <c r="A418" s="38" t="s">
        <v>218</v>
      </c>
      <c r="B418" s="47">
        <v>1</v>
      </c>
      <c r="K418" s="37" t="s">
        <v>816</v>
      </c>
      <c r="L418" s="47"/>
      <c r="M418" s="47">
        <v>1</v>
      </c>
      <c r="N418" s="47"/>
      <c r="O418" s="47"/>
      <c r="P418" s="47"/>
      <c r="Q418" s="47">
        <v>1</v>
      </c>
    </row>
    <row r="419" spans="1:17" x14ac:dyDescent="0.25">
      <c r="A419" s="37" t="s">
        <v>1023</v>
      </c>
      <c r="B419" s="47">
        <v>1</v>
      </c>
      <c r="K419" s="37" t="s">
        <v>471</v>
      </c>
      <c r="L419" s="47"/>
      <c r="M419" s="47"/>
      <c r="N419" s="47"/>
      <c r="O419" s="47">
        <v>1</v>
      </c>
      <c r="P419" s="47"/>
      <c r="Q419" s="47">
        <v>1</v>
      </c>
    </row>
    <row r="420" spans="1:17" x14ac:dyDescent="0.25">
      <c r="A420" s="38" t="s">
        <v>218</v>
      </c>
      <c r="B420" s="47">
        <v>1</v>
      </c>
      <c r="K420" s="37" t="s">
        <v>155</v>
      </c>
      <c r="L420" s="47">
        <v>3</v>
      </c>
      <c r="M420" s="47"/>
      <c r="N420" s="47"/>
      <c r="O420" s="47"/>
      <c r="P420" s="47"/>
      <c r="Q420" s="47">
        <v>3</v>
      </c>
    </row>
    <row r="421" spans="1:17" x14ac:dyDescent="0.25">
      <c r="A421" s="37" t="s">
        <v>289</v>
      </c>
      <c r="B421" s="47">
        <v>2</v>
      </c>
      <c r="K421" s="37" t="s">
        <v>519</v>
      </c>
      <c r="L421" s="47">
        <v>1</v>
      </c>
      <c r="M421" s="47">
        <v>1</v>
      </c>
      <c r="N421" s="47"/>
      <c r="O421" s="47"/>
      <c r="P421" s="47"/>
      <c r="Q421" s="47">
        <v>2</v>
      </c>
    </row>
    <row r="422" spans="1:17" x14ac:dyDescent="0.25">
      <c r="A422" s="38" t="s">
        <v>78</v>
      </c>
      <c r="B422" s="47">
        <v>1</v>
      </c>
      <c r="K422" s="37" t="s">
        <v>457</v>
      </c>
      <c r="L422" s="47">
        <v>2</v>
      </c>
      <c r="M422" s="47">
        <v>1</v>
      </c>
      <c r="N422" s="47"/>
      <c r="O422" s="47"/>
      <c r="P422" s="47"/>
      <c r="Q422" s="47">
        <v>3</v>
      </c>
    </row>
    <row r="423" spans="1:17" x14ac:dyDescent="0.25">
      <c r="A423" s="38" t="s">
        <v>68</v>
      </c>
      <c r="B423" s="47">
        <v>1</v>
      </c>
      <c r="K423" s="37" t="s">
        <v>640</v>
      </c>
      <c r="L423" s="47">
        <v>1</v>
      </c>
      <c r="M423" s="47">
        <v>1</v>
      </c>
      <c r="N423" s="47"/>
      <c r="O423" s="47"/>
      <c r="P423" s="47"/>
      <c r="Q423" s="47">
        <v>2</v>
      </c>
    </row>
    <row r="424" spans="1:17" x14ac:dyDescent="0.25">
      <c r="A424" s="37" t="s">
        <v>196</v>
      </c>
      <c r="B424" s="47">
        <v>3</v>
      </c>
      <c r="K424" s="37" t="s">
        <v>53</v>
      </c>
      <c r="L424" s="47"/>
      <c r="M424" s="47">
        <v>1</v>
      </c>
      <c r="N424" s="47"/>
      <c r="O424" s="47">
        <v>1</v>
      </c>
      <c r="P424" s="47"/>
      <c r="Q424" s="47">
        <v>2</v>
      </c>
    </row>
    <row r="425" spans="1:17" x14ac:dyDescent="0.25">
      <c r="A425" s="38" t="s">
        <v>68</v>
      </c>
      <c r="B425" s="47">
        <v>1</v>
      </c>
      <c r="K425" s="37" t="s">
        <v>406</v>
      </c>
      <c r="L425" s="47"/>
      <c r="M425" s="47"/>
      <c r="N425" s="47">
        <v>1</v>
      </c>
      <c r="O425" s="47"/>
      <c r="P425" s="47"/>
      <c r="Q425" s="47">
        <v>1</v>
      </c>
    </row>
    <row r="426" spans="1:17" x14ac:dyDescent="0.25">
      <c r="A426" s="38" t="s">
        <v>218</v>
      </c>
      <c r="B426" s="47">
        <v>2</v>
      </c>
      <c r="K426" s="37" t="s">
        <v>283</v>
      </c>
      <c r="L426" s="47"/>
      <c r="M426" s="47">
        <v>1</v>
      </c>
      <c r="N426" s="47"/>
      <c r="O426" s="47"/>
      <c r="P426" s="47"/>
      <c r="Q426" s="47">
        <v>1</v>
      </c>
    </row>
    <row r="427" spans="1:17" x14ac:dyDescent="0.25">
      <c r="A427" s="37" t="s">
        <v>279</v>
      </c>
      <c r="B427" s="47">
        <v>7</v>
      </c>
      <c r="K427" s="37" t="s">
        <v>139</v>
      </c>
      <c r="L427" s="47">
        <v>2</v>
      </c>
      <c r="M427" s="47">
        <v>1</v>
      </c>
      <c r="N427" s="47">
        <v>3</v>
      </c>
      <c r="O427" s="47">
        <v>1</v>
      </c>
      <c r="P427" s="47"/>
      <c r="Q427" s="47">
        <v>7</v>
      </c>
    </row>
    <row r="428" spans="1:17" x14ac:dyDescent="0.25">
      <c r="A428" s="38" t="s">
        <v>78</v>
      </c>
      <c r="B428" s="47">
        <v>2</v>
      </c>
      <c r="K428" s="37" t="s">
        <v>788</v>
      </c>
      <c r="L428" s="47">
        <v>1</v>
      </c>
      <c r="M428" s="47"/>
      <c r="N428" s="47"/>
      <c r="O428" s="47"/>
      <c r="P428" s="47"/>
      <c r="Q428" s="47">
        <v>1</v>
      </c>
    </row>
    <row r="429" spans="1:17" x14ac:dyDescent="0.25">
      <c r="A429" s="38" t="s">
        <v>68</v>
      </c>
      <c r="B429" s="47">
        <v>2</v>
      </c>
      <c r="K429" s="37" t="s">
        <v>77</v>
      </c>
      <c r="L429" s="47">
        <v>1</v>
      </c>
      <c r="M429" s="47">
        <v>1</v>
      </c>
      <c r="N429" s="47"/>
      <c r="O429" s="47"/>
      <c r="P429" s="47"/>
      <c r="Q429" s="47">
        <v>2</v>
      </c>
    </row>
    <row r="430" spans="1:17" x14ac:dyDescent="0.25">
      <c r="A430" s="38" t="s">
        <v>218</v>
      </c>
      <c r="B430" s="47">
        <v>1</v>
      </c>
      <c r="K430" s="37" t="s">
        <v>328</v>
      </c>
      <c r="L430" s="47">
        <v>1</v>
      </c>
      <c r="M430" s="47">
        <v>1</v>
      </c>
      <c r="N430" s="47">
        <v>1</v>
      </c>
      <c r="O430" s="47"/>
      <c r="P430" s="47"/>
      <c r="Q430" s="47">
        <v>3</v>
      </c>
    </row>
    <row r="431" spans="1:17" x14ac:dyDescent="0.25">
      <c r="A431" s="38" t="s">
        <v>54</v>
      </c>
      <c r="B431" s="47">
        <v>1</v>
      </c>
      <c r="K431" s="37" t="s">
        <v>798</v>
      </c>
      <c r="L431" s="47">
        <v>1</v>
      </c>
      <c r="M431" s="47"/>
      <c r="N431" s="47"/>
      <c r="O431" s="47"/>
      <c r="P431" s="47"/>
      <c r="Q431" s="47">
        <v>1</v>
      </c>
    </row>
    <row r="432" spans="1:17" x14ac:dyDescent="0.25">
      <c r="A432" s="38" t="s">
        <v>113</v>
      </c>
      <c r="B432" s="47">
        <v>1</v>
      </c>
      <c r="K432" s="37" t="s">
        <v>166</v>
      </c>
      <c r="L432" s="47">
        <v>3</v>
      </c>
      <c r="M432" s="47">
        <v>3</v>
      </c>
      <c r="N432" s="47">
        <v>1</v>
      </c>
      <c r="O432" s="47">
        <v>1</v>
      </c>
      <c r="P432" s="47"/>
      <c r="Q432" s="47">
        <v>8</v>
      </c>
    </row>
    <row r="433" spans="1:17" x14ac:dyDescent="0.25">
      <c r="A433" s="37" t="s">
        <v>853</v>
      </c>
      <c r="B433" s="47">
        <v>1</v>
      </c>
      <c r="K433" s="37" t="s">
        <v>570</v>
      </c>
      <c r="L433" s="47">
        <v>1</v>
      </c>
      <c r="M433" s="47"/>
      <c r="N433" s="47"/>
      <c r="O433" s="47"/>
      <c r="P433" s="47"/>
      <c r="Q433" s="47">
        <v>1</v>
      </c>
    </row>
    <row r="434" spans="1:17" x14ac:dyDescent="0.25">
      <c r="A434" s="38" t="s">
        <v>78</v>
      </c>
      <c r="B434" s="47">
        <v>1</v>
      </c>
      <c r="K434" s="37" t="s">
        <v>325</v>
      </c>
      <c r="L434" s="47"/>
      <c r="M434" s="47">
        <v>1</v>
      </c>
      <c r="N434" s="47"/>
      <c r="O434" s="47"/>
      <c r="P434" s="47"/>
      <c r="Q434" s="47">
        <v>1</v>
      </c>
    </row>
    <row r="435" spans="1:17" x14ac:dyDescent="0.25">
      <c r="A435" s="37" t="s">
        <v>665</v>
      </c>
      <c r="B435" s="47">
        <v>1</v>
      </c>
      <c r="K435" s="4" t="s">
        <v>1063</v>
      </c>
      <c r="L435" s="39">
        <v>92</v>
      </c>
      <c r="M435" s="39">
        <v>56</v>
      </c>
      <c r="N435" s="39">
        <v>25</v>
      </c>
      <c r="O435" s="39">
        <v>10</v>
      </c>
      <c r="P435" s="39">
        <v>5</v>
      </c>
      <c r="Q435" s="39">
        <v>188</v>
      </c>
    </row>
    <row r="436" spans="1:17" x14ac:dyDescent="0.25">
      <c r="A436" s="38" t="s">
        <v>78</v>
      </c>
      <c r="B436" s="47">
        <v>1</v>
      </c>
    </row>
    <row r="437" spans="1:17" x14ac:dyDescent="0.25">
      <c r="A437" s="37" t="s">
        <v>596</v>
      </c>
      <c r="B437" s="47">
        <v>1</v>
      </c>
    </row>
    <row r="438" spans="1:17" x14ac:dyDescent="0.25">
      <c r="A438" s="38" t="s">
        <v>68</v>
      </c>
      <c r="B438" s="47">
        <v>1</v>
      </c>
      <c r="K438" s="3" t="s">
        <v>5</v>
      </c>
      <c r="L438" t="s">
        <v>1068</v>
      </c>
    </row>
    <row r="439" spans="1:17" x14ac:dyDescent="0.25">
      <c r="A439" s="37" t="s">
        <v>508</v>
      </c>
      <c r="B439" s="47">
        <v>1</v>
      </c>
    </row>
    <row r="440" spans="1:17" x14ac:dyDescent="0.25">
      <c r="A440" s="38" t="s">
        <v>78</v>
      </c>
      <c r="B440" s="47">
        <v>1</v>
      </c>
      <c r="K440" s="3" t="s">
        <v>1206</v>
      </c>
      <c r="L440" s="3" t="s">
        <v>1219</v>
      </c>
    </row>
    <row r="441" spans="1:17" x14ac:dyDescent="0.25">
      <c r="A441" s="37" t="s">
        <v>398</v>
      </c>
      <c r="B441" s="47">
        <v>1</v>
      </c>
      <c r="K441" s="3" t="s">
        <v>1062</v>
      </c>
      <c r="L441" s="20" t="s">
        <v>78</v>
      </c>
      <c r="M441" s="20" t="s">
        <v>68</v>
      </c>
      <c r="N441" s="20" t="s">
        <v>218</v>
      </c>
      <c r="O441" s="20" t="s">
        <v>54</v>
      </c>
      <c r="P441" t="s">
        <v>1063</v>
      </c>
    </row>
    <row r="442" spans="1:17" x14ac:dyDescent="0.25">
      <c r="A442" s="38" t="s">
        <v>78</v>
      </c>
      <c r="B442" s="47">
        <v>1</v>
      </c>
      <c r="K442" s="37" t="s">
        <v>155</v>
      </c>
      <c r="L442" s="47">
        <v>3</v>
      </c>
      <c r="M442" s="47"/>
      <c r="N442" s="47"/>
      <c r="O442" s="47"/>
      <c r="P442" s="47">
        <v>3</v>
      </c>
    </row>
    <row r="443" spans="1:17" x14ac:dyDescent="0.25">
      <c r="A443" s="37" t="s">
        <v>888</v>
      </c>
      <c r="B443" s="47">
        <v>1</v>
      </c>
      <c r="K443" s="37" t="s">
        <v>519</v>
      </c>
      <c r="L443" s="47">
        <v>1</v>
      </c>
      <c r="M443" s="47">
        <v>1</v>
      </c>
      <c r="N443" s="47"/>
      <c r="O443" s="47"/>
      <c r="P443" s="47">
        <v>2</v>
      </c>
    </row>
    <row r="444" spans="1:17" x14ac:dyDescent="0.25">
      <c r="A444" s="38" t="s">
        <v>78</v>
      </c>
      <c r="B444" s="47">
        <v>1</v>
      </c>
      <c r="K444" s="37" t="s">
        <v>457</v>
      </c>
      <c r="L444" s="47">
        <v>2</v>
      </c>
      <c r="M444" s="47">
        <v>1</v>
      </c>
      <c r="N444" s="47"/>
      <c r="O444" s="47"/>
      <c r="P444" s="47">
        <v>3</v>
      </c>
    </row>
    <row r="445" spans="1:17" x14ac:dyDescent="0.25">
      <c r="A445" s="37" t="s">
        <v>446</v>
      </c>
      <c r="B445" s="47">
        <v>2</v>
      </c>
      <c r="K445" s="37" t="s">
        <v>640</v>
      </c>
      <c r="L445" s="47">
        <v>1</v>
      </c>
      <c r="M445" s="47">
        <v>1</v>
      </c>
      <c r="N445" s="47"/>
      <c r="O445" s="47"/>
      <c r="P445" s="47">
        <v>2</v>
      </c>
    </row>
    <row r="446" spans="1:17" x14ac:dyDescent="0.25">
      <c r="A446" s="38" t="s">
        <v>78</v>
      </c>
      <c r="B446" s="47">
        <v>2</v>
      </c>
      <c r="K446" s="37" t="s">
        <v>53</v>
      </c>
      <c r="L446" s="47"/>
      <c r="M446" s="47">
        <v>1</v>
      </c>
      <c r="N446" s="47"/>
      <c r="O446" s="47">
        <v>1</v>
      </c>
      <c r="P446" s="47">
        <v>2</v>
      </c>
    </row>
    <row r="447" spans="1:17" x14ac:dyDescent="0.25">
      <c r="A447" s="37" t="s">
        <v>733</v>
      </c>
      <c r="B447" s="47">
        <v>1</v>
      </c>
      <c r="K447" s="37" t="s">
        <v>406</v>
      </c>
      <c r="L447" s="47"/>
      <c r="M447" s="47"/>
      <c r="N447" s="47">
        <v>1</v>
      </c>
      <c r="O447" s="47"/>
      <c r="P447" s="47">
        <v>1</v>
      </c>
    </row>
    <row r="448" spans="1:17" x14ac:dyDescent="0.25">
      <c r="A448" s="38" t="s">
        <v>68</v>
      </c>
      <c r="B448" s="47">
        <v>1</v>
      </c>
      <c r="K448" s="37" t="s">
        <v>283</v>
      </c>
      <c r="L448" s="47"/>
      <c r="M448" s="47">
        <v>1</v>
      </c>
      <c r="N448" s="47"/>
      <c r="O448" s="47"/>
      <c r="P448" s="47">
        <v>1</v>
      </c>
    </row>
    <row r="449" spans="1:16" x14ac:dyDescent="0.25">
      <c r="A449" s="37" t="s">
        <v>816</v>
      </c>
      <c r="B449" s="47">
        <v>1</v>
      </c>
      <c r="K449" s="37" t="s">
        <v>139</v>
      </c>
      <c r="L449" s="47">
        <v>2</v>
      </c>
      <c r="M449" s="47">
        <v>1</v>
      </c>
      <c r="N449" s="47">
        <v>3</v>
      </c>
      <c r="O449" s="47">
        <v>1</v>
      </c>
      <c r="P449" s="47">
        <v>7</v>
      </c>
    </row>
    <row r="450" spans="1:16" x14ac:dyDescent="0.25">
      <c r="A450" s="38" t="s">
        <v>68</v>
      </c>
      <c r="B450" s="47">
        <v>1</v>
      </c>
      <c r="K450" s="37" t="s">
        <v>788</v>
      </c>
      <c r="L450" s="47">
        <v>1</v>
      </c>
      <c r="M450" s="47"/>
      <c r="N450" s="47"/>
      <c r="O450" s="47"/>
      <c r="P450" s="47">
        <v>1</v>
      </c>
    </row>
    <row r="451" spans="1:16" x14ac:dyDescent="0.25">
      <c r="A451" s="37" t="s">
        <v>471</v>
      </c>
      <c r="B451" s="47">
        <v>1</v>
      </c>
      <c r="K451" s="37" t="s">
        <v>77</v>
      </c>
      <c r="L451" s="47">
        <v>1</v>
      </c>
      <c r="M451" s="47">
        <v>1</v>
      </c>
      <c r="N451" s="47"/>
      <c r="O451" s="47"/>
      <c r="P451" s="47">
        <v>2</v>
      </c>
    </row>
    <row r="452" spans="1:16" x14ac:dyDescent="0.25">
      <c r="A452" s="38" t="s">
        <v>54</v>
      </c>
      <c r="B452" s="47">
        <v>1</v>
      </c>
      <c r="K452" s="37" t="s">
        <v>328</v>
      </c>
      <c r="L452" s="47">
        <v>1</v>
      </c>
      <c r="M452" s="47">
        <v>1</v>
      </c>
      <c r="N452" s="47">
        <v>1</v>
      </c>
      <c r="O452" s="47"/>
      <c r="P452" s="47">
        <v>3</v>
      </c>
    </row>
    <row r="453" spans="1:16" x14ac:dyDescent="0.25">
      <c r="A453" s="37" t="s">
        <v>155</v>
      </c>
      <c r="B453" s="47">
        <v>3</v>
      </c>
      <c r="K453" s="37" t="s">
        <v>798</v>
      </c>
      <c r="L453" s="47">
        <v>1</v>
      </c>
      <c r="M453" s="47"/>
      <c r="N453" s="47"/>
      <c r="O453" s="47"/>
      <c r="P453" s="47">
        <v>1</v>
      </c>
    </row>
    <row r="454" spans="1:16" x14ac:dyDescent="0.25">
      <c r="A454" s="38" t="s">
        <v>78</v>
      </c>
      <c r="B454" s="47">
        <v>3</v>
      </c>
      <c r="K454" s="37" t="s">
        <v>166</v>
      </c>
      <c r="L454" s="47">
        <v>3</v>
      </c>
      <c r="M454" s="47">
        <v>3</v>
      </c>
      <c r="N454" s="47">
        <v>1</v>
      </c>
      <c r="O454" s="47">
        <v>1</v>
      </c>
      <c r="P454" s="47">
        <v>8</v>
      </c>
    </row>
    <row r="455" spans="1:16" x14ac:dyDescent="0.25">
      <c r="A455" s="37" t="s">
        <v>519</v>
      </c>
      <c r="B455" s="47">
        <v>2</v>
      </c>
      <c r="K455" s="37" t="s">
        <v>570</v>
      </c>
      <c r="L455" s="47">
        <v>1</v>
      </c>
      <c r="M455" s="47"/>
      <c r="N455" s="47"/>
      <c r="O455" s="47"/>
      <c r="P455" s="47">
        <v>1</v>
      </c>
    </row>
    <row r="456" spans="1:16" x14ac:dyDescent="0.25">
      <c r="A456" s="38" t="s">
        <v>78</v>
      </c>
      <c r="B456" s="47">
        <v>1</v>
      </c>
      <c r="K456" s="37" t="s">
        <v>325</v>
      </c>
      <c r="L456" s="47"/>
      <c r="M456" s="47">
        <v>1</v>
      </c>
      <c r="N456" s="47"/>
      <c r="O456" s="47"/>
      <c r="P456" s="47">
        <v>1</v>
      </c>
    </row>
    <row r="457" spans="1:16" x14ac:dyDescent="0.25">
      <c r="A457" s="38" t="s">
        <v>68</v>
      </c>
      <c r="B457" s="47">
        <v>1</v>
      </c>
      <c r="K457" s="37" t="s">
        <v>584</v>
      </c>
      <c r="L457" s="47">
        <v>1</v>
      </c>
      <c r="M457" s="47"/>
      <c r="N457" s="47"/>
      <c r="O457" s="47"/>
      <c r="P457" s="47">
        <v>1</v>
      </c>
    </row>
    <row r="458" spans="1:16" x14ac:dyDescent="0.25">
      <c r="A458" s="37" t="s">
        <v>457</v>
      </c>
      <c r="B458" s="47">
        <v>3</v>
      </c>
      <c r="K458" s="37" t="s">
        <v>647</v>
      </c>
      <c r="L458" s="47">
        <v>1</v>
      </c>
      <c r="M458" s="47"/>
      <c r="N458" s="47"/>
      <c r="O458" s="47"/>
      <c r="P458" s="47">
        <v>1</v>
      </c>
    </row>
    <row r="459" spans="1:16" x14ac:dyDescent="0.25">
      <c r="A459" s="38" t="s">
        <v>78</v>
      </c>
      <c r="B459" s="47">
        <v>2</v>
      </c>
      <c r="K459" s="37" t="s">
        <v>1000</v>
      </c>
      <c r="L459" s="47">
        <v>1</v>
      </c>
      <c r="M459" s="47"/>
      <c r="N459" s="47"/>
      <c r="O459" s="47"/>
      <c r="P459" s="47">
        <v>1</v>
      </c>
    </row>
    <row r="460" spans="1:16" x14ac:dyDescent="0.25">
      <c r="A460" s="38" t="s">
        <v>68</v>
      </c>
      <c r="B460" s="47">
        <v>1</v>
      </c>
      <c r="K460" s="37" t="s">
        <v>378</v>
      </c>
      <c r="L460" s="47"/>
      <c r="M460" s="47">
        <v>1</v>
      </c>
      <c r="N460" s="47"/>
      <c r="O460" s="47"/>
      <c r="P460" s="47">
        <v>1</v>
      </c>
    </row>
    <row r="461" spans="1:16" x14ac:dyDescent="0.25">
      <c r="A461" s="37" t="s">
        <v>640</v>
      </c>
      <c r="B461" s="47">
        <v>2</v>
      </c>
      <c r="K461" s="37" t="s">
        <v>883</v>
      </c>
      <c r="L461" s="47">
        <v>1</v>
      </c>
      <c r="M461" s="47"/>
      <c r="N461" s="47">
        <v>1</v>
      </c>
      <c r="O461" s="47"/>
      <c r="P461" s="47">
        <v>2</v>
      </c>
    </row>
    <row r="462" spans="1:16" x14ac:dyDescent="0.25">
      <c r="A462" s="38" t="s">
        <v>78</v>
      </c>
      <c r="B462" s="47">
        <v>1</v>
      </c>
      <c r="K462" s="4" t="s">
        <v>1063</v>
      </c>
      <c r="L462" s="39">
        <v>21</v>
      </c>
      <c r="M462" s="39">
        <v>13</v>
      </c>
      <c r="N462" s="39">
        <v>7</v>
      </c>
      <c r="O462" s="39">
        <v>3</v>
      </c>
      <c r="P462" s="39">
        <v>44</v>
      </c>
    </row>
    <row r="463" spans="1:16" x14ac:dyDescent="0.25">
      <c r="A463" s="38" t="s">
        <v>68</v>
      </c>
      <c r="B463" s="47">
        <v>1</v>
      </c>
    </row>
    <row r="464" spans="1:16" x14ac:dyDescent="0.25">
      <c r="A464" s="37" t="s">
        <v>53</v>
      </c>
      <c r="B464" s="47">
        <v>2</v>
      </c>
    </row>
    <row r="465" spans="1:17" x14ac:dyDescent="0.25">
      <c r="A465" s="38" t="s">
        <v>68</v>
      </c>
      <c r="B465" s="47">
        <v>1</v>
      </c>
      <c r="K465" s="3" t="s">
        <v>5</v>
      </c>
      <c r="L465" t="s">
        <v>1068</v>
      </c>
    </row>
    <row r="466" spans="1:17" x14ac:dyDescent="0.25">
      <c r="A466" s="38" t="s">
        <v>54</v>
      </c>
      <c r="B466" s="47">
        <v>1</v>
      </c>
    </row>
    <row r="467" spans="1:17" x14ac:dyDescent="0.25">
      <c r="A467" s="37" t="s">
        <v>406</v>
      </c>
      <c r="B467" s="47">
        <v>1</v>
      </c>
      <c r="K467" s="3" t="s">
        <v>1206</v>
      </c>
      <c r="L467" s="3" t="s">
        <v>1219</v>
      </c>
    </row>
    <row r="468" spans="1:17" x14ac:dyDescent="0.25">
      <c r="A468" s="38" t="s">
        <v>218</v>
      </c>
      <c r="B468" s="47">
        <v>1</v>
      </c>
      <c r="K468" s="3" t="s">
        <v>1062</v>
      </c>
      <c r="L468" s="20" t="s">
        <v>78</v>
      </c>
      <c r="M468" s="20" t="s">
        <v>68</v>
      </c>
      <c r="N468" s="20" t="s">
        <v>218</v>
      </c>
      <c r="O468" s="20" t="s">
        <v>54</v>
      </c>
      <c r="P468" s="20" t="s">
        <v>113</v>
      </c>
      <c r="Q468" t="s">
        <v>1063</v>
      </c>
    </row>
    <row r="469" spans="1:17" x14ac:dyDescent="0.25">
      <c r="A469" s="37" t="s">
        <v>283</v>
      </c>
      <c r="B469" s="47">
        <v>1</v>
      </c>
      <c r="K469" s="37" t="s">
        <v>599</v>
      </c>
      <c r="L469" s="47">
        <v>2</v>
      </c>
      <c r="M469" s="47"/>
      <c r="N469" s="47">
        <v>1</v>
      </c>
      <c r="O469" s="47"/>
      <c r="P469" s="47">
        <v>1</v>
      </c>
      <c r="Q469" s="47">
        <v>4</v>
      </c>
    </row>
    <row r="470" spans="1:17" x14ac:dyDescent="0.25">
      <c r="A470" s="38" t="s">
        <v>68</v>
      </c>
      <c r="B470" s="47">
        <v>1</v>
      </c>
      <c r="K470" s="37" t="s">
        <v>939</v>
      </c>
      <c r="L470" s="47"/>
      <c r="M470" s="47">
        <v>1</v>
      </c>
      <c r="N470" s="47">
        <v>1</v>
      </c>
      <c r="O470" s="47"/>
      <c r="P470" s="47"/>
      <c r="Q470" s="47">
        <v>2</v>
      </c>
    </row>
    <row r="471" spans="1:17" x14ac:dyDescent="0.25">
      <c r="A471" s="37" t="s">
        <v>139</v>
      </c>
      <c r="B471" s="47">
        <v>7</v>
      </c>
      <c r="K471" s="37" t="s">
        <v>382</v>
      </c>
      <c r="L471" s="47">
        <v>10</v>
      </c>
      <c r="M471" s="47">
        <v>3</v>
      </c>
      <c r="N471" s="47">
        <v>1</v>
      </c>
      <c r="O471" s="47">
        <v>1</v>
      </c>
      <c r="P471" s="47"/>
      <c r="Q471" s="47">
        <v>15</v>
      </c>
    </row>
    <row r="472" spans="1:17" x14ac:dyDescent="0.25">
      <c r="A472" s="38" t="s">
        <v>78</v>
      </c>
      <c r="B472" s="47">
        <v>2</v>
      </c>
      <c r="K472" s="37" t="s">
        <v>791</v>
      </c>
      <c r="L472" s="47"/>
      <c r="M472" s="47"/>
      <c r="N472" s="47">
        <v>1</v>
      </c>
      <c r="O472" s="47"/>
      <c r="P472" s="47"/>
      <c r="Q472" s="47">
        <v>1</v>
      </c>
    </row>
    <row r="473" spans="1:17" x14ac:dyDescent="0.25">
      <c r="A473" s="38" t="s">
        <v>68</v>
      </c>
      <c r="B473" s="47">
        <v>1</v>
      </c>
      <c r="K473" s="37" t="s">
        <v>1023</v>
      </c>
      <c r="L473" s="47"/>
      <c r="M473" s="47"/>
      <c r="N473" s="47">
        <v>1</v>
      </c>
      <c r="O473" s="47"/>
      <c r="P473" s="47"/>
      <c r="Q473" s="47">
        <v>1</v>
      </c>
    </row>
    <row r="474" spans="1:17" x14ac:dyDescent="0.25">
      <c r="A474" s="38" t="s">
        <v>218</v>
      </c>
      <c r="B474" s="47">
        <v>3</v>
      </c>
      <c r="K474" s="37" t="s">
        <v>289</v>
      </c>
      <c r="L474" s="47">
        <v>1</v>
      </c>
      <c r="M474" s="47">
        <v>1</v>
      </c>
      <c r="N474" s="47"/>
      <c r="O474" s="47"/>
      <c r="P474" s="47"/>
      <c r="Q474" s="47">
        <v>2</v>
      </c>
    </row>
    <row r="475" spans="1:17" x14ac:dyDescent="0.25">
      <c r="A475" s="38" t="s">
        <v>54</v>
      </c>
      <c r="B475" s="47">
        <v>1</v>
      </c>
      <c r="K475" s="37" t="s">
        <v>196</v>
      </c>
      <c r="L475" s="47"/>
      <c r="M475" s="47">
        <v>1</v>
      </c>
      <c r="N475" s="47">
        <v>2</v>
      </c>
      <c r="O475" s="47"/>
      <c r="P475" s="47"/>
      <c r="Q475" s="47">
        <v>3</v>
      </c>
    </row>
    <row r="476" spans="1:17" x14ac:dyDescent="0.25">
      <c r="A476" s="37" t="s">
        <v>788</v>
      </c>
      <c r="B476" s="47">
        <v>1</v>
      </c>
      <c r="K476" s="37" t="s">
        <v>279</v>
      </c>
      <c r="L476" s="47">
        <v>2</v>
      </c>
      <c r="M476" s="47">
        <v>2</v>
      </c>
      <c r="N476" s="47">
        <v>1</v>
      </c>
      <c r="O476" s="47">
        <v>1</v>
      </c>
      <c r="P476" s="47">
        <v>1</v>
      </c>
      <c r="Q476" s="47">
        <v>7</v>
      </c>
    </row>
    <row r="477" spans="1:17" x14ac:dyDescent="0.25">
      <c r="A477" s="38" t="s">
        <v>78</v>
      </c>
      <c r="B477" s="47">
        <v>1</v>
      </c>
      <c r="K477" s="37" t="s">
        <v>853</v>
      </c>
      <c r="L477" s="47">
        <v>1</v>
      </c>
      <c r="M477" s="47"/>
      <c r="N477" s="47"/>
      <c r="O477" s="47"/>
      <c r="P477" s="47"/>
      <c r="Q477" s="47">
        <v>1</v>
      </c>
    </row>
    <row r="478" spans="1:17" x14ac:dyDescent="0.25">
      <c r="A478" s="37" t="s">
        <v>77</v>
      </c>
      <c r="B478" s="47">
        <v>2</v>
      </c>
      <c r="K478" s="37" t="s">
        <v>665</v>
      </c>
      <c r="L478" s="47">
        <v>1</v>
      </c>
      <c r="M478" s="47"/>
      <c r="N478" s="47"/>
      <c r="O478" s="47"/>
      <c r="P478" s="47"/>
      <c r="Q478" s="47">
        <v>1</v>
      </c>
    </row>
    <row r="479" spans="1:17" x14ac:dyDescent="0.25">
      <c r="A479" s="38" t="s">
        <v>78</v>
      </c>
      <c r="B479" s="47">
        <v>1</v>
      </c>
      <c r="K479" s="37" t="s">
        <v>596</v>
      </c>
      <c r="L479" s="47"/>
      <c r="M479" s="47">
        <v>1</v>
      </c>
      <c r="N479" s="47"/>
      <c r="O479" s="47"/>
      <c r="P479" s="47"/>
      <c r="Q479" s="47">
        <v>1</v>
      </c>
    </row>
    <row r="480" spans="1:17" x14ac:dyDescent="0.25">
      <c r="A480" s="38" t="s">
        <v>68</v>
      </c>
      <c r="B480" s="47">
        <v>1</v>
      </c>
      <c r="K480" s="37" t="s">
        <v>508</v>
      </c>
      <c r="L480" s="47">
        <v>1</v>
      </c>
      <c r="M480" s="47"/>
      <c r="N480" s="47"/>
      <c r="O480" s="47"/>
      <c r="P480" s="47"/>
      <c r="Q480" s="47">
        <v>1</v>
      </c>
    </row>
    <row r="481" spans="1:17" x14ac:dyDescent="0.25">
      <c r="A481" s="37" t="s">
        <v>328</v>
      </c>
      <c r="B481" s="47">
        <v>3</v>
      </c>
      <c r="K481" s="37" t="s">
        <v>398</v>
      </c>
      <c r="L481" s="47">
        <v>1</v>
      </c>
      <c r="M481" s="47"/>
      <c r="N481" s="47"/>
      <c r="O481" s="47"/>
      <c r="P481" s="47"/>
      <c r="Q481" s="47">
        <v>1</v>
      </c>
    </row>
    <row r="482" spans="1:17" x14ac:dyDescent="0.25">
      <c r="A482" s="38" t="s">
        <v>78</v>
      </c>
      <c r="B482" s="47">
        <v>1</v>
      </c>
      <c r="K482" s="37" t="s">
        <v>888</v>
      </c>
      <c r="L482" s="47">
        <v>1</v>
      </c>
      <c r="M482" s="47"/>
      <c r="N482" s="47"/>
      <c r="O482" s="47"/>
      <c r="P482" s="47"/>
      <c r="Q482" s="47">
        <v>1</v>
      </c>
    </row>
    <row r="483" spans="1:17" x14ac:dyDescent="0.25">
      <c r="A483" s="38" t="s">
        <v>68</v>
      </c>
      <c r="B483" s="47">
        <v>1</v>
      </c>
      <c r="K483" s="37" t="s">
        <v>446</v>
      </c>
      <c r="L483" s="47">
        <v>2</v>
      </c>
      <c r="M483" s="47"/>
      <c r="N483" s="47"/>
      <c r="O483" s="47"/>
      <c r="P483" s="47"/>
      <c r="Q483" s="47">
        <v>2</v>
      </c>
    </row>
    <row r="484" spans="1:17" x14ac:dyDescent="0.25">
      <c r="A484" s="38" t="s">
        <v>218</v>
      </c>
      <c r="B484" s="47">
        <v>1</v>
      </c>
      <c r="K484" s="37" t="s">
        <v>788</v>
      </c>
      <c r="L484" s="47">
        <v>1</v>
      </c>
      <c r="M484" s="47"/>
      <c r="N484" s="47"/>
      <c r="O484" s="47"/>
      <c r="P484" s="47"/>
      <c r="Q484" s="47">
        <v>1</v>
      </c>
    </row>
    <row r="485" spans="1:17" x14ac:dyDescent="0.25">
      <c r="A485" s="37" t="s">
        <v>798</v>
      </c>
      <c r="B485" s="47">
        <v>1</v>
      </c>
      <c r="K485" s="37" t="s">
        <v>77</v>
      </c>
      <c r="L485" s="47">
        <v>1</v>
      </c>
      <c r="M485" s="47">
        <v>1</v>
      </c>
      <c r="N485" s="47"/>
      <c r="O485" s="47"/>
      <c r="P485" s="47"/>
      <c r="Q485" s="47">
        <v>2</v>
      </c>
    </row>
    <row r="486" spans="1:17" x14ac:dyDescent="0.25">
      <c r="A486" s="38" t="s">
        <v>78</v>
      </c>
      <c r="B486" s="47">
        <v>1</v>
      </c>
      <c r="K486" s="37" t="s">
        <v>328</v>
      </c>
      <c r="L486" s="47">
        <v>1</v>
      </c>
      <c r="M486" s="47">
        <v>1</v>
      </c>
      <c r="N486" s="47">
        <v>1</v>
      </c>
      <c r="O486" s="47"/>
      <c r="P486" s="47"/>
      <c r="Q486" s="47">
        <v>3</v>
      </c>
    </row>
    <row r="487" spans="1:17" x14ac:dyDescent="0.25">
      <c r="A487" s="37" t="s">
        <v>166</v>
      </c>
      <c r="B487" s="47">
        <v>8</v>
      </c>
      <c r="K487" s="37" t="s">
        <v>798</v>
      </c>
      <c r="L487" s="47">
        <v>1</v>
      </c>
      <c r="M487" s="47"/>
      <c r="N487" s="47"/>
      <c r="O487" s="47"/>
      <c r="P487" s="47"/>
      <c r="Q487" s="47">
        <v>1</v>
      </c>
    </row>
    <row r="488" spans="1:17" x14ac:dyDescent="0.25">
      <c r="A488" s="38" t="s">
        <v>78</v>
      </c>
      <c r="B488" s="47">
        <v>3</v>
      </c>
      <c r="K488" s="37" t="s">
        <v>166</v>
      </c>
      <c r="L488" s="47">
        <v>3</v>
      </c>
      <c r="M488" s="47">
        <v>3</v>
      </c>
      <c r="N488" s="47">
        <v>1</v>
      </c>
      <c r="O488" s="47">
        <v>1</v>
      </c>
      <c r="P488" s="47"/>
      <c r="Q488" s="47">
        <v>8</v>
      </c>
    </row>
    <row r="489" spans="1:17" x14ac:dyDescent="0.25">
      <c r="A489" s="38" t="s">
        <v>68</v>
      </c>
      <c r="B489" s="47">
        <v>3</v>
      </c>
      <c r="K489" s="37" t="s">
        <v>267</v>
      </c>
      <c r="L489" s="47">
        <v>1</v>
      </c>
      <c r="M489" s="47"/>
      <c r="N489" s="47"/>
      <c r="O489" s="47"/>
      <c r="P489" s="47"/>
      <c r="Q489" s="47">
        <v>1</v>
      </c>
    </row>
    <row r="490" spans="1:17" x14ac:dyDescent="0.25">
      <c r="A490" s="38" t="s">
        <v>218</v>
      </c>
      <c r="B490" s="47">
        <v>1</v>
      </c>
      <c r="K490" s="37" t="s">
        <v>942</v>
      </c>
      <c r="L490" s="47"/>
      <c r="M490" s="47">
        <v>1</v>
      </c>
      <c r="N490" s="47"/>
      <c r="O490" s="47"/>
      <c r="P490" s="47"/>
      <c r="Q490" s="47">
        <v>1</v>
      </c>
    </row>
    <row r="491" spans="1:17" x14ac:dyDescent="0.25">
      <c r="A491" s="38" t="s">
        <v>54</v>
      </c>
      <c r="B491" s="47">
        <v>1</v>
      </c>
      <c r="K491" s="37" t="s">
        <v>663</v>
      </c>
      <c r="L491" s="47">
        <v>1</v>
      </c>
      <c r="M491" s="47"/>
      <c r="N491" s="47"/>
      <c r="O491" s="47"/>
      <c r="P491" s="47"/>
      <c r="Q491" s="47">
        <v>1</v>
      </c>
    </row>
    <row r="492" spans="1:17" x14ac:dyDescent="0.25">
      <c r="A492" s="37" t="s">
        <v>570</v>
      </c>
      <c r="B492" s="47">
        <v>1</v>
      </c>
      <c r="K492" s="37" t="s">
        <v>869</v>
      </c>
      <c r="L492" s="47">
        <v>1</v>
      </c>
      <c r="M492" s="47"/>
      <c r="N492" s="47"/>
      <c r="O492" s="47"/>
      <c r="P492" s="47"/>
      <c r="Q492" s="47">
        <v>1</v>
      </c>
    </row>
    <row r="493" spans="1:17" x14ac:dyDescent="0.25">
      <c r="A493" s="38" t="s">
        <v>78</v>
      </c>
      <c r="B493" s="47">
        <v>1</v>
      </c>
      <c r="K493" s="37" t="s">
        <v>573</v>
      </c>
      <c r="L493" s="47"/>
      <c r="M493" s="47">
        <v>1</v>
      </c>
      <c r="N493" s="47"/>
      <c r="O493" s="47"/>
      <c r="P493" s="47"/>
      <c r="Q493" s="47">
        <v>1</v>
      </c>
    </row>
    <row r="494" spans="1:17" x14ac:dyDescent="0.25">
      <c r="A494" s="37" t="s">
        <v>325</v>
      </c>
      <c r="B494" s="47">
        <v>1</v>
      </c>
      <c r="K494" s="37" t="s">
        <v>647</v>
      </c>
      <c r="L494" s="47">
        <v>1</v>
      </c>
      <c r="M494" s="47"/>
      <c r="N494" s="47"/>
      <c r="O494" s="47"/>
      <c r="P494" s="47"/>
      <c r="Q494" s="47">
        <v>1</v>
      </c>
    </row>
    <row r="495" spans="1:17" x14ac:dyDescent="0.25">
      <c r="A495" s="38" t="s">
        <v>68</v>
      </c>
      <c r="B495" s="47">
        <v>1</v>
      </c>
      <c r="K495" s="37" t="s">
        <v>1000</v>
      </c>
      <c r="L495" s="47">
        <v>1</v>
      </c>
      <c r="M495" s="47"/>
      <c r="N495" s="47"/>
      <c r="O495" s="47"/>
      <c r="P495" s="47"/>
      <c r="Q495" s="47">
        <v>1</v>
      </c>
    </row>
    <row r="496" spans="1:17" x14ac:dyDescent="0.25">
      <c r="A496" s="37" t="s">
        <v>251</v>
      </c>
      <c r="B496" s="47">
        <v>2</v>
      </c>
      <c r="K496" s="37" t="s">
        <v>378</v>
      </c>
      <c r="L496" s="47"/>
      <c r="M496" s="47">
        <v>1</v>
      </c>
      <c r="N496" s="47"/>
      <c r="O496" s="47"/>
      <c r="P496" s="47"/>
      <c r="Q496" s="47">
        <v>1</v>
      </c>
    </row>
    <row r="497" spans="1:17" x14ac:dyDescent="0.25">
      <c r="A497" s="38" t="s">
        <v>78</v>
      </c>
      <c r="B497" s="47">
        <v>2</v>
      </c>
      <c r="K497" s="37" t="s">
        <v>883</v>
      </c>
      <c r="L497" s="47">
        <v>1</v>
      </c>
      <c r="M497" s="47"/>
      <c r="N497" s="47">
        <v>1</v>
      </c>
      <c r="O497" s="47"/>
      <c r="P497" s="47"/>
      <c r="Q497" s="47">
        <v>2</v>
      </c>
    </row>
    <row r="498" spans="1:17" x14ac:dyDescent="0.25">
      <c r="A498" s="37" t="s">
        <v>1043</v>
      </c>
      <c r="B498" s="47">
        <v>1</v>
      </c>
      <c r="K498" s="4" t="s">
        <v>1063</v>
      </c>
      <c r="L498" s="39">
        <v>35</v>
      </c>
      <c r="M498" s="39">
        <v>17</v>
      </c>
      <c r="N498" s="39">
        <v>11</v>
      </c>
      <c r="O498" s="39">
        <v>3</v>
      </c>
      <c r="P498" s="39">
        <v>2</v>
      </c>
      <c r="Q498" s="39">
        <v>68</v>
      </c>
    </row>
    <row r="499" spans="1:17" x14ac:dyDescent="0.25">
      <c r="A499" s="38" t="s">
        <v>78</v>
      </c>
      <c r="B499" s="47">
        <v>1</v>
      </c>
    </row>
    <row r="500" spans="1:17" x14ac:dyDescent="0.25">
      <c r="A500" s="37" t="s">
        <v>850</v>
      </c>
      <c r="B500" s="47">
        <v>2</v>
      </c>
    </row>
    <row r="501" spans="1:17" x14ac:dyDescent="0.25">
      <c r="A501" s="38" t="s">
        <v>78</v>
      </c>
      <c r="B501" s="47">
        <v>2</v>
      </c>
      <c r="K501" s="3" t="s">
        <v>5</v>
      </c>
      <c r="L501" t="s">
        <v>1068</v>
      </c>
    </row>
    <row r="502" spans="1:17" x14ac:dyDescent="0.25">
      <c r="A502" s="37" t="s">
        <v>741</v>
      </c>
      <c r="B502" s="47">
        <v>1</v>
      </c>
    </row>
    <row r="503" spans="1:17" x14ac:dyDescent="0.25">
      <c r="A503" s="38" t="s">
        <v>78</v>
      </c>
      <c r="B503" s="47">
        <v>1</v>
      </c>
      <c r="K503" s="3" t="s">
        <v>1206</v>
      </c>
      <c r="L503" s="3" t="s">
        <v>1219</v>
      </c>
    </row>
    <row r="504" spans="1:17" x14ac:dyDescent="0.25">
      <c r="A504" s="37" t="s">
        <v>373</v>
      </c>
      <c r="B504" s="47">
        <v>1</v>
      </c>
      <c r="K504" s="3" t="s">
        <v>1062</v>
      </c>
      <c r="L504" s="20" t="s">
        <v>78</v>
      </c>
      <c r="M504" s="20" t="s">
        <v>68</v>
      </c>
      <c r="N504" s="20" t="s">
        <v>218</v>
      </c>
      <c r="O504" s="20" t="s">
        <v>54</v>
      </c>
      <c r="P504" t="s">
        <v>1063</v>
      </c>
    </row>
    <row r="505" spans="1:17" x14ac:dyDescent="0.25">
      <c r="A505" s="38" t="s">
        <v>78</v>
      </c>
      <c r="B505" s="47">
        <v>1</v>
      </c>
      <c r="K505" s="37" t="s">
        <v>665</v>
      </c>
      <c r="L505" s="47">
        <v>1</v>
      </c>
      <c r="M505" s="47"/>
      <c r="N505" s="47"/>
      <c r="O505" s="47"/>
      <c r="P505" s="47">
        <v>1</v>
      </c>
    </row>
    <row r="506" spans="1:17" x14ac:dyDescent="0.25">
      <c r="A506" s="37" t="s">
        <v>119</v>
      </c>
      <c r="B506" s="47">
        <v>19</v>
      </c>
      <c r="K506" s="37" t="s">
        <v>596</v>
      </c>
      <c r="L506" s="47"/>
      <c r="M506" s="47">
        <v>1</v>
      </c>
      <c r="N506" s="47"/>
      <c r="O506" s="47"/>
      <c r="P506" s="47">
        <v>1</v>
      </c>
    </row>
    <row r="507" spans="1:17" x14ac:dyDescent="0.25">
      <c r="A507" s="38" t="s">
        <v>78</v>
      </c>
      <c r="B507" s="47">
        <v>9</v>
      </c>
      <c r="K507" s="37" t="s">
        <v>508</v>
      </c>
      <c r="L507" s="47">
        <v>1</v>
      </c>
      <c r="M507" s="47"/>
      <c r="N507" s="47"/>
      <c r="O507" s="47"/>
      <c r="P507" s="47">
        <v>1</v>
      </c>
    </row>
    <row r="508" spans="1:17" x14ac:dyDescent="0.25">
      <c r="A508" s="38" t="s">
        <v>68</v>
      </c>
      <c r="B508" s="47">
        <v>7</v>
      </c>
      <c r="K508" s="37" t="s">
        <v>398</v>
      </c>
      <c r="L508" s="47">
        <v>1</v>
      </c>
      <c r="M508" s="47"/>
      <c r="N508" s="47"/>
      <c r="O508" s="47"/>
      <c r="P508" s="47">
        <v>1</v>
      </c>
    </row>
    <row r="509" spans="1:17" x14ac:dyDescent="0.25">
      <c r="A509" s="38" t="s">
        <v>113</v>
      </c>
      <c r="B509" s="47">
        <v>3</v>
      </c>
      <c r="K509" s="37" t="s">
        <v>888</v>
      </c>
      <c r="L509" s="47">
        <v>1</v>
      </c>
      <c r="M509" s="47"/>
      <c r="N509" s="47"/>
      <c r="O509" s="47"/>
      <c r="P509" s="47">
        <v>1</v>
      </c>
    </row>
    <row r="510" spans="1:17" x14ac:dyDescent="0.25">
      <c r="A510" s="37" t="s">
        <v>267</v>
      </c>
      <c r="B510" s="47">
        <v>1</v>
      </c>
      <c r="K510" s="37" t="s">
        <v>446</v>
      </c>
      <c r="L510" s="47">
        <v>2</v>
      </c>
      <c r="M510" s="47"/>
      <c r="N510" s="47"/>
      <c r="O510" s="47"/>
      <c r="P510" s="47">
        <v>2</v>
      </c>
    </row>
    <row r="511" spans="1:17" x14ac:dyDescent="0.25">
      <c r="A511" s="38" t="s">
        <v>78</v>
      </c>
      <c r="B511" s="47">
        <v>1</v>
      </c>
      <c r="K511" s="37" t="s">
        <v>816</v>
      </c>
      <c r="L511" s="47"/>
      <c r="M511" s="47">
        <v>1</v>
      </c>
      <c r="N511" s="47"/>
      <c r="O511" s="47"/>
      <c r="P511" s="47">
        <v>1</v>
      </c>
    </row>
    <row r="512" spans="1:17" x14ac:dyDescent="0.25">
      <c r="A512" s="37" t="s">
        <v>942</v>
      </c>
      <c r="B512" s="47">
        <v>1</v>
      </c>
      <c r="K512" s="37" t="s">
        <v>471</v>
      </c>
      <c r="L512" s="47"/>
      <c r="M512" s="47"/>
      <c r="N512" s="47"/>
      <c r="O512" s="47">
        <v>1</v>
      </c>
      <c r="P512" s="47">
        <v>1</v>
      </c>
    </row>
    <row r="513" spans="1:16" x14ac:dyDescent="0.25">
      <c r="A513" s="38" t="s">
        <v>68</v>
      </c>
      <c r="B513" s="47">
        <v>1</v>
      </c>
      <c r="K513" s="37" t="s">
        <v>798</v>
      </c>
      <c r="L513" s="47">
        <v>1</v>
      </c>
      <c r="M513" s="47"/>
      <c r="N513" s="47"/>
      <c r="O513" s="47"/>
      <c r="P513" s="47">
        <v>1</v>
      </c>
    </row>
    <row r="514" spans="1:16" x14ac:dyDescent="0.25">
      <c r="A514" s="37" t="s">
        <v>663</v>
      </c>
      <c r="B514" s="47">
        <v>1</v>
      </c>
      <c r="K514" s="37" t="s">
        <v>166</v>
      </c>
      <c r="L514" s="47">
        <v>3</v>
      </c>
      <c r="M514" s="47">
        <v>3</v>
      </c>
      <c r="N514" s="47">
        <v>1</v>
      </c>
      <c r="O514" s="47">
        <v>1</v>
      </c>
      <c r="P514" s="47">
        <v>8</v>
      </c>
    </row>
    <row r="515" spans="1:16" x14ac:dyDescent="0.25">
      <c r="A515" s="38" t="s">
        <v>78</v>
      </c>
      <c r="B515" s="47">
        <v>1</v>
      </c>
      <c r="K515" s="37" t="s">
        <v>570</v>
      </c>
      <c r="L515" s="47">
        <v>1</v>
      </c>
      <c r="M515" s="47"/>
      <c r="N515" s="47"/>
      <c r="O515" s="47"/>
      <c r="P515" s="47">
        <v>1</v>
      </c>
    </row>
    <row r="516" spans="1:16" x14ac:dyDescent="0.25">
      <c r="A516" s="37" t="s">
        <v>869</v>
      </c>
      <c r="B516" s="47">
        <v>1</v>
      </c>
      <c r="K516" s="37" t="s">
        <v>325</v>
      </c>
      <c r="L516" s="47"/>
      <c r="M516" s="47">
        <v>1</v>
      </c>
      <c r="N516" s="47"/>
      <c r="O516" s="47"/>
      <c r="P516" s="47">
        <v>1</v>
      </c>
    </row>
    <row r="517" spans="1:16" x14ac:dyDescent="0.25">
      <c r="A517" s="38" t="s">
        <v>78</v>
      </c>
      <c r="B517" s="47">
        <v>1</v>
      </c>
      <c r="K517" s="37" t="s">
        <v>869</v>
      </c>
      <c r="L517" s="47">
        <v>1</v>
      </c>
      <c r="M517" s="47"/>
      <c r="N517" s="47"/>
      <c r="O517" s="47"/>
      <c r="P517" s="47">
        <v>1</v>
      </c>
    </row>
    <row r="518" spans="1:16" x14ac:dyDescent="0.25">
      <c r="A518" s="37" t="s">
        <v>573</v>
      </c>
      <c r="B518" s="47">
        <v>1</v>
      </c>
      <c r="K518" s="37" t="s">
        <v>573</v>
      </c>
      <c r="L518" s="47"/>
      <c r="M518" s="47">
        <v>1</v>
      </c>
      <c r="N518" s="47"/>
      <c r="O518" s="47"/>
      <c r="P518" s="47">
        <v>1</v>
      </c>
    </row>
    <row r="519" spans="1:16" x14ac:dyDescent="0.25">
      <c r="A519" s="38" t="s">
        <v>68</v>
      </c>
      <c r="B519" s="47">
        <v>1</v>
      </c>
      <c r="K519" s="37" t="s">
        <v>420</v>
      </c>
      <c r="L519" s="47">
        <v>1</v>
      </c>
      <c r="M519" s="47"/>
      <c r="N519" s="47"/>
      <c r="O519" s="47"/>
      <c r="P519" s="47">
        <v>1</v>
      </c>
    </row>
    <row r="520" spans="1:16" x14ac:dyDescent="0.25">
      <c r="A520" s="37" t="s">
        <v>420</v>
      </c>
      <c r="B520" s="47">
        <v>1</v>
      </c>
      <c r="K520" s="37" t="s">
        <v>565</v>
      </c>
      <c r="L520" s="47">
        <v>1</v>
      </c>
      <c r="M520" s="47"/>
      <c r="N520" s="47"/>
      <c r="O520" s="47"/>
      <c r="P520" s="47">
        <v>1</v>
      </c>
    </row>
    <row r="521" spans="1:16" x14ac:dyDescent="0.25">
      <c r="A521" s="38" t="s">
        <v>78</v>
      </c>
      <c r="B521" s="47">
        <v>1</v>
      </c>
      <c r="K521" s="37" t="s">
        <v>274</v>
      </c>
      <c r="L521" s="47">
        <v>1</v>
      </c>
      <c r="M521" s="47">
        <v>1</v>
      </c>
      <c r="N521" s="47"/>
      <c r="O521" s="47"/>
      <c r="P521" s="47">
        <v>2</v>
      </c>
    </row>
    <row r="522" spans="1:16" x14ac:dyDescent="0.25">
      <c r="A522" s="37" t="s">
        <v>565</v>
      </c>
      <c r="B522" s="47">
        <v>1</v>
      </c>
      <c r="K522" s="37" t="s">
        <v>883</v>
      </c>
      <c r="L522" s="47">
        <v>1</v>
      </c>
      <c r="M522" s="47"/>
      <c r="N522" s="47">
        <v>1</v>
      </c>
      <c r="O522" s="47"/>
      <c r="P522" s="47">
        <v>2</v>
      </c>
    </row>
    <row r="523" spans="1:16" x14ac:dyDescent="0.25">
      <c r="A523" s="38" t="s">
        <v>78</v>
      </c>
      <c r="B523" s="47">
        <v>1</v>
      </c>
      <c r="K523" s="4" t="s">
        <v>1063</v>
      </c>
      <c r="L523" s="39">
        <v>16</v>
      </c>
      <c r="M523" s="39">
        <v>8</v>
      </c>
      <c r="N523" s="39">
        <v>2</v>
      </c>
      <c r="O523" s="39">
        <v>2</v>
      </c>
      <c r="P523" s="39">
        <v>28</v>
      </c>
    </row>
    <row r="524" spans="1:16" x14ac:dyDescent="0.25">
      <c r="A524" s="37" t="s">
        <v>274</v>
      </c>
      <c r="B524" s="47">
        <v>2</v>
      </c>
    </row>
    <row r="525" spans="1:16" x14ac:dyDescent="0.25">
      <c r="A525" s="38" t="s">
        <v>78</v>
      </c>
      <c r="B525" s="47">
        <v>1</v>
      </c>
    </row>
    <row r="526" spans="1:16" x14ac:dyDescent="0.25">
      <c r="A526" s="38" t="s">
        <v>68</v>
      </c>
      <c r="B526" s="47">
        <v>1</v>
      </c>
      <c r="K526" s="3" t="s">
        <v>5</v>
      </c>
      <c r="L526" t="s">
        <v>1068</v>
      </c>
    </row>
    <row r="527" spans="1:16" x14ac:dyDescent="0.25">
      <c r="A527" s="37" t="s">
        <v>584</v>
      </c>
      <c r="B527" s="47">
        <v>1</v>
      </c>
    </row>
    <row r="528" spans="1:16" x14ac:dyDescent="0.25">
      <c r="A528" s="38" t="s">
        <v>78</v>
      </c>
      <c r="B528" s="47">
        <v>1</v>
      </c>
      <c r="K528" s="3" t="s">
        <v>1206</v>
      </c>
      <c r="L528" s="3" t="s">
        <v>1219</v>
      </c>
    </row>
    <row r="529" spans="1:16" x14ac:dyDescent="0.25">
      <c r="A529" s="37" t="s">
        <v>647</v>
      </c>
      <c r="B529" s="47">
        <v>1</v>
      </c>
      <c r="K529" s="3" t="s">
        <v>1062</v>
      </c>
      <c r="L529" s="20" t="s">
        <v>78</v>
      </c>
      <c r="M529" s="20" t="s">
        <v>68</v>
      </c>
      <c r="N529" s="20" t="s">
        <v>218</v>
      </c>
      <c r="O529" s="20" t="s">
        <v>54</v>
      </c>
      <c r="P529" t="s">
        <v>1063</v>
      </c>
    </row>
    <row r="530" spans="1:16" x14ac:dyDescent="0.25">
      <c r="A530" s="38" t="s">
        <v>78</v>
      </c>
      <c r="B530" s="47">
        <v>1</v>
      </c>
      <c r="K530" s="37" t="s">
        <v>692</v>
      </c>
      <c r="L530" s="47">
        <v>1</v>
      </c>
      <c r="M530" s="47">
        <v>1</v>
      </c>
      <c r="N530" s="47">
        <v>1</v>
      </c>
      <c r="O530" s="47"/>
      <c r="P530" s="47">
        <v>3</v>
      </c>
    </row>
    <row r="531" spans="1:16" x14ac:dyDescent="0.25">
      <c r="A531" s="37" t="s">
        <v>1000</v>
      </c>
      <c r="B531" s="47">
        <v>1</v>
      </c>
      <c r="K531" s="37" t="s">
        <v>89</v>
      </c>
      <c r="L531" s="47"/>
      <c r="M531" s="47">
        <v>1</v>
      </c>
      <c r="N531" s="47"/>
      <c r="O531" s="47"/>
      <c r="P531" s="47">
        <v>1</v>
      </c>
    </row>
    <row r="532" spans="1:16" x14ac:dyDescent="0.25">
      <c r="A532" s="38" t="s">
        <v>78</v>
      </c>
      <c r="B532" s="47">
        <v>1</v>
      </c>
      <c r="K532" s="37" t="s">
        <v>107</v>
      </c>
      <c r="L532" s="47">
        <v>5</v>
      </c>
      <c r="M532" s="47">
        <v>4</v>
      </c>
      <c r="N532" s="47">
        <v>2</v>
      </c>
      <c r="O532" s="47">
        <v>2</v>
      </c>
      <c r="P532" s="47">
        <v>13</v>
      </c>
    </row>
    <row r="533" spans="1:16" x14ac:dyDescent="0.25">
      <c r="A533" s="37" t="s">
        <v>378</v>
      </c>
      <c r="B533" s="47">
        <v>1</v>
      </c>
      <c r="K533" s="37" t="s">
        <v>134</v>
      </c>
      <c r="L533" s="47">
        <v>3</v>
      </c>
      <c r="M533" s="47">
        <v>5</v>
      </c>
      <c r="N533" s="47">
        <v>1</v>
      </c>
      <c r="O533" s="47">
        <v>1</v>
      </c>
      <c r="P533" s="47">
        <v>10</v>
      </c>
    </row>
    <row r="534" spans="1:16" x14ac:dyDescent="0.25">
      <c r="A534" s="38" t="s">
        <v>68</v>
      </c>
      <c r="B534" s="47">
        <v>1</v>
      </c>
      <c r="K534" s="37" t="s">
        <v>1023</v>
      </c>
      <c r="L534" s="47"/>
      <c r="M534" s="47"/>
      <c r="N534" s="47">
        <v>1</v>
      </c>
      <c r="O534" s="47"/>
      <c r="P534" s="47">
        <v>1</v>
      </c>
    </row>
    <row r="535" spans="1:16" x14ac:dyDescent="0.25">
      <c r="A535" s="37" t="s">
        <v>883</v>
      </c>
      <c r="B535" s="47">
        <v>2</v>
      </c>
      <c r="K535" s="37" t="s">
        <v>289</v>
      </c>
      <c r="L535" s="47">
        <v>1</v>
      </c>
      <c r="M535" s="47">
        <v>1</v>
      </c>
      <c r="N535" s="47"/>
      <c r="O535" s="47"/>
      <c r="P535" s="47">
        <v>2</v>
      </c>
    </row>
    <row r="536" spans="1:16" x14ac:dyDescent="0.25">
      <c r="A536" s="38" t="s">
        <v>78</v>
      </c>
      <c r="B536" s="47">
        <v>1</v>
      </c>
      <c r="K536" s="37" t="s">
        <v>196</v>
      </c>
      <c r="L536" s="47"/>
      <c r="M536" s="47">
        <v>1</v>
      </c>
      <c r="N536" s="47">
        <v>2</v>
      </c>
      <c r="O536" s="47"/>
      <c r="P536" s="47">
        <v>3</v>
      </c>
    </row>
    <row r="537" spans="1:16" x14ac:dyDescent="0.25">
      <c r="A537" s="38" t="s">
        <v>218</v>
      </c>
      <c r="B537" s="47">
        <v>1</v>
      </c>
      <c r="K537" s="37" t="s">
        <v>398</v>
      </c>
      <c r="L537" s="47">
        <v>1</v>
      </c>
      <c r="M537" s="47"/>
      <c r="N537" s="47"/>
      <c r="O537" s="47"/>
      <c r="P537" s="47">
        <v>1</v>
      </c>
    </row>
    <row r="538" spans="1:16" x14ac:dyDescent="0.25">
      <c r="A538" s="4" t="s">
        <v>1065</v>
      </c>
      <c r="B538" s="39"/>
      <c r="K538" s="37" t="s">
        <v>888</v>
      </c>
      <c r="L538" s="47">
        <v>1</v>
      </c>
      <c r="M538" s="47"/>
      <c r="N538" s="47"/>
      <c r="O538" s="47"/>
      <c r="P538" s="47">
        <v>1</v>
      </c>
    </row>
    <row r="539" spans="1:16" x14ac:dyDescent="0.25">
      <c r="A539" s="5" t="s">
        <v>1065</v>
      </c>
      <c r="B539" s="39"/>
      <c r="K539" s="37" t="s">
        <v>471</v>
      </c>
      <c r="L539" s="47"/>
      <c r="M539" s="47"/>
      <c r="N539" s="47"/>
      <c r="O539" s="47">
        <v>1</v>
      </c>
      <c r="P539" s="47">
        <v>1</v>
      </c>
    </row>
    <row r="540" spans="1:16" x14ac:dyDescent="0.25">
      <c r="A540" s="4" t="s">
        <v>1063</v>
      </c>
      <c r="B540" s="39">
        <v>243</v>
      </c>
      <c r="K540" s="37" t="s">
        <v>640</v>
      </c>
      <c r="L540" s="47">
        <v>1</v>
      </c>
      <c r="M540" s="47">
        <v>1</v>
      </c>
      <c r="N540" s="47"/>
      <c r="O540" s="47"/>
      <c r="P540" s="47">
        <v>2</v>
      </c>
    </row>
    <row r="541" spans="1:16" x14ac:dyDescent="0.25">
      <c r="K541" s="37" t="s">
        <v>53</v>
      </c>
      <c r="L541" s="47"/>
      <c r="M541" s="47">
        <v>1</v>
      </c>
      <c r="N541" s="47"/>
      <c r="O541" s="47">
        <v>1</v>
      </c>
      <c r="P541" s="47">
        <v>2</v>
      </c>
    </row>
    <row r="542" spans="1:16" x14ac:dyDescent="0.25">
      <c r="K542" s="37" t="s">
        <v>406</v>
      </c>
      <c r="L542" s="47"/>
      <c r="M542" s="47"/>
      <c r="N542" s="47">
        <v>1</v>
      </c>
      <c r="O542" s="47"/>
      <c r="P542" s="47">
        <v>1</v>
      </c>
    </row>
    <row r="543" spans="1:16" x14ac:dyDescent="0.25">
      <c r="K543" s="37" t="s">
        <v>283</v>
      </c>
      <c r="L543" s="47"/>
      <c r="M543" s="47">
        <v>1</v>
      </c>
      <c r="N543" s="47"/>
      <c r="O543" s="47"/>
      <c r="P543" s="47">
        <v>1</v>
      </c>
    </row>
    <row r="544" spans="1:16" x14ac:dyDescent="0.25">
      <c r="K544" s="37" t="s">
        <v>328</v>
      </c>
      <c r="L544" s="47">
        <v>1</v>
      </c>
      <c r="M544" s="47">
        <v>1</v>
      </c>
      <c r="N544" s="47">
        <v>1</v>
      </c>
      <c r="O544" s="47"/>
      <c r="P544" s="47">
        <v>3</v>
      </c>
    </row>
    <row r="545" spans="1:16" x14ac:dyDescent="0.25">
      <c r="K545" s="37" t="s">
        <v>166</v>
      </c>
      <c r="L545" s="47">
        <v>3</v>
      </c>
      <c r="M545" s="47">
        <v>3</v>
      </c>
      <c r="N545" s="47">
        <v>1</v>
      </c>
      <c r="O545" s="47">
        <v>1</v>
      </c>
      <c r="P545" s="47">
        <v>8</v>
      </c>
    </row>
    <row r="546" spans="1:16" x14ac:dyDescent="0.25">
      <c r="K546" s="37" t="s">
        <v>325</v>
      </c>
      <c r="L546" s="47"/>
      <c r="M546" s="47">
        <v>1</v>
      </c>
      <c r="N546" s="47"/>
      <c r="O546" s="47"/>
      <c r="P546" s="47">
        <v>1</v>
      </c>
    </row>
    <row r="547" spans="1:16" x14ac:dyDescent="0.25">
      <c r="K547" s="37" t="s">
        <v>251</v>
      </c>
      <c r="L547" s="47">
        <v>2</v>
      </c>
      <c r="M547" s="47"/>
      <c r="N547" s="47"/>
      <c r="O547" s="47"/>
      <c r="P547" s="47">
        <v>2</v>
      </c>
    </row>
    <row r="548" spans="1:16" x14ac:dyDescent="0.25">
      <c r="K548" s="37" t="s">
        <v>1043</v>
      </c>
      <c r="L548" s="47">
        <v>1</v>
      </c>
      <c r="M548" s="47"/>
      <c r="N548" s="47"/>
      <c r="O548" s="47"/>
      <c r="P548" s="47">
        <v>1</v>
      </c>
    </row>
    <row r="549" spans="1:16" x14ac:dyDescent="0.25">
      <c r="K549" s="37" t="s">
        <v>850</v>
      </c>
      <c r="L549" s="47">
        <v>2</v>
      </c>
      <c r="M549" s="47"/>
      <c r="N549" s="47"/>
      <c r="O549" s="47"/>
      <c r="P549" s="47">
        <v>2</v>
      </c>
    </row>
    <row r="550" spans="1:16" x14ac:dyDescent="0.25">
      <c r="K550" s="37" t="s">
        <v>741</v>
      </c>
      <c r="L550" s="47">
        <v>1</v>
      </c>
      <c r="M550" s="47"/>
      <c r="N550" s="47"/>
      <c r="O550" s="47"/>
      <c r="P550" s="47">
        <v>1</v>
      </c>
    </row>
    <row r="551" spans="1:16" x14ac:dyDescent="0.25">
      <c r="K551" s="37" t="s">
        <v>373</v>
      </c>
      <c r="L551" s="47">
        <v>1</v>
      </c>
      <c r="M551" s="47"/>
      <c r="N551" s="47"/>
      <c r="O551" s="47"/>
      <c r="P551" s="47">
        <v>1</v>
      </c>
    </row>
    <row r="552" spans="1:16" x14ac:dyDescent="0.25">
      <c r="K552" s="37" t="s">
        <v>942</v>
      </c>
      <c r="L552" s="47"/>
      <c r="M552" s="47">
        <v>1</v>
      </c>
      <c r="N552" s="47"/>
      <c r="O552" s="47"/>
      <c r="P552" s="47">
        <v>1</v>
      </c>
    </row>
    <row r="553" spans="1:16" x14ac:dyDescent="0.25">
      <c r="K553" s="37" t="s">
        <v>663</v>
      </c>
      <c r="L553" s="47">
        <v>1</v>
      </c>
      <c r="M553" s="47"/>
      <c r="N553" s="47"/>
      <c r="O553" s="47"/>
      <c r="P553" s="47">
        <v>1</v>
      </c>
    </row>
    <row r="554" spans="1:16" x14ac:dyDescent="0.25">
      <c r="K554" s="37" t="s">
        <v>573</v>
      </c>
      <c r="L554" s="47"/>
      <c r="M554" s="47">
        <v>1</v>
      </c>
      <c r="N554" s="47"/>
      <c r="O554" s="47"/>
      <c r="P554" s="47">
        <v>1</v>
      </c>
    </row>
    <row r="555" spans="1:16" x14ac:dyDescent="0.25">
      <c r="K555" s="37" t="s">
        <v>565</v>
      </c>
      <c r="L555" s="47">
        <v>1</v>
      </c>
      <c r="M555" s="47"/>
      <c r="N555" s="47"/>
      <c r="O555" s="47"/>
      <c r="P555" s="47">
        <v>1</v>
      </c>
    </row>
    <row r="556" spans="1:16" x14ac:dyDescent="0.25">
      <c r="K556" s="37" t="s">
        <v>274</v>
      </c>
      <c r="L556" s="47">
        <v>1</v>
      </c>
      <c r="M556" s="47">
        <v>1</v>
      </c>
      <c r="N556" s="47"/>
      <c r="O556" s="47"/>
      <c r="P556" s="47">
        <v>2</v>
      </c>
    </row>
    <row r="557" spans="1:16" x14ac:dyDescent="0.25">
      <c r="K557" s="37" t="s">
        <v>378</v>
      </c>
      <c r="L557" s="47"/>
      <c r="M557" s="47">
        <v>1</v>
      </c>
      <c r="N557" s="47"/>
      <c r="O557" s="47"/>
      <c r="P557" s="47">
        <v>1</v>
      </c>
    </row>
    <row r="558" spans="1:16" x14ac:dyDescent="0.25">
      <c r="K558" s="37" t="s">
        <v>883</v>
      </c>
      <c r="L558" s="47">
        <v>1</v>
      </c>
      <c r="M558" s="47"/>
      <c r="N558" s="47">
        <v>1</v>
      </c>
      <c r="O558" s="47"/>
      <c r="P558" s="47">
        <v>2</v>
      </c>
    </row>
    <row r="559" spans="1:16" x14ac:dyDescent="0.25">
      <c r="K559" s="4" t="s">
        <v>1063</v>
      </c>
      <c r="L559" s="39">
        <v>28</v>
      </c>
      <c r="M559" s="39">
        <v>25</v>
      </c>
      <c r="N559" s="39">
        <v>11</v>
      </c>
      <c r="O559" s="39">
        <v>6</v>
      </c>
      <c r="P559" s="39">
        <v>70</v>
      </c>
    </row>
    <row r="560" spans="1:16" x14ac:dyDescent="0.25">
      <c r="A560" s="3" t="s">
        <v>5</v>
      </c>
      <c r="B560" t="s">
        <v>1068</v>
      </c>
    </row>
    <row r="562" spans="1:17" ht="39.6" x14ac:dyDescent="0.25">
      <c r="A562" s="3" t="s">
        <v>1062</v>
      </c>
      <c r="B562" s="9" t="s">
        <v>1211</v>
      </c>
    </row>
    <row r="563" spans="1:17" x14ac:dyDescent="0.25">
      <c r="A563" s="4" t="s">
        <v>71</v>
      </c>
      <c r="B563" s="39">
        <v>118</v>
      </c>
      <c r="I563">
        <f>143/167</f>
        <v>0.85628742514970058</v>
      </c>
      <c r="K563" s="3" t="s">
        <v>5</v>
      </c>
      <c r="L563" t="s">
        <v>1068</v>
      </c>
    </row>
    <row r="564" spans="1:17" x14ac:dyDescent="0.25">
      <c r="A564" s="5" t="s">
        <v>56</v>
      </c>
      <c r="B564" s="39">
        <v>21</v>
      </c>
    </row>
    <row r="565" spans="1:17" x14ac:dyDescent="0.25">
      <c r="A565" s="5" t="s">
        <v>40</v>
      </c>
      <c r="B565" s="39">
        <v>97</v>
      </c>
      <c r="K565" s="3" t="s">
        <v>1206</v>
      </c>
      <c r="L565" s="3" t="s">
        <v>1219</v>
      </c>
    </row>
    <row r="566" spans="1:17" x14ac:dyDescent="0.25">
      <c r="A566" s="4" t="s">
        <v>40</v>
      </c>
      <c r="B566" s="39">
        <v>173</v>
      </c>
      <c r="K566" s="3" t="s">
        <v>1062</v>
      </c>
      <c r="L566" s="20" t="s">
        <v>78</v>
      </c>
      <c r="M566" s="20" t="s">
        <v>68</v>
      </c>
      <c r="N566" s="20" t="s">
        <v>218</v>
      </c>
      <c r="O566" s="20" t="s">
        <v>54</v>
      </c>
      <c r="P566" s="20" t="s">
        <v>113</v>
      </c>
      <c r="Q566" t="s">
        <v>1063</v>
      </c>
    </row>
    <row r="567" spans="1:17" x14ac:dyDescent="0.25">
      <c r="A567" s="5" t="s">
        <v>56</v>
      </c>
      <c r="B567" s="39">
        <v>9</v>
      </c>
      <c r="K567" s="37" t="s">
        <v>226</v>
      </c>
      <c r="L567" s="47">
        <v>1</v>
      </c>
      <c r="M567" s="47">
        <v>2</v>
      </c>
      <c r="N567" s="47">
        <v>1</v>
      </c>
      <c r="O567" s="47"/>
      <c r="P567" s="47"/>
      <c r="Q567" s="47">
        <v>4</v>
      </c>
    </row>
    <row r="568" spans="1:17" x14ac:dyDescent="0.25">
      <c r="A568" s="5" t="s">
        <v>40</v>
      </c>
      <c r="B568" s="39">
        <v>164</v>
      </c>
      <c r="K568" s="37" t="s">
        <v>319</v>
      </c>
      <c r="L568" s="47">
        <v>4</v>
      </c>
      <c r="M568" s="47">
        <v>2</v>
      </c>
      <c r="N568" s="47"/>
      <c r="O568" s="47"/>
      <c r="P568" s="47">
        <v>1</v>
      </c>
      <c r="Q568" s="47">
        <v>7</v>
      </c>
    </row>
    <row r="569" spans="1:17" x14ac:dyDescent="0.25">
      <c r="A569" s="4" t="s">
        <v>1063</v>
      </c>
      <c r="B569" s="39">
        <v>291</v>
      </c>
      <c r="K569" s="37" t="s">
        <v>67</v>
      </c>
      <c r="L569" s="47">
        <v>6</v>
      </c>
      <c r="M569" s="47">
        <v>2</v>
      </c>
      <c r="N569" s="47"/>
      <c r="O569" s="47"/>
      <c r="P569" s="47"/>
      <c r="Q569" s="47">
        <v>8</v>
      </c>
    </row>
    <row r="570" spans="1:17" x14ac:dyDescent="0.25">
      <c r="K570" s="37" t="s">
        <v>230</v>
      </c>
      <c r="L570" s="47">
        <v>10</v>
      </c>
      <c r="M570" s="47">
        <v>7</v>
      </c>
      <c r="N570" s="47"/>
      <c r="O570" s="47"/>
      <c r="P570" s="47"/>
      <c r="Q570" s="47">
        <v>17</v>
      </c>
    </row>
    <row r="571" spans="1:17" x14ac:dyDescent="0.25">
      <c r="K571" s="37" t="s">
        <v>1003</v>
      </c>
      <c r="L571" s="47"/>
      <c r="M571" s="47">
        <v>1</v>
      </c>
      <c r="N571" s="47"/>
      <c r="O571" s="47"/>
      <c r="P571" s="47"/>
      <c r="Q571" s="47">
        <v>1</v>
      </c>
    </row>
    <row r="572" spans="1:17" x14ac:dyDescent="0.25">
      <c r="K572" s="37" t="s">
        <v>89</v>
      </c>
      <c r="L572" s="47"/>
      <c r="M572" s="47">
        <v>1</v>
      </c>
      <c r="N572" s="47"/>
      <c r="O572" s="47"/>
      <c r="P572" s="47"/>
      <c r="Q572" s="47">
        <v>1</v>
      </c>
    </row>
    <row r="573" spans="1:17" x14ac:dyDescent="0.25">
      <c r="K573" s="37" t="s">
        <v>107</v>
      </c>
      <c r="L573" s="47">
        <v>5</v>
      </c>
      <c r="M573" s="47">
        <v>4</v>
      </c>
      <c r="N573" s="47">
        <v>2</v>
      </c>
      <c r="O573" s="47">
        <v>2</v>
      </c>
      <c r="P573" s="47"/>
      <c r="Q573" s="47">
        <v>13</v>
      </c>
    </row>
    <row r="574" spans="1:17" x14ac:dyDescent="0.25">
      <c r="K574" s="37" t="s">
        <v>939</v>
      </c>
      <c r="L574" s="47"/>
      <c r="M574" s="47">
        <v>1</v>
      </c>
      <c r="N574" s="47">
        <v>1</v>
      </c>
      <c r="O574" s="47"/>
      <c r="P574" s="47"/>
      <c r="Q574" s="47">
        <v>2</v>
      </c>
    </row>
    <row r="575" spans="1:17" x14ac:dyDescent="0.25">
      <c r="K575" s="37" t="s">
        <v>382</v>
      </c>
      <c r="L575" s="47">
        <v>10</v>
      </c>
      <c r="M575" s="47">
        <v>3</v>
      </c>
      <c r="N575" s="47">
        <v>1</v>
      </c>
      <c r="O575" s="47">
        <v>1</v>
      </c>
      <c r="P575" s="47"/>
      <c r="Q575" s="47">
        <v>15</v>
      </c>
    </row>
    <row r="576" spans="1:17" x14ac:dyDescent="0.25">
      <c r="A576" s="3" t="s">
        <v>5</v>
      </c>
      <c r="B576" t="s">
        <v>1068</v>
      </c>
      <c r="K576" s="37" t="s">
        <v>791</v>
      </c>
      <c r="L576" s="47"/>
      <c r="M576" s="47"/>
      <c r="N576" s="47">
        <v>1</v>
      </c>
      <c r="O576" s="47"/>
      <c r="P576" s="47"/>
      <c r="Q576" s="47">
        <v>1</v>
      </c>
    </row>
    <row r="577" spans="1:17" x14ac:dyDescent="0.25">
      <c r="K577" s="37" t="s">
        <v>289</v>
      </c>
      <c r="L577" s="47">
        <v>1</v>
      </c>
      <c r="M577" s="47">
        <v>1</v>
      </c>
      <c r="N577" s="47"/>
      <c r="O577" s="47"/>
      <c r="P577" s="47"/>
      <c r="Q577" s="47">
        <v>2</v>
      </c>
    </row>
    <row r="578" spans="1:17" x14ac:dyDescent="0.25">
      <c r="A578" s="3" t="s">
        <v>1062</v>
      </c>
      <c r="B578" t="s">
        <v>1212</v>
      </c>
      <c r="K578" s="37" t="s">
        <v>596</v>
      </c>
      <c r="L578" s="47"/>
      <c r="M578" s="47">
        <v>1</v>
      </c>
      <c r="N578" s="47"/>
      <c r="O578" s="47"/>
      <c r="P578" s="47"/>
      <c r="Q578" s="47">
        <v>1</v>
      </c>
    </row>
    <row r="579" spans="1:17" x14ac:dyDescent="0.25">
      <c r="A579" s="37" t="s">
        <v>100</v>
      </c>
      <c r="B579" s="47">
        <v>6</v>
      </c>
      <c r="K579" s="37" t="s">
        <v>508</v>
      </c>
      <c r="L579" s="47">
        <v>1</v>
      </c>
      <c r="M579" s="47"/>
      <c r="N579" s="47"/>
      <c r="O579" s="47"/>
      <c r="P579" s="47"/>
      <c r="Q579" s="47">
        <v>1</v>
      </c>
    </row>
    <row r="580" spans="1:17" x14ac:dyDescent="0.25">
      <c r="A580" s="37" t="s">
        <v>114</v>
      </c>
      <c r="B580" s="47">
        <v>47</v>
      </c>
      <c r="D580" s="6" t="s">
        <v>100</v>
      </c>
      <c r="E580">
        <f>+GETPIVOTDATA("¿En qué redes sociales suele estar activo/a? ",$A$578)</f>
        <v>117</v>
      </c>
      <c r="K580" s="37" t="s">
        <v>398</v>
      </c>
      <c r="L580" s="47">
        <v>1</v>
      </c>
      <c r="M580" s="47"/>
      <c r="N580" s="47"/>
      <c r="O580" s="47"/>
      <c r="P580" s="47"/>
      <c r="Q580" s="47">
        <v>1</v>
      </c>
    </row>
    <row r="581" spans="1:17" x14ac:dyDescent="0.25">
      <c r="A581" s="37" t="s">
        <v>90</v>
      </c>
      <c r="B581" s="47">
        <v>29</v>
      </c>
      <c r="D581" s="6" t="s">
        <v>55</v>
      </c>
      <c r="E581">
        <f>+GETPIVOTDATA("¿En qué redes sociales suele estar activo/a? ",$A$595)</f>
        <v>288</v>
      </c>
      <c r="K581" s="37" t="s">
        <v>888</v>
      </c>
      <c r="L581" s="47">
        <v>1</v>
      </c>
      <c r="M581" s="47"/>
      <c r="N581" s="47"/>
      <c r="O581" s="47"/>
      <c r="P581" s="47"/>
      <c r="Q581" s="47">
        <v>1</v>
      </c>
    </row>
    <row r="582" spans="1:17" x14ac:dyDescent="0.25">
      <c r="A582" s="37" t="s">
        <v>424</v>
      </c>
      <c r="B582" s="47">
        <v>1</v>
      </c>
      <c r="D582" s="6" t="s">
        <v>207</v>
      </c>
      <c r="E582">
        <f>+GETPIVOTDATA("¿En qué redes sociales suele estar activo/a? ",$A$612)</f>
        <v>139</v>
      </c>
      <c r="K582" s="37" t="s">
        <v>816</v>
      </c>
      <c r="L582" s="47"/>
      <c r="M582" s="47">
        <v>1</v>
      </c>
      <c r="N582" s="47"/>
      <c r="O582" s="47"/>
      <c r="P582" s="47"/>
      <c r="Q582" s="47">
        <v>1</v>
      </c>
    </row>
    <row r="583" spans="1:17" x14ac:dyDescent="0.25">
      <c r="A583" s="37" t="s">
        <v>150</v>
      </c>
      <c r="B583" s="47">
        <v>10</v>
      </c>
      <c r="D583" s="6" t="s">
        <v>1213</v>
      </c>
      <c r="E583">
        <f>+GETPIVOTDATA("¿En qué redes sociales suele estar activo/a? ",$A$628)</f>
        <v>2</v>
      </c>
      <c r="K583" s="37" t="s">
        <v>471</v>
      </c>
      <c r="L583" s="47"/>
      <c r="M583" s="47"/>
      <c r="N583" s="47"/>
      <c r="O583" s="47">
        <v>1</v>
      </c>
      <c r="P583" s="47"/>
      <c r="Q583" s="47">
        <v>1</v>
      </c>
    </row>
    <row r="584" spans="1:17" x14ac:dyDescent="0.25">
      <c r="A584" s="37" t="s">
        <v>223</v>
      </c>
      <c r="B584" s="47">
        <v>16</v>
      </c>
      <c r="D584" s="6" t="s">
        <v>1214</v>
      </c>
      <c r="E584">
        <f>+GETPIVOTDATA("¿En qué redes sociales suele estar activo/a? ",$A$578,"¿En qué redes sociales suele estar activo/a? ","Facebook, Instagram, TikTok, Whatsapp, youtube")+GETPIVOTDATA("¿En qué redes sociales suele estar activo/a? ",$A$578,"¿En qué redes sociales suele estar activo/a? ","Facebook, Youtube")</f>
        <v>2</v>
      </c>
      <c r="K584" s="37" t="s">
        <v>519</v>
      </c>
      <c r="L584" s="47">
        <v>1</v>
      </c>
      <c r="M584" s="47">
        <v>1</v>
      </c>
      <c r="N584" s="47"/>
      <c r="O584" s="47"/>
      <c r="P584" s="47"/>
      <c r="Q584" s="47">
        <v>2</v>
      </c>
    </row>
    <row r="585" spans="1:17" x14ac:dyDescent="0.25">
      <c r="A585" s="37" t="s">
        <v>315</v>
      </c>
      <c r="B585" s="47">
        <v>3</v>
      </c>
      <c r="D585" s="6" t="s">
        <v>174</v>
      </c>
      <c r="E585">
        <f>+GETPIVOTDATA("¿En qué redes sociales suele estar activo/a? ",$A$636)</f>
        <v>79</v>
      </c>
      <c r="K585" s="37" t="s">
        <v>457</v>
      </c>
      <c r="L585" s="47">
        <v>2</v>
      </c>
      <c r="M585" s="47">
        <v>1</v>
      </c>
      <c r="N585" s="47"/>
      <c r="O585" s="47"/>
      <c r="P585" s="47"/>
      <c r="Q585" s="47">
        <v>3</v>
      </c>
    </row>
    <row r="586" spans="1:17" x14ac:dyDescent="0.25">
      <c r="A586" s="37" t="s">
        <v>301</v>
      </c>
      <c r="B586" s="47">
        <v>1</v>
      </c>
      <c r="D586" s="6" t="s">
        <v>94</v>
      </c>
      <c r="E586">
        <f>+GETPIVOTDATA("¿En qué redes sociales suele estar activo/a? ",$A$650)</f>
        <v>1</v>
      </c>
      <c r="K586" s="37" t="s">
        <v>53</v>
      </c>
      <c r="L586" s="47"/>
      <c r="M586" s="47">
        <v>1</v>
      </c>
      <c r="N586" s="47"/>
      <c r="O586" s="47">
        <v>1</v>
      </c>
      <c r="P586" s="47"/>
      <c r="Q586" s="47">
        <v>2</v>
      </c>
    </row>
    <row r="587" spans="1:17" x14ac:dyDescent="0.25">
      <c r="A587" s="37" t="s">
        <v>256</v>
      </c>
      <c r="B587" s="47">
        <v>2</v>
      </c>
      <c r="K587" s="37" t="s">
        <v>406</v>
      </c>
      <c r="L587" s="47"/>
      <c r="M587" s="47"/>
      <c r="N587" s="47">
        <v>1</v>
      </c>
      <c r="O587" s="47"/>
      <c r="P587" s="47"/>
      <c r="Q587" s="47">
        <v>1</v>
      </c>
    </row>
    <row r="588" spans="1:17" x14ac:dyDescent="0.25">
      <c r="A588" s="37" t="s">
        <v>79</v>
      </c>
      <c r="B588" s="47">
        <v>1</v>
      </c>
      <c r="K588" s="37" t="s">
        <v>788</v>
      </c>
      <c r="L588" s="47">
        <v>1</v>
      </c>
      <c r="M588" s="47"/>
      <c r="N588" s="47"/>
      <c r="O588" s="47"/>
      <c r="P588" s="47"/>
      <c r="Q588" s="47">
        <v>1</v>
      </c>
    </row>
    <row r="589" spans="1:17" x14ac:dyDescent="0.25">
      <c r="A589" s="37" t="s">
        <v>241</v>
      </c>
      <c r="B589" s="47">
        <v>1</v>
      </c>
      <c r="K589" s="37" t="s">
        <v>77</v>
      </c>
      <c r="L589" s="47">
        <v>1</v>
      </c>
      <c r="M589" s="47">
        <v>1</v>
      </c>
      <c r="N589" s="47"/>
      <c r="O589" s="47"/>
      <c r="P589" s="47"/>
      <c r="Q589" s="47">
        <v>2</v>
      </c>
    </row>
    <row r="590" spans="1:17" x14ac:dyDescent="0.25">
      <c r="A590" s="4" t="s">
        <v>1063</v>
      </c>
      <c r="B590" s="39">
        <v>117</v>
      </c>
      <c r="K590" s="37" t="s">
        <v>328</v>
      </c>
      <c r="L590" s="47">
        <v>1</v>
      </c>
      <c r="M590" s="47">
        <v>1</v>
      </c>
      <c r="N590" s="47">
        <v>1</v>
      </c>
      <c r="O590" s="47"/>
      <c r="P590" s="47"/>
      <c r="Q590" s="47">
        <v>3</v>
      </c>
    </row>
    <row r="591" spans="1:17" x14ac:dyDescent="0.25">
      <c r="K591" s="37" t="s">
        <v>798</v>
      </c>
      <c r="L591" s="47">
        <v>1</v>
      </c>
      <c r="M591" s="47"/>
      <c r="N591" s="47"/>
      <c r="O591" s="47"/>
      <c r="P591" s="47"/>
      <c r="Q591" s="47">
        <v>1</v>
      </c>
    </row>
    <row r="592" spans="1:17" x14ac:dyDescent="0.25">
      <c r="K592" s="37" t="s">
        <v>166</v>
      </c>
      <c r="L592" s="47">
        <v>3</v>
      </c>
      <c r="M592" s="47">
        <v>3</v>
      </c>
      <c r="N592" s="47">
        <v>1</v>
      </c>
      <c r="O592" s="47">
        <v>1</v>
      </c>
      <c r="P592" s="47"/>
      <c r="Q592" s="47">
        <v>8</v>
      </c>
    </row>
    <row r="593" spans="1:17" x14ac:dyDescent="0.25">
      <c r="A593" s="3" t="s">
        <v>5</v>
      </c>
      <c r="B593" t="s">
        <v>1068</v>
      </c>
      <c r="K593" s="37" t="s">
        <v>325</v>
      </c>
      <c r="L593" s="47"/>
      <c r="M593" s="47">
        <v>1</v>
      </c>
      <c r="N593" s="47"/>
      <c r="O593" s="47"/>
      <c r="P593" s="47"/>
      <c r="Q593" s="47">
        <v>1</v>
      </c>
    </row>
    <row r="594" spans="1:17" x14ac:dyDescent="0.25">
      <c r="K594" s="37" t="s">
        <v>1043</v>
      </c>
      <c r="L594" s="47">
        <v>1</v>
      </c>
      <c r="M594" s="47"/>
      <c r="N594" s="47"/>
      <c r="O594" s="47"/>
      <c r="P594" s="47"/>
      <c r="Q594" s="47">
        <v>1</v>
      </c>
    </row>
    <row r="595" spans="1:17" x14ac:dyDescent="0.25">
      <c r="A595" s="3" t="s">
        <v>1062</v>
      </c>
      <c r="B595" t="s">
        <v>1212</v>
      </c>
      <c r="K595" s="37" t="s">
        <v>850</v>
      </c>
      <c r="L595" s="47">
        <v>2</v>
      </c>
      <c r="M595" s="47"/>
      <c r="N595" s="47"/>
      <c r="O595" s="47"/>
      <c r="P595" s="47"/>
      <c r="Q595" s="47">
        <v>2</v>
      </c>
    </row>
    <row r="596" spans="1:17" x14ac:dyDescent="0.25">
      <c r="A596" s="37" t="s">
        <v>114</v>
      </c>
      <c r="B596" s="47">
        <v>47</v>
      </c>
      <c r="K596" s="37" t="s">
        <v>267</v>
      </c>
      <c r="L596" s="47">
        <v>1</v>
      </c>
      <c r="M596" s="47"/>
      <c r="N596" s="47"/>
      <c r="O596" s="47"/>
      <c r="P596" s="47"/>
      <c r="Q596" s="47">
        <v>1</v>
      </c>
    </row>
    <row r="597" spans="1:17" x14ac:dyDescent="0.25">
      <c r="A597" s="37" t="s">
        <v>90</v>
      </c>
      <c r="B597" s="47">
        <v>29</v>
      </c>
      <c r="K597" s="37" t="s">
        <v>869</v>
      </c>
      <c r="L597" s="47">
        <v>1</v>
      </c>
      <c r="M597" s="47"/>
      <c r="N597" s="47"/>
      <c r="O597" s="47"/>
      <c r="P597" s="47"/>
      <c r="Q597" s="47">
        <v>1</v>
      </c>
    </row>
    <row r="598" spans="1:17" x14ac:dyDescent="0.25">
      <c r="A598" s="37" t="s">
        <v>424</v>
      </c>
      <c r="B598" s="47">
        <v>1</v>
      </c>
      <c r="K598" s="37" t="s">
        <v>420</v>
      </c>
      <c r="L598" s="47">
        <v>1</v>
      </c>
      <c r="M598" s="47"/>
      <c r="N598" s="47"/>
      <c r="O598" s="47"/>
      <c r="P598" s="47"/>
      <c r="Q598" s="47">
        <v>1</v>
      </c>
    </row>
    <row r="599" spans="1:17" x14ac:dyDescent="0.25">
      <c r="A599" s="37" t="s">
        <v>150</v>
      </c>
      <c r="B599" s="47">
        <v>10</v>
      </c>
      <c r="K599" s="37" t="s">
        <v>565</v>
      </c>
      <c r="L599" s="47">
        <v>1</v>
      </c>
      <c r="M599" s="47"/>
      <c r="N599" s="47"/>
      <c r="O599" s="47"/>
      <c r="P599" s="47"/>
      <c r="Q599" s="47">
        <v>1</v>
      </c>
    </row>
    <row r="600" spans="1:17" x14ac:dyDescent="0.25">
      <c r="A600" s="37" t="s">
        <v>223</v>
      </c>
      <c r="B600" s="47">
        <v>16</v>
      </c>
      <c r="K600" s="37" t="s">
        <v>1000</v>
      </c>
      <c r="L600" s="47">
        <v>1</v>
      </c>
      <c r="M600" s="47"/>
      <c r="N600" s="47"/>
      <c r="O600" s="47"/>
      <c r="P600" s="47"/>
      <c r="Q600" s="47">
        <v>1</v>
      </c>
    </row>
    <row r="601" spans="1:17" x14ac:dyDescent="0.25">
      <c r="A601" s="37" t="s">
        <v>55</v>
      </c>
      <c r="B601" s="47">
        <v>79</v>
      </c>
      <c r="K601" s="37" t="s">
        <v>883</v>
      </c>
      <c r="L601" s="47">
        <v>1</v>
      </c>
      <c r="M601" s="47"/>
      <c r="N601" s="47">
        <v>1</v>
      </c>
      <c r="O601" s="47"/>
      <c r="P601" s="47"/>
      <c r="Q601" s="47">
        <v>2</v>
      </c>
    </row>
    <row r="602" spans="1:17" x14ac:dyDescent="0.25">
      <c r="A602" s="37" t="s">
        <v>135</v>
      </c>
      <c r="B602" s="47">
        <v>57</v>
      </c>
      <c r="K602" s="4" t="s">
        <v>1063</v>
      </c>
      <c r="L602" s="39">
        <v>59</v>
      </c>
      <c r="M602" s="39">
        <v>35</v>
      </c>
      <c r="N602" s="39">
        <v>10</v>
      </c>
      <c r="O602" s="39">
        <v>6</v>
      </c>
      <c r="P602" s="39">
        <v>1</v>
      </c>
      <c r="Q602" s="39">
        <v>111</v>
      </c>
    </row>
    <row r="603" spans="1:17" x14ac:dyDescent="0.25">
      <c r="A603" s="37" t="s">
        <v>320</v>
      </c>
      <c r="B603" s="47">
        <v>19</v>
      </c>
    </row>
    <row r="604" spans="1:17" x14ac:dyDescent="0.25">
      <c r="A604" s="37" t="s">
        <v>810</v>
      </c>
      <c r="B604" s="47">
        <v>1</v>
      </c>
    </row>
    <row r="605" spans="1:17" x14ac:dyDescent="0.25">
      <c r="A605" s="37" t="s">
        <v>108</v>
      </c>
      <c r="B605" s="47">
        <v>29</v>
      </c>
    </row>
    <row r="606" spans="1:17" x14ac:dyDescent="0.25">
      <c r="A606" s="4" t="s">
        <v>1063</v>
      </c>
      <c r="B606" s="39">
        <v>288</v>
      </c>
      <c r="K606" s="3" t="s">
        <v>5</v>
      </c>
      <c r="L606" t="s">
        <v>1068</v>
      </c>
    </row>
    <row r="608" spans="1:17" x14ac:dyDescent="0.25">
      <c r="K608" s="3" t="s">
        <v>1206</v>
      </c>
      <c r="L608" s="3" t="s">
        <v>1219</v>
      </c>
    </row>
    <row r="609" spans="1:17" x14ac:dyDescent="0.25">
      <c r="K609" s="3" t="s">
        <v>1062</v>
      </c>
      <c r="L609" s="20" t="s">
        <v>78</v>
      </c>
      <c r="M609" s="20" t="s">
        <v>68</v>
      </c>
      <c r="N609" s="20" t="s">
        <v>218</v>
      </c>
      <c r="O609" s="20" t="s">
        <v>54</v>
      </c>
      <c r="P609" s="20" t="s">
        <v>113</v>
      </c>
      <c r="Q609" t="s">
        <v>1063</v>
      </c>
    </row>
    <row r="610" spans="1:17" x14ac:dyDescent="0.25">
      <c r="A610" s="3" t="s">
        <v>5</v>
      </c>
      <c r="B610" t="s">
        <v>1068</v>
      </c>
      <c r="K610" s="37" t="s">
        <v>319</v>
      </c>
      <c r="L610" s="47">
        <v>4</v>
      </c>
      <c r="M610" s="47">
        <v>2</v>
      </c>
      <c r="N610" s="47"/>
      <c r="O610" s="47"/>
      <c r="P610" s="47">
        <v>1</v>
      </c>
      <c r="Q610" s="47">
        <v>7</v>
      </c>
    </row>
    <row r="611" spans="1:17" x14ac:dyDescent="0.25">
      <c r="K611" s="37" t="s">
        <v>230</v>
      </c>
      <c r="L611" s="47">
        <v>10</v>
      </c>
      <c r="M611" s="47">
        <v>7</v>
      </c>
      <c r="N611" s="47"/>
      <c r="O611" s="47"/>
      <c r="P611" s="47"/>
      <c r="Q611" s="47">
        <v>17</v>
      </c>
    </row>
    <row r="612" spans="1:17" x14ac:dyDescent="0.25">
      <c r="A612" s="3" t="s">
        <v>1062</v>
      </c>
      <c r="B612" t="s">
        <v>1212</v>
      </c>
      <c r="K612" s="37" t="s">
        <v>1003</v>
      </c>
      <c r="L612" s="47"/>
      <c r="M612" s="47">
        <v>1</v>
      </c>
      <c r="N612" s="47"/>
      <c r="O612" s="47"/>
      <c r="P612" s="47"/>
      <c r="Q612" s="47">
        <v>1</v>
      </c>
    </row>
    <row r="613" spans="1:17" x14ac:dyDescent="0.25">
      <c r="A613" s="37" t="s">
        <v>90</v>
      </c>
      <c r="B613" s="47">
        <v>29</v>
      </c>
      <c r="K613" s="37" t="s">
        <v>107</v>
      </c>
      <c r="L613" s="47">
        <v>5</v>
      </c>
      <c r="M613" s="47">
        <v>4</v>
      </c>
      <c r="N613" s="47">
        <v>2</v>
      </c>
      <c r="O613" s="47">
        <v>2</v>
      </c>
      <c r="P613" s="47"/>
      <c r="Q613" s="47">
        <v>13</v>
      </c>
    </row>
    <row r="614" spans="1:17" x14ac:dyDescent="0.25">
      <c r="A614" s="37" t="s">
        <v>424</v>
      </c>
      <c r="B614" s="47">
        <v>1</v>
      </c>
      <c r="K614" s="37" t="s">
        <v>134</v>
      </c>
      <c r="L614" s="47">
        <v>3</v>
      </c>
      <c r="M614" s="47">
        <v>5</v>
      </c>
      <c r="N614" s="47">
        <v>1</v>
      </c>
      <c r="O614" s="47">
        <v>1</v>
      </c>
      <c r="P614" s="47"/>
      <c r="Q614" s="47">
        <v>10</v>
      </c>
    </row>
    <row r="615" spans="1:17" x14ac:dyDescent="0.25">
      <c r="A615" s="37" t="s">
        <v>223</v>
      </c>
      <c r="B615" s="47">
        <v>16</v>
      </c>
      <c r="K615" s="37" t="s">
        <v>126</v>
      </c>
      <c r="L615" s="47">
        <v>22</v>
      </c>
      <c r="M615" s="47">
        <v>5</v>
      </c>
      <c r="N615" s="47">
        <v>4</v>
      </c>
      <c r="O615" s="47">
        <v>1</v>
      </c>
      <c r="P615" s="47"/>
      <c r="Q615" s="47">
        <v>32</v>
      </c>
    </row>
    <row r="616" spans="1:17" x14ac:dyDescent="0.25">
      <c r="A616" s="37" t="s">
        <v>315</v>
      </c>
      <c r="B616" s="47">
        <v>3</v>
      </c>
      <c r="K616" s="37" t="s">
        <v>382</v>
      </c>
      <c r="L616" s="47">
        <v>10</v>
      </c>
      <c r="M616" s="47">
        <v>3</v>
      </c>
      <c r="N616" s="47">
        <v>1</v>
      </c>
      <c r="O616" s="47">
        <v>1</v>
      </c>
      <c r="P616" s="47"/>
      <c r="Q616" s="47">
        <v>15</v>
      </c>
    </row>
    <row r="617" spans="1:17" x14ac:dyDescent="0.25">
      <c r="A617" s="37" t="s">
        <v>301</v>
      </c>
      <c r="B617" s="47">
        <v>1</v>
      </c>
      <c r="K617" s="37" t="s">
        <v>791</v>
      </c>
      <c r="L617" s="47"/>
      <c r="M617" s="47"/>
      <c r="N617" s="47">
        <v>1</v>
      </c>
      <c r="O617" s="47"/>
      <c r="P617" s="47"/>
      <c r="Q617" s="47">
        <v>1</v>
      </c>
    </row>
    <row r="618" spans="1:17" x14ac:dyDescent="0.25">
      <c r="A618" s="37" t="s">
        <v>79</v>
      </c>
      <c r="B618" s="47">
        <v>1</v>
      </c>
      <c r="K618" s="37" t="s">
        <v>289</v>
      </c>
      <c r="L618" s="47">
        <v>1</v>
      </c>
      <c r="M618" s="47">
        <v>1</v>
      </c>
      <c r="N618" s="47"/>
      <c r="O618" s="47"/>
      <c r="P618" s="47"/>
      <c r="Q618" s="47">
        <v>2</v>
      </c>
    </row>
    <row r="619" spans="1:17" x14ac:dyDescent="0.25">
      <c r="A619" s="37" t="s">
        <v>135</v>
      </c>
      <c r="B619" s="47">
        <v>57</v>
      </c>
      <c r="K619" s="37" t="s">
        <v>196</v>
      </c>
      <c r="L619" s="47"/>
      <c r="M619" s="47">
        <v>1</v>
      </c>
      <c r="N619" s="47">
        <v>2</v>
      </c>
      <c r="O619" s="47"/>
      <c r="P619" s="47"/>
      <c r="Q619" s="47">
        <v>3</v>
      </c>
    </row>
    <row r="620" spans="1:17" x14ac:dyDescent="0.25">
      <c r="A620" s="37" t="s">
        <v>108</v>
      </c>
      <c r="B620" s="47">
        <v>29</v>
      </c>
      <c r="K620" s="37" t="s">
        <v>279</v>
      </c>
      <c r="L620" s="47">
        <v>2</v>
      </c>
      <c r="M620" s="47">
        <v>2</v>
      </c>
      <c r="N620" s="47">
        <v>1</v>
      </c>
      <c r="O620" s="47">
        <v>1</v>
      </c>
      <c r="P620" s="47">
        <v>1</v>
      </c>
      <c r="Q620" s="47">
        <v>7</v>
      </c>
    </row>
    <row r="621" spans="1:17" x14ac:dyDescent="0.25">
      <c r="A621" s="4" t="s">
        <v>207</v>
      </c>
      <c r="B621" s="39">
        <v>1</v>
      </c>
      <c r="K621" s="37" t="s">
        <v>853</v>
      </c>
      <c r="L621" s="47">
        <v>1</v>
      </c>
      <c r="M621" s="47"/>
      <c r="N621" s="47"/>
      <c r="O621" s="47"/>
      <c r="P621" s="47"/>
      <c r="Q621" s="47">
        <v>1</v>
      </c>
    </row>
    <row r="622" spans="1:17" x14ac:dyDescent="0.25">
      <c r="A622" s="4" t="s">
        <v>678</v>
      </c>
      <c r="B622" s="39">
        <v>1</v>
      </c>
      <c r="K622" s="37" t="s">
        <v>508</v>
      </c>
      <c r="L622" s="47">
        <v>1</v>
      </c>
      <c r="M622" s="47"/>
      <c r="N622" s="47"/>
      <c r="O622" s="47"/>
      <c r="P622" s="47"/>
      <c r="Q622" s="47">
        <v>1</v>
      </c>
    </row>
    <row r="623" spans="1:17" x14ac:dyDescent="0.25">
      <c r="A623" s="4" t="s">
        <v>1063</v>
      </c>
      <c r="B623" s="39">
        <v>139</v>
      </c>
      <c r="K623" s="37" t="s">
        <v>888</v>
      </c>
      <c r="L623" s="47">
        <v>1</v>
      </c>
      <c r="M623" s="47"/>
      <c r="N623" s="47"/>
      <c r="O623" s="47"/>
      <c r="P623" s="47"/>
      <c r="Q623" s="47">
        <v>1</v>
      </c>
    </row>
    <row r="624" spans="1:17" x14ac:dyDescent="0.25">
      <c r="K624" s="37" t="s">
        <v>446</v>
      </c>
      <c r="L624" s="47">
        <v>2</v>
      </c>
      <c r="M624" s="47"/>
      <c r="N624" s="47"/>
      <c r="O624" s="47"/>
      <c r="P624" s="47"/>
      <c r="Q624" s="47">
        <v>2</v>
      </c>
    </row>
    <row r="625" spans="1:17" x14ac:dyDescent="0.25">
      <c r="K625" s="37" t="s">
        <v>471</v>
      </c>
      <c r="L625" s="47"/>
      <c r="M625" s="47"/>
      <c r="N625" s="47"/>
      <c r="O625" s="47">
        <v>1</v>
      </c>
      <c r="P625" s="47"/>
      <c r="Q625" s="47">
        <v>1</v>
      </c>
    </row>
    <row r="626" spans="1:17" x14ac:dyDescent="0.25">
      <c r="A626" s="3" t="s">
        <v>5</v>
      </c>
      <c r="B626" t="s">
        <v>1068</v>
      </c>
      <c r="K626" s="37" t="s">
        <v>457</v>
      </c>
      <c r="L626" s="47">
        <v>2</v>
      </c>
      <c r="M626" s="47">
        <v>1</v>
      </c>
      <c r="N626" s="47"/>
      <c r="O626" s="47"/>
      <c r="P626" s="47"/>
      <c r="Q626" s="47">
        <v>3</v>
      </c>
    </row>
    <row r="627" spans="1:17" x14ac:dyDescent="0.25">
      <c r="K627" s="37" t="s">
        <v>53</v>
      </c>
      <c r="L627" s="47"/>
      <c r="M627" s="47">
        <v>1</v>
      </c>
      <c r="N627" s="47"/>
      <c r="O627" s="47">
        <v>1</v>
      </c>
      <c r="P627" s="47"/>
      <c r="Q627" s="47">
        <v>2</v>
      </c>
    </row>
    <row r="628" spans="1:17" x14ac:dyDescent="0.25">
      <c r="A628" s="3" t="s">
        <v>1062</v>
      </c>
      <c r="B628" t="s">
        <v>1212</v>
      </c>
      <c r="K628" s="37" t="s">
        <v>406</v>
      </c>
      <c r="L628" s="47"/>
      <c r="M628" s="47"/>
      <c r="N628" s="47">
        <v>1</v>
      </c>
      <c r="O628" s="47"/>
      <c r="P628" s="47"/>
      <c r="Q628" s="47">
        <v>1</v>
      </c>
    </row>
    <row r="629" spans="1:17" x14ac:dyDescent="0.25">
      <c r="A629" s="37" t="s">
        <v>424</v>
      </c>
      <c r="B629" s="47">
        <v>1</v>
      </c>
      <c r="K629" s="37" t="s">
        <v>283</v>
      </c>
      <c r="L629" s="47"/>
      <c r="M629" s="47">
        <v>1</v>
      </c>
      <c r="N629" s="47"/>
      <c r="O629" s="47"/>
      <c r="P629" s="47"/>
      <c r="Q629" s="47">
        <v>1</v>
      </c>
    </row>
    <row r="630" spans="1:17" x14ac:dyDescent="0.25">
      <c r="A630" s="4" t="s">
        <v>261</v>
      </c>
      <c r="B630" s="39">
        <v>1</v>
      </c>
      <c r="K630" s="37" t="s">
        <v>139</v>
      </c>
      <c r="L630" s="47">
        <v>2</v>
      </c>
      <c r="M630" s="47">
        <v>1</v>
      </c>
      <c r="N630" s="47">
        <v>3</v>
      </c>
      <c r="O630" s="47">
        <v>1</v>
      </c>
      <c r="P630" s="47"/>
      <c r="Q630" s="47">
        <v>7</v>
      </c>
    </row>
    <row r="631" spans="1:17" x14ac:dyDescent="0.25">
      <c r="A631" s="4" t="s">
        <v>1063</v>
      </c>
      <c r="B631" s="39">
        <v>2</v>
      </c>
      <c r="K631" s="37" t="s">
        <v>77</v>
      </c>
      <c r="L631" s="47">
        <v>1</v>
      </c>
      <c r="M631" s="47">
        <v>1</v>
      </c>
      <c r="N631" s="47"/>
      <c r="O631" s="47"/>
      <c r="P631" s="47"/>
      <c r="Q631" s="47">
        <v>2</v>
      </c>
    </row>
    <row r="632" spans="1:17" x14ac:dyDescent="0.25">
      <c r="K632" s="37" t="s">
        <v>328</v>
      </c>
      <c r="L632" s="47">
        <v>1</v>
      </c>
      <c r="M632" s="47">
        <v>1</v>
      </c>
      <c r="N632" s="47">
        <v>1</v>
      </c>
      <c r="O632" s="47"/>
      <c r="P632" s="47"/>
      <c r="Q632" s="47">
        <v>3</v>
      </c>
    </row>
    <row r="633" spans="1:17" x14ac:dyDescent="0.25">
      <c r="K633" s="37" t="s">
        <v>798</v>
      </c>
      <c r="L633" s="47">
        <v>1</v>
      </c>
      <c r="M633" s="47"/>
      <c r="N633" s="47"/>
      <c r="O633" s="47"/>
      <c r="P633" s="47"/>
      <c r="Q633" s="47">
        <v>1</v>
      </c>
    </row>
    <row r="634" spans="1:17" x14ac:dyDescent="0.25">
      <c r="A634" s="3" t="s">
        <v>5</v>
      </c>
      <c r="B634" t="s">
        <v>1068</v>
      </c>
      <c r="K634" s="37" t="s">
        <v>166</v>
      </c>
      <c r="L634" s="47">
        <v>3</v>
      </c>
      <c r="M634" s="47">
        <v>3</v>
      </c>
      <c r="N634" s="47">
        <v>1</v>
      </c>
      <c r="O634" s="47">
        <v>1</v>
      </c>
      <c r="P634" s="47"/>
      <c r="Q634" s="47">
        <v>8</v>
      </c>
    </row>
    <row r="635" spans="1:17" x14ac:dyDescent="0.25">
      <c r="K635" s="37" t="s">
        <v>325</v>
      </c>
      <c r="L635" s="47"/>
      <c r="M635" s="47">
        <v>1</v>
      </c>
      <c r="N635" s="47"/>
      <c r="O635" s="47"/>
      <c r="P635" s="47"/>
      <c r="Q635" s="47">
        <v>1</v>
      </c>
    </row>
    <row r="636" spans="1:17" x14ac:dyDescent="0.25">
      <c r="A636" s="3" t="s">
        <v>1062</v>
      </c>
      <c r="B636" t="s">
        <v>1212</v>
      </c>
      <c r="K636" s="37" t="s">
        <v>850</v>
      </c>
      <c r="L636" s="47">
        <v>2</v>
      </c>
      <c r="M636" s="47"/>
      <c r="N636" s="47"/>
      <c r="O636" s="47"/>
      <c r="P636" s="47"/>
      <c r="Q636" s="47">
        <v>2</v>
      </c>
    </row>
    <row r="637" spans="1:17" x14ac:dyDescent="0.25">
      <c r="A637" s="37" t="s">
        <v>150</v>
      </c>
      <c r="B637" s="47">
        <v>10</v>
      </c>
      <c r="K637" s="37" t="s">
        <v>741</v>
      </c>
      <c r="L637" s="47">
        <v>1</v>
      </c>
      <c r="M637" s="47"/>
      <c r="N637" s="47"/>
      <c r="O637" s="47"/>
      <c r="P637" s="47"/>
      <c r="Q637" s="47">
        <v>1</v>
      </c>
    </row>
    <row r="638" spans="1:17" x14ac:dyDescent="0.25">
      <c r="A638" s="37" t="s">
        <v>223</v>
      </c>
      <c r="B638" s="47">
        <v>16</v>
      </c>
      <c r="K638" s="37" t="s">
        <v>373</v>
      </c>
      <c r="L638" s="47">
        <v>1</v>
      </c>
      <c r="M638" s="47"/>
      <c r="N638" s="47"/>
      <c r="O638" s="47"/>
      <c r="P638" s="47"/>
      <c r="Q638" s="47">
        <v>1</v>
      </c>
    </row>
    <row r="639" spans="1:17" x14ac:dyDescent="0.25">
      <c r="A639" s="37" t="s">
        <v>256</v>
      </c>
      <c r="B639" s="47">
        <v>2</v>
      </c>
      <c r="K639" s="37" t="s">
        <v>119</v>
      </c>
      <c r="L639" s="47">
        <v>9</v>
      </c>
      <c r="M639" s="47">
        <v>7</v>
      </c>
      <c r="N639" s="47"/>
      <c r="O639" s="47"/>
      <c r="P639" s="47">
        <v>3</v>
      </c>
      <c r="Q639" s="47">
        <v>19</v>
      </c>
    </row>
    <row r="640" spans="1:17" x14ac:dyDescent="0.25">
      <c r="A640" s="37" t="s">
        <v>79</v>
      </c>
      <c r="B640" s="47">
        <v>1</v>
      </c>
      <c r="K640" s="37" t="s">
        <v>267</v>
      </c>
      <c r="L640" s="47">
        <v>1</v>
      </c>
      <c r="M640" s="47"/>
      <c r="N640" s="47"/>
      <c r="O640" s="47"/>
      <c r="P640" s="47"/>
      <c r="Q640" s="47">
        <v>1</v>
      </c>
    </row>
    <row r="641" spans="1:17" x14ac:dyDescent="0.25">
      <c r="A641" s="37" t="s">
        <v>320</v>
      </c>
      <c r="B641" s="47">
        <v>19</v>
      </c>
      <c r="K641" s="37" t="s">
        <v>663</v>
      </c>
      <c r="L641" s="47">
        <v>1</v>
      </c>
      <c r="M641" s="47"/>
      <c r="N641" s="47"/>
      <c r="O641" s="47"/>
      <c r="P641" s="47"/>
      <c r="Q641" s="47">
        <v>1</v>
      </c>
    </row>
    <row r="642" spans="1:17" x14ac:dyDescent="0.25">
      <c r="A642" s="37" t="s">
        <v>810</v>
      </c>
      <c r="B642" s="47">
        <v>1</v>
      </c>
      <c r="K642" s="37" t="s">
        <v>869</v>
      </c>
      <c r="L642" s="47">
        <v>1</v>
      </c>
      <c r="M642" s="47"/>
      <c r="N642" s="47"/>
      <c r="O642" s="47"/>
      <c r="P642" s="47"/>
      <c r="Q642" s="47">
        <v>1</v>
      </c>
    </row>
    <row r="643" spans="1:17" x14ac:dyDescent="0.25">
      <c r="A643" s="37" t="s">
        <v>108</v>
      </c>
      <c r="B643" s="47">
        <v>29</v>
      </c>
      <c r="K643" s="37" t="s">
        <v>573</v>
      </c>
      <c r="L643" s="47"/>
      <c r="M643" s="47">
        <v>1</v>
      </c>
      <c r="N643" s="47"/>
      <c r="O643" s="47"/>
      <c r="P643" s="47"/>
      <c r="Q643" s="47">
        <v>1</v>
      </c>
    </row>
    <row r="644" spans="1:17" x14ac:dyDescent="0.25">
      <c r="A644" s="4" t="s">
        <v>174</v>
      </c>
      <c r="B644" s="39">
        <v>1</v>
      </c>
      <c r="K644" s="37" t="s">
        <v>420</v>
      </c>
      <c r="L644" s="47">
        <v>1</v>
      </c>
      <c r="M644" s="47"/>
      <c r="N644" s="47"/>
      <c r="O644" s="47"/>
      <c r="P644" s="47"/>
      <c r="Q644" s="47">
        <v>1</v>
      </c>
    </row>
    <row r="645" spans="1:17" x14ac:dyDescent="0.25">
      <c r="A645" s="4" t="s">
        <v>1063</v>
      </c>
      <c r="B645" s="39">
        <v>79</v>
      </c>
      <c r="K645" s="37" t="s">
        <v>565</v>
      </c>
      <c r="L645" s="47">
        <v>1</v>
      </c>
      <c r="M645" s="47"/>
      <c r="N645" s="47"/>
      <c r="O645" s="47"/>
      <c r="P645" s="47"/>
      <c r="Q645" s="47">
        <v>1</v>
      </c>
    </row>
    <row r="646" spans="1:17" x14ac:dyDescent="0.25">
      <c r="K646" s="37" t="s">
        <v>274</v>
      </c>
      <c r="L646" s="47">
        <v>1</v>
      </c>
      <c r="M646" s="47">
        <v>1</v>
      </c>
      <c r="N646" s="47"/>
      <c r="O646" s="47"/>
      <c r="P646" s="47"/>
      <c r="Q646" s="47">
        <v>2</v>
      </c>
    </row>
    <row r="647" spans="1:17" x14ac:dyDescent="0.25">
      <c r="K647" s="37" t="s">
        <v>584</v>
      </c>
      <c r="L647" s="47">
        <v>1</v>
      </c>
      <c r="M647" s="47"/>
      <c r="N647" s="47"/>
      <c r="O647" s="47"/>
      <c r="P647" s="47"/>
      <c r="Q647" s="47">
        <v>1</v>
      </c>
    </row>
    <row r="648" spans="1:17" x14ac:dyDescent="0.25">
      <c r="A648" s="3" t="s">
        <v>5</v>
      </c>
      <c r="B648" t="s">
        <v>1068</v>
      </c>
      <c r="K648" s="37" t="s">
        <v>1000</v>
      </c>
      <c r="L648" s="47">
        <v>1</v>
      </c>
      <c r="M648" s="47"/>
      <c r="N648" s="47"/>
      <c r="O648" s="47"/>
      <c r="P648" s="47"/>
      <c r="Q648" s="47">
        <v>1</v>
      </c>
    </row>
    <row r="649" spans="1:17" x14ac:dyDescent="0.25">
      <c r="K649" s="37" t="s">
        <v>378</v>
      </c>
      <c r="L649" s="47"/>
      <c r="M649" s="47">
        <v>1</v>
      </c>
      <c r="N649" s="47"/>
      <c r="O649" s="47"/>
      <c r="P649" s="47"/>
      <c r="Q649" s="47">
        <v>1</v>
      </c>
    </row>
    <row r="650" spans="1:17" x14ac:dyDescent="0.25">
      <c r="A650" s="3" t="s">
        <v>1062</v>
      </c>
      <c r="B650" t="s">
        <v>1212</v>
      </c>
      <c r="K650" s="4" t="s">
        <v>1063</v>
      </c>
      <c r="L650" s="39">
        <v>93</v>
      </c>
      <c r="M650" s="39">
        <v>51</v>
      </c>
      <c r="N650" s="39">
        <v>18</v>
      </c>
      <c r="O650" s="39">
        <v>10</v>
      </c>
      <c r="P650" s="39">
        <v>5</v>
      </c>
      <c r="Q650" s="39">
        <v>177</v>
      </c>
    </row>
    <row r="651" spans="1:17" x14ac:dyDescent="0.25">
      <c r="A651" s="37" t="s">
        <v>532</v>
      </c>
      <c r="B651" s="47">
        <v>1</v>
      </c>
    </row>
    <row r="652" spans="1:17" x14ac:dyDescent="0.25">
      <c r="A652" s="4" t="s">
        <v>1063</v>
      </c>
      <c r="B652" s="39">
        <v>1</v>
      </c>
    </row>
  </sheetData>
  <mergeCells count="11">
    <mergeCell ref="A2:C2"/>
    <mergeCell ref="G162:H162"/>
    <mergeCell ref="G172:H172"/>
    <mergeCell ref="G163:H163"/>
    <mergeCell ref="G164:H164"/>
    <mergeCell ref="G170:H170"/>
    <mergeCell ref="G169:H169"/>
    <mergeCell ref="G168:H168"/>
    <mergeCell ref="G167:H167"/>
    <mergeCell ref="G166:H166"/>
    <mergeCell ref="G165:H165"/>
  </mergeCells>
  <phoneticPr fontId="7" type="noConversion"/>
  <pageMargins left="0.7" right="0.7" top="0.75" bottom="0.75" header="0.3" footer="0.3"/>
  <drawing r:id="rId3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65371-E4BB-4434-ABDF-7959413B3994}">
  <dimension ref="A3:U241"/>
  <sheetViews>
    <sheetView tabSelected="1" topLeftCell="A3" zoomScale="70" zoomScaleNormal="70" workbookViewId="0">
      <selection activeCell="K136" sqref="K136"/>
    </sheetView>
  </sheetViews>
  <sheetFormatPr baseColWidth="10" defaultRowHeight="13.2" x14ac:dyDescent="0.25"/>
  <cols>
    <col min="1" max="1" width="110.77734375" bestFit="1" customWidth="1"/>
    <col min="2" max="2" width="63.109375" bestFit="1" customWidth="1"/>
    <col min="4" max="4" width="18.21875" customWidth="1"/>
    <col min="5" max="5" width="16.88671875" customWidth="1"/>
    <col min="8" max="8" width="14.88671875" customWidth="1"/>
    <col min="17" max="17" width="16.21875" bestFit="1" customWidth="1"/>
  </cols>
  <sheetData>
    <row r="3" spans="1:21" x14ac:dyDescent="0.25">
      <c r="A3" s="3" t="s">
        <v>1062</v>
      </c>
      <c r="B3" t="s">
        <v>1079</v>
      </c>
    </row>
    <row r="4" spans="1:21" x14ac:dyDescent="0.25">
      <c r="A4" s="14" t="s">
        <v>109</v>
      </c>
      <c r="B4" s="15">
        <v>6</v>
      </c>
      <c r="E4" s="6" t="s">
        <v>1089</v>
      </c>
      <c r="F4" s="6" t="s">
        <v>1090</v>
      </c>
      <c r="Q4" s="6" t="s">
        <v>1174</v>
      </c>
      <c r="R4" s="6" t="s">
        <v>1175</v>
      </c>
      <c r="S4" s="6" t="s">
        <v>1176</v>
      </c>
      <c r="T4" s="6" t="s">
        <v>1177</v>
      </c>
      <c r="U4" s="6" t="s">
        <v>1178</v>
      </c>
    </row>
    <row r="5" spans="1:21" x14ac:dyDescent="0.25">
      <c r="A5" s="14" t="s">
        <v>839</v>
      </c>
      <c r="B5" s="15">
        <v>1</v>
      </c>
      <c r="E5" s="6" t="s">
        <v>1080</v>
      </c>
      <c r="F5">
        <f>+GETPIVOTDATA("¿Qué cafeterías pet-friendly frecuenta en Bucaramanga?",$A$3,"¿Qué cafeterías pet-friendly frecuenta en Bucaramanga?",".")+GETPIVOTDATA("¿Qué cafeterías pet-friendly frecuenta en Bucaramanga?",$A$3,"¿Qué cafeterías pet-friendly frecuenta en Bucaramanga?","…")+GETPIVOTDATA("¿Qué cafeterías pet-friendly frecuenta en Bucaramanga?",$A$3,"¿Qué cafeterías pet-friendly frecuenta en Bucaramanga?","B")+GETPIVOTDATA("¿Qué cafeterías pet-friendly frecuenta en Bucaramanga?",$A$3,"¿Qué cafeterías pet-friendly frecuenta en Bucaramanga?","Creo que ninguna ")+GETPIVOTDATA("¿Qué cafeterías pet-friendly frecuenta en Bucaramanga?",$A$3,"¿Qué cafeterías pet-friendly frecuenta en Bucaramanga?","Frecuento varias")+GETPIVOTDATA("¿Qué cafeterías pet-friendly frecuenta en Bucaramanga?",$A$3,"¿Qué cafeterías pet-friendly frecuenta en Bucaramanga?","No me fijo en los nombres ")+GETPIVOTDATA("¿Qué cafeterías pet-friendly frecuenta en Bucaramanga?",$A$3,"¿Qué cafeterías pet-friendly frecuenta en Bucaramanga?","No me he enterado cuales son")+GETPIVOTDATA("¿Qué cafeterías pet-friendly frecuenta en Bucaramanga?",$A$3,"¿Qué cafeterías pet-friendly frecuenta en Bucaramanga?","No recuerdo ")+GETPIVOTDATA("¿Qué cafeterías pet-friendly frecuenta en Bucaramanga?",$A$3,"¿Qué cafeterías pet-friendly frecuenta en Bucaramanga?","no recuerdo el nombre ")+GETPIVOTDATA("¿Qué cafeterías pet-friendly frecuenta en Bucaramanga?",$A$3,"¿Qué cafeterías pet-friendly frecuenta en Bucaramanga?","No recuerdo nombres ")+GETPIVOTDATA("¿Qué cafeterías pet-friendly frecuenta en Bucaramanga?",$A$3,"¿Qué cafeterías pet-friendly frecuenta en Bucaramanga?","No sé cuál es pet friendly ")+GETPIVOTDATA("¿Qué cafeterías pet-friendly frecuenta en Bucaramanga?",$A$3,"¿Qué cafeterías pet-friendly frecuenta en Bucaramanga?","No se")+GETPIVOTDATA("¿Qué cafeterías pet-friendly frecuenta en Bucaramanga?",$A$3,"¿Qué cafeterías pet-friendly frecuenta en Bucaramanga?","No sé cuáles permite llevar mascotas ")+GETPIVOTDATA("¿Qué cafeterías pet-friendly frecuenta en Bucaramanga?",$A$3,"¿Qué cafeterías pet-friendly frecuenta en Bucaramanga?","No se cuáles sean pet friendly ")+GETPIVOTDATA("¿Qué cafeterías pet-friendly frecuenta en Bucaramanga?",$A$3,"¿Qué cafeterías pet-friendly frecuenta en Bucaramanga?","nunca he ido a unapero")+GETPIVOTDATA("¿Qué cafeterías pet-friendly frecuenta en Bucaramanga?",$A$3,"¿Qué cafeterías pet-friendly frecuenta en Bucaramanga?","Plazoletas ")+GETPIVOTDATA("¿Qué cafeterías pet-friendly frecuenta en Bucaramanga?",$A$3,"¿Qué cafeterías pet-friendly frecuenta en Bucaramanga?","Plazoletas de comida en centros comerciales")+GETPIVOTDATA("¿Qué cafeterías pet-friendly frecuenta en Bucaramanga?",$A$3,"¿Qué cafeterías pet-friendly frecuenta en Bucaramanga?","Pocas ")+GETPIVOTDATA("¿Qué cafeterías pet-friendly frecuenta en Bucaramanga?",$A$3,"¿Qué cafeterías pet-friendly frecuenta en Bucaramanga?","Solo los dejan entrar en los pueblos o barrios populares ")+GETPIVOTDATA("¿Qué cafeterías pet-friendly frecuenta en Bucaramanga?",$A$3,"¿Qué cafeterías pet-friendly frecuenta en Bucaramanga?","Solo una de piedecuesta que es la que tiene más opciones de menú para mascotas, se llama coffee and pets")+GETPIVOTDATA("¿Qué cafeterías pet-friendly frecuenta en Bucaramanga?",$A$3,"¿Qué cafeterías pet-friendly frecuenta en Bucaramanga?","Todas a las que he ido son pet friendly ")+GETPIVOTDATA("¿Qué cafeterías pet-friendly frecuenta en Bucaramanga?",$A$3,"¿Qué cafeterías pet-friendly frecuenta en Bucaramanga?","Uis")+GETPIVOTDATA("¿Qué cafeterías pet-friendly frecuenta en Bucaramanga?",$A$3,"¿Qué cafeterías pet-friendly frecuenta en Bucaramanga?","Acrópolis ")</f>
        <v>28</v>
      </c>
      <c r="H5" s="6" t="s">
        <v>1121</v>
      </c>
      <c r="I5">
        <f>+F5+F44</f>
        <v>48</v>
      </c>
      <c r="M5" s="26" t="s">
        <v>1122</v>
      </c>
      <c r="N5" t="s">
        <v>731</v>
      </c>
      <c r="O5">
        <f>+GETPIVOTDATA("¿Qué cafeterías pet-friendly frecuenta en Bucaramanga?",$A$3,"¿Qué cafeterías pet-friendly frecuenta en Bucaramanga?","11’s")</f>
        <v>1</v>
      </c>
      <c r="Q5" s="6" t="s">
        <v>276</v>
      </c>
      <c r="R5">
        <v>68</v>
      </c>
      <c r="S5" s="27">
        <f>+R5/$R$56</f>
        <v>0.3383084577114428</v>
      </c>
      <c r="T5">
        <f>+R5</f>
        <v>68</v>
      </c>
      <c r="U5" s="29">
        <f>+T5/$T$55</f>
        <v>0.3383084577114428</v>
      </c>
    </row>
    <row r="6" spans="1:21" x14ac:dyDescent="0.25">
      <c r="A6" s="14" t="s">
        <v>731</v>
      </c>
      <c r="B6" s="15">
        <v>1</v>
      </c>
      <c r="D6" s="26" t="s">
        <v>1122</v>
      </c>
      <c r="E6" s="20" t="s">
        <v>731</v>
      </c>
      <c r="F6" s="20">
        <f>+B6</f>
        <v>1</v>
      </c>
      <c r="H6" s="6" t="s">
        <v>1072</v>
      </c>
      <c r="I6">
        <f>+F6+F7+F10+F14+F15+F19+F22+F25+F26+F27+F28+F29++F32+F33+F34+F37+F38+F39+F40+F43+F45+F47+F48+F49+F50+F51+F52+F54+F57+F55+F13+F16+F17+F20+F42+F35+F46+F21+F30+F31+F36+F41+F53+F56+F12+F24</f>
        <v>79</v>
      </c>
      <c r="M6" s="26" t="s">
        <v>1126</v>
      </c>
      <c r="N6" s="6" t="s">
        <v>1081</v>
      </c>
      <c r="O6">
        <f>+GETPIVOTDATA("¿Qué cafeterías pet-friendly frecuenta en Bucaramanga?",$A$3,"¿Qué cafeterías pet-friendly frecuenta en Bucaramanga?","Amapola ")</f>
        <v>1</v>
      </c>
      <c r="Q6" s="6" t="s">
        <v>152</v>
      </c>
      <c r="R6">
        <v>30</v>
      </c>
      <c r="S6" s="27">
        <f t="shared" ref="S6:S56" si="0">+R6/$R$56</f>
        <v>0.14925373134328357</v>
      </c>
      <c r="T6">
        <f>+T5+R6</f>
        <v>98</v>
      </c>
      <c r="U6" s="29">
        <f t="shared" ref="U6:U55" si="1">+T6/$T$55</f>
        <v>0.48756218905472637</v>
      </c>
    </row>
    <row r="7" spans="1:21" x14ac:dyDescent="0.25">
      <c r="A7" s="14" t="s">
        <v>878</v>
      </c>
      <c r="B7" s="15">
        <v>1</v>
      </c>
      <c r="D7" s="26" t="s">
        <v>1126</v>
      </c>
      <c r="E7" s="21" t="s">
        <v>1081</v>
      </c>
      <c r="F7" s="20">
        <f>+GETPIVOTDATA("¿Qué cafeterías pet-friendly frecuenta en Bucaramanga?",$A$3,"¿Qué cafeterías pet-friendly frecuenta en Bucaramanga?","Amapola ")</f>
        <v>1</v>
      </c>
      <c r="H7" s="6" t="s">
        <v>152</v>
      </c>
      <c r="I7">
        <f>+F8</f>
        <v>30</v>
      </c>
      <c r="M7" s="26" t="s">
        <v>1128</v>
      </c>
      <c r="N7" s="6" t="s">
        <v>152</v>
      </c>
      <c r="O7">
        <f>+GETPIVOTDATA("¿Qué cafeterías pet-friendly frecuenta en Bucaramanga?",$A$3,"¿Qué cafeterías pet-friendly frecuenta en Bucaramanga?","Amasa")+GETPIVOTDATA("¿Qué cafeterías pet-friendly frecuenta en Bucaramanga?",$A$3,"¿Qué cafeterías pet-friendly frecuenta en Bucaramanga?","Amasa ")+GETPIVOTDATA("¿Qué cafeterías pet-friendly frecuenta en Bucaramanga?",$A$3,"¿Qué cafeterías pet-friendly frecuenta en Bucaramanga?","Amasa artesanal ")+GETPIVOTDATA("¿Qué cafeterías pet-friendly frecuenta en Bucaramanga?",$A$3,"¿Qué cafeterías pet-friendly frecuenta en Bucaramanga?","Amasa panaderia artesanal")+GETPIVOTDATA("¿Qué cafeterías pet-friendly frecuenta en Bucaramanga?",$A$3,"¿Qué cafeterías pet-friendly frecuenta en Bucaramanga?","Amasa, choconato ")+GETPIVOTDATA("¿Qué cafeterías pet-friendly frecuenta en Bucaramanga?",$A$3,"¿Qué cafeterías pet-friendly frecuenta en Bucaramanga?","Amasa, ohmybowl, petitcomité, juan valdez")+GETPIVOTDATA("¿Qué cafeterías pet-friendly frecuenta en Bucaramanga?",$A$3,"¿Qué cafeterías pet-friendly frecuenta en Bucaramanga?","Amasa, snob, Choconato, brioche ")+GETPIVOTDATA("¿Qué cafeterías pet-friendly frecuenta en Bucaramanga?",$A$3,"¿Qué cafeterías pet-friendly frecuenta en Bucaramanga?","Amasas, Juan Valdez")+GETPIVOTDATA("¿Qué cafeterías pet-friendly frecuenta en Bucaramanga?",$A$3,"¿Qué cafeterías pet-friendly frecuenta en Bucaramanga?","Amassa")+GETPIVOTDATA("¿Qué cafeterías pet-friendly frecuenta en Bucaramanga?",$A$3,"¿Qué cafeterías pet-friendly frecuenta en Bucaramanga?","Juan valdez y Amasa artesanal ")+GETPIVOTDATA("¿Qué cafeterías pet-friendly frecuenta en Bucaramanga?",$A$3,"¿Qué cafeterías pet-friendly frecuenta en Bucaramanga?","Juan Valdez, Amasa, Oma, Gualilo")+GETPIVOTDATA("¿Qué cafeterías pet-friendly frecuenta en Bucaramanga?",$A$3,"¿Qué cafeterías pet-friendly frecuenta en Bucaramanga?","Las mencionadas en la pregunta anterior plus specialized Santander, decorando, empapelarte")+GETPIVOTDATA("¿Qué cafeterías pet-friendly frecuenta en Bucaramanga?",$A$3,"¿Qué cafeterías pet-friendly frecuenta en Bucaramanga?","Oh my bowl, amasa, dulce vaca, negron, peak ")+GETPIVOTDATA("¿Qué cafeterías pet-friendly frecuenta en Bucaramanga?",$A$3,"¿Qué cafeterías pet-friendly frecuenta en Bucaramanga?","Palonegro Ecoparque, Amasa")+GETPIVOTDATA("¿Qué cafeterías pet-friendly frecuenta en Bucaramanga?",$A$3,"¿Qué cafeterías pet-friendly frecuenta en Bucaramanga?","Tostao, Juan Valdez, choconato, amasa, hacienda Casa Blanca, ")</f>
        <v>30</v>
      </c>
      <c r="Q7" s="6" t="s">
        <v>805</v>
      </c>
      <c r="R7">
        <v>11</v>
      </c>
      <c r="S7" s="27">
        <f t="shared" si="0"/>
        <v>5.4726368159203981E-2</v>
      </c>
      <c r="T7">
        <f t="shared" ref="T7:T55" si="2">+T6+R7</f>
        <v>109</v>
      </c>
      <c r="U7" s="29">
        <f t="shared" si="1"/>
        <v>0.54228855721393032</v>
      </c>
    </row>
    <row r="8" spans="1:21" x14ac:dyDescent="0.25">
      <c r="A8" s="14" t="s">
        <v>762</v>
      </c>
      <c r="B8" s="15">
        <v>1</v>
      </c>
      <c r="D8" s="26" t="s">
        <v>1128</v>
      </c>
      <c r="E8" s="22" t="s">
        <v>152</v>
      </c>
      <c r="F8" s="23">
        <f>+GETPIVOTDATA("¿Qué cafeterías pet-friendly frecuenta en Bucaramanga?",$A$3,"¿Qué cafeterías pet-friendly frecuenta en Bucaramanga?","Amasa")+GETPIVOTDATA("¿Qué cafeterías pet-friendly frecuenta en Bucaramanga?",$A$3,"¿Qué cafeterías pet-friendly frecuenta en Bucaramanga?","Amasa ")+GETPIVOTDATA("¿Qué cafeterías pet-friendly frecuenta en Bucaramanga?",$A$3,"¿Qué cafeterías pet-friendly frecuenta en Bucaramanga?","Amasa artesanal ")+GETPIVOTDATA("¿Qué cafeterías pet-friendly frecuenta en Bucaramanga?",$A$3,"¿Qué cafeterías pet-friendly frecuenta en Bucaramanga?","Amasa panaderia artesanal")+GETPIVOTDATA("¿Qué cafeterías pet-friendly frecuenta en Bucaramanga?",$A$3,"¿Qué cafeterías pet-friendly frecuenta en Bucaramanga?","Amasa, choconato ")+GETPIVOTDATA("¿Qué cafeterías pet-friendly frecuenta en Bucaramanga?",$A$3,"¿Qué cafeterías pet-friendly frecuenta en Bucaramanga?","Amasa, ohmybowl, petitcomité, juan valdez")+GETPIVOTDATA("¿Qué cafeterías pet-friendly frecuenta en Bucaramanga?",$A$3,"¿Qué cafeterías pet-friendly frecuenta en Bucaramanga?","Amasa, snob, Choconato, brioche ")+GETPIVOTDATA("¿Qué cafeterías pet-friendly frecuenta en Bucaramanga?",$A$3,"¿Qué cafeterías pet-friendly frecuenta en Bucaramanga?","Amasas, Juan Valdez")+GETPIVOTDATA("¿Qué cafeterías pet-friendly frecuenta en Bucaramanga?",$A$3,"¿Qué cafeterías pet-friendly frecuenta en Bucaramanga?","Amassa")+GETPIVOTDATA("¿Qué cafeterías pet-friendly frecuenta en Bucaramanga?",$A$3,"¿Qué cafeterías pet-friendly frecuenta en Bucaramanga?","Juan valdez y Amasa artesanal ")+GETPIVOTDATA("¿Qué cafeterías pet-friendly frecuenta en Bucaramanga?",$A$3,"¿Qué cafeterías pet-friendly frecuenta en Bucaramanga?","Juan Valdez, Amasa, Oma, Gualilo")+GETPIVOTDATA("¿Qué cafeterías pet-friendly frecuenta en Bucaramanga?",$A$3,"¿Qué cafeterías pet-friendly frecuenta en Bucaramanga?","Las mencionadas en la pregunta anterior plus specialized Santander, decorando, empapelarte")+GETPIVOTDATA("¿Qué cafeterías pet-friendly frecuenta en Bucaramanga?",$A$3,"¿Qué cafeterías pet-friendly frecuenta en Bucaramanga?","Oh my bowl, amasa, dulce vaca, negron, peak ")+GETPIVOTDATA("¿Qué cafeterías pet-friendly frecuenta en Bucaramanga?",$A$3,"¿Qué cafeterías pet-friendly frecuenta en Bucaramanga?","Palonegro Ecoparque, Amasa")+GETPIVOTDATA("¿Qué cafeterías pet-friendly frecuenta en Bucaramanga?",$A$3,"¿Qué cafeterías pet-friendly frecuenta en Bucaramanga?","Tostao, Juan Valdez, choconato, amasa, hacienda Casa Blanca, ")</f>
        <v>30</v>
      </c>
      <c r="H8" s="6" t="s">
        <v>46</v>
      </c>
      <c r="I8">
        <f>+F9</f>
        <v>6</v>
      </c>
      <c r="M8" s="26" t="s">
        <v>1130</v>
      </c>
      <c r="N8" s="6" t="s">
        <v>46</v>
      </c>
      <c r="O8">
        <f>+GETPIVOTDATA("¿Qué cafeterías pet-friendly frecuenta en Bucaramanga?",$A$3,"¿Qué cafeterías pet-friendly frecuenta en Bucaramanga?","Amasa, choconato ")+GETPIVOTDATA("¿Qué cafeterías pet-friendly frecuenta en Bucaramanga?",$A$3,"¿Qué cafeterías pet-friendly frecuenta en Bucaramanga?","Amasa, snob, Choconato, brioche ")+GETPIVOTDATA("¿Qué cafeterías pet-friendly frecuenta en Bucaramanga?",$A$3,"¿Qué cafeterías pet-friendly frecuenta en Bucaramanga?","Choconato")+GETPIVOTDATA("¿Qué cafeterías pet-friendly frecuenta en Bucaramanga?",$A$3,"¿Qué cafeterías pet-friendly frecuenta en Bucaramanga?","Tostao, Juan Valdez, choconato, amasa, hacienda Casa Blanca, ")</f>
        <v>6</v>
      </c>
      <c r="Q8" s="6" t="s">
        <v>303</v>
      </c>
      <c r="R8">
        <v>7</v>
      </c>
      <c r="S8" s="27">
        <f t="shared" si="0"/>
        <v>3.482587064676617E-2</v>
      </c>
      <c r="T8">
        <f t="shared" si="2"/>
        <v>116</v>
      </c>
      <c r="U8" s="29">
        <f t="shared" si="1"/>
        <v>0.57711442786069655</v>
      </c>
    </row>
    <row r="9" spans="1:21" x14ac:dyDescent="0.25">
      <c r="A9" s="14" t="s">
        <v>152</v>
      </c>
      <c r="B9" s="15">
        <v>12</v>
      </c>
      <c r="D9" s="26" t="s">
        <v>1130</v>
      </c>
      <c r="E9" s="22" t="s">
        <v>46</v>
      </c>
      <c r="F9" s="23">
        <f>+GETPIVOTDATA("¿Qué cafeterías pet-friendly frecuenta en Bucaramanga?",$A$3,"¿Qué cafeterías pet-friendly frecuenta en Bucaramanga?","Amasa, choconato ")+GETPIVOTDATA("¿Qué cafeterías pet-friendly frecuenta en Bucaramanga?",$A$3,"¿Qué cafeterías pet-friendly frecuenta en Bucaramanga?","Amasa, snob, Choconato, brioche ")+GETPIVOTDATA("¿Qué cafeterías pet-friendly frecuenta en Bucaramanga?",$A$3,"¿Qué cafeterías pet-friendly frecuenta en Bucaramanga?","Choconato")+GETPIVOTDATA("¿Qué cafeterías pet-friendly frecuenta en Bucaramanga?",$A$3,"¿Qué cafeterías pet-friendly frecuenta en Bucaramanga?","Tostao, Juan Valdez, choconato, amasa, hacienda Casa Blanca, ")</f>
        <v>6</v>
      </c>
      <c r="H9" s="6" t="s">
        <v>276</v>
      </c>
      <c r="I9">
        <f>+F11</f>
        <v>68</v>
      </c>
      <c r="M9" s="26" t="s">
        <v>1125</v>
      </c>
      <c r="N9" s="6" t="s">
        <v>1082</v>
      </c>
      <c r="O9">
        <f>+GETPIVOTDATA("¿Qué cafeterías pet-friendly frecuenta en Bucaramanga?",$A$3,"¿Qué cafeterías pet-friendly frecuenta en Bucaramanga?","Amasa, ohmybowl, petitcomité, juan valdez")</f>
        <v>1</v>
      </c>
      <c r="Q9" s="26" t="s">
        <v>1130</v>
      </c>
      <c r="R9">
        <v>6</v>
      </c>
      <c r="S9" s="27">
        <f t="shared" si="0"/>
        <v>2.9850746268656716E-2</v>
      </c>
      <c r="T9">
        <f t="shared" si="2"/>
        <v>122</v>
      </c>
      <c r="U9" s="29">
        <f t="shared" si="1"/>
        <v>0.60696517412935325</v>
      </c>
    </row>
    <row r="10" spans="1:21" x14ac:dyDescent="0.25">
      <c r="A10" s="14" t="s">
        <v>342</v>
      </c>
      <c r="B10" s="15">
        <v>5</v>
      </c>
      <c r="D10" s="26" t="s">
        <v>1125</v>
      </c>
      <c r="E10" s="21" t="s">
        <v>1082</v>
      </c>
      <c r="F10" s="20">
        <f>+GETPIVOTDATA("¿Qué cafeterías pet-friendly frecuenta en Bucaramanga?",$A$3,"¿Qué cafeterías pet-friendly frecuenta en Bucaramanga?","Amasa, ohmybowl, petitcomité, juan valdez")</f>
        <v>1</v>
      </c>
      <c r="H10" s="6" t="s">
        <v>805</v>
      </c>
      <c r="I10">
        <f>+F18</f>
        <v>11</v>
      </c>
      <c r="M10" s="26" t="s">
        <v>1124</v>
      </c>
      <c r="N10" s="6" t="s">
        <v>276</v>
      </c>
      <c r="O10">
        <f>+GETPIVOTDATA("¿Qué cafeterías pet-friendly frecuenta en Bucaramanga?",$A$3,"¿Qué cafeterías pet-friendly frecuenta en Bucaramanga?","Amasa, ohmybowl, petitcomité, juan valdez")+GETPIVOTDATA("¿Qué cafeterías pet-friendly frecuenta en Bucaramanga?",$A$3,"¿Qué cafeterías pet-friendly frecuenta en Bucaramanga?","Amasas, Juan Valdez")+GETPIVOTDATA("¿Qué cafeterías pet-friendly frecuenta en Bucaramanga?",$A$3,"¿Qué cafeterías pet-friendly frecuenta en Bucaramanga?","Cafe bajo la Sombra, Juan Valdez")+GETPIVOTDATA("¿Qué cafeterías pet-friendly frecuenta en Bucaramanga?",$A$3,"¿Qué cafeterías pet-friendly frecuenta en Bucaramanga?","Café Juan Valdez")+GETPIVOTDATA("¿Qué cafeterías pet-friendly frecuenta en Bucaramanga?",$A$3,"¿Qué cafeterías pet-friendly frecuenta en Bucaramanga?","Cafe valdes")+GETPIVOTDATA("¿Qué cafeterías pet-friendly frecuenta en Bucaramanga?",$A$3,"¿Qué cafeterías pet-friendly frecuenta en Bucaramanga?","Cafetopia, Juan Valdez, Bajo sombra")+GETPIVOTDATA("¿Qué cafeterías pet-friendly frecuenta en Bucaramanga?",$A$3,"¿Qué cafeterías pet-friendly frecuenta en Bucaramanga?","Juan v ")+GETPIVOTDATA("¿Qué cafeterías pet-friendly frecuenta en Bucaramanga?",$A$3,"¿Qué cafeterías pet-friendly frecuenta en Bucaramanga?","Juan Valdes")+GETPIVOTDATA("¿Qué cafeterías pet-friendly frecuenta en Bucaramanga?",$A$3,"¿Qué cafeterías pet-friendly frecuenta en Bucaramanga?","Juan Valdés en cc ")+GETPIVOTDATA("¿Qué cafeterías pet-friendly frecuenta en Bucaramanga?",$A$3,"¿Qué cafeterías pet-friendly frecuenta en Bucaramanga?","Juan valdez")+GETPIVOTDATA("¿Qué cafeterías pet-friendly frecuenta en Bucaramanga?",$A$3,"¿Qué cafeterías pet-friendly frecuenta en Bucaramanga?","Juan Valdez ")+GETPIVOTDATA("¿Qué cafeterías pet-friendly frecuenta en Bucaramanga?",$A$3,"¿Qué cafeterías pet-friendly frecuenta en Bucaramanga?","Juan Valdéz ")+GETPIVOTDATA("¿Qué cafeterías pet-friendly frecuenta en Bucaramanga?",$A$3,"¿Qué cafeterías pet-friendly frecuenta en Bucaramanga?","Juan Valdez Caracoli - La Brioche cañaveral ")+GETPIVOTDATA("¿Qué cafeterías pet-friendly frecuenta en Bucaramanga?",$A$3,"¿Qué cafeterías pet-friendly frecuenta en Bucaramanga?","Juan Valdez procafecol")+GETPIVOTDATA("¿Qué cafeterías pet-friendly frecuenta en Bucaramanga?",$A$3,"¿Qué cafeterías pet-friendly frecuenta en Bucaramanga?","Juan valdez y Amasa artesanal ")+GETPIVOTDATA("¿Qué cafeterías pet-friendly frecuenta en Bucaramanga?",$A$3,"¿Qué cafeterías pet-friendly frecuenta en Bucaramanga?","Juan Valdez y Gualilo")+GETPIVOTDATA("¿Qué cafeterías pet-friendly frecuenta en Bucaramanga?",$A$3,"¿Qué cafeterías pet-friendly frecuenta en Bucaramanga?","Juan Valdez y la niebla ")+GETPIVOTDATA("¿Qué cafeterías pet-friendly frecuenta en Bucaramanga?",$A$3,"¿Qué cafeterías pet-friendly frecuenta en Bucaramanga?","Juan Valdez y principalmente las que están dentro de un centro comercial lo son (Cc quinta, cacique, caracoli, de la cuesta)")+GETPIVOTDATA("¿Qué cafeterías pet-friendly frecuenta en Bucaramanga?",$A$3,"¿Qué cafeterías pet-friendly frecuenta en Bucaramanga?","Juan Valdez, Amasa, Oma, Gualilo")+GETPIVOTDATA("¿Qué cafeterías pet-friendly frecuenta en Bucaramanga?",$A$3,"¿Qué cafeterías pet-friendly frecuenta en Bucaramanga?","Juan valdez, cafe bajo la sombra")+GETPIVOTDATA("¿Qué cafeterías pet-friendly frecuenta en Bucaramanga?",$A$3,"¿Qué cafeterías pet-friendly frecuenta en Bucaramanga?","Juan Valdez, La Toscana, Siempre Viva, Kusamanes")+GETPIVOTDATA("¿Qué cafeterías pet-friendly frecuenta en Bucaramanga?",$A$3,"¿Qué cafeterías pet-friendly frecuenta en Bucaramanga?","Juan Valdez, Oh my bowl, cafe bajo sombra")+GETPIVOTDATA("¿Qué cafeterías pet-friendly frecuenta en Bucaramanga?",$A$3,"¿Qué cafeterías pet-friendly frecuenta en Bucaramanga?","Juan Valdez, Tostao ")+GETPIVOTDATA("¿Qué cafeterías pet-friendly frecuenta en Bucaramanga?",$A$3,"¿Qué cafeterías pet-friendly frecuenta en Bucaramanga?","Juan Valdez, Tostao, Oma ")+GETPIVOTDATA("¿Qué cafeterías pet-friendly frecuenta en Bucaramanga?",$A$3,"¿Qué cafeterías pet-friendly frecuenta en Bucaramanga?","Las mencionadas en la pregunta anterior plus specialized Santander, decorando, empapelarte")+GETPIVOTDATA("¿Qué cafeterías pet-friendly frecuenta en Bucaramanga?",$A$3,"¿Qué cafeterías pet-friendly frecuenta en Bucaramanga?","Mi cafetal, Oh my bowl, Juan Valdez Café ")+GETPIVOTDATA("¿Qué cafeterías pet-friendly frecuenta en Bucaramanga?",$A$3,"¿Qué cafeterías pet-friendly frecuenta en Bucaramanga?","Pet brunch pasteleria y Juan valdez ")+GETPIVOTDATA("¿Qué cafeterías pet-friendly frecuenta en Bucaramanga?",$A$3,"¿Qué cafeterías pet-friendly frecuenta en Bucaramanga?","Tapia, Juan valdez")+GETPIVOTDATA("¿Qué cafeterías pet-friendly frecuenta en Bucaramanga?",$A$3,"¿Qué cafeterías pet-friendly frecuenta en Bucaramanga?","Tostao, Juan Valdez, choconato, amasa, hacienda Casa Blanca, ")</f>
        <v>68</v>
      </c>
      <c r="Q10" s="26" t="s">
        <v>1129</v>
      </c>
      <c r="R10">
        <v>5</v>
      </c>
      <c r="S10" s="27">
        <f t="shared" si="0"/>
        <v>2.4875621890547265E-2</v>
      </c>
      <c r="T10">
        <f t="shared" si="2"/>
        <v>127</v>
      </c>
      <c r="U10" s="29">
        <f t="shared" si="1"/>
        <v>0.63184079601990051</v>
      </c>
    </row>
    <row r="11" spans="1:21" x14ac:dyDescent="0.25">
      <c r="A11" s="14" t="s">
        <v>972</v>
      </c>
      <c r="B11" s="15">
        <v>1</v>
      </c>
      <c r="D11" s="26" t="s">
        <v>1124</v>
      </c>
      <c r="E11" s="22" t="s">
        <v>276</v>
      </c>
      <c r="F11" s="23">
        <f>+GETPIVOTDATA("¿Qué cafeterías pet-friendly frecuenta en Bucaramanga?",$A$3,"¿Qué cafeterías pet-friendly frecuenta en Bucaramanga?","Amasa, ohmybowl, petitcomité, juan valdez")+GETPIVOTDATA("¿Qué cafeterías pet-friendly frecuenta en Bucaramanga?",$A$3,"¿Qué cafeterías pet-friendly frecuenta en Bucaramanga?","Amasas, Juan Valdez")+GETPIVOTDATA("¿Qué cafeterías pet-friendly frecuenta en Bucaramanga?",$A$3,"¿Qué cafeterías pet-friendly frecuenta en Bucaramanga?","Cafe bajo la Sombra, Juan Valdez")+GETPIVOTDATA("¿Qué cafeterías pet-friendly frecuenta en Bucaramanga?",$A$3,"¿Qué cafeterías pet-friendly frecuenta en Bucaramanga?","Café Juan Valdez")+GETPIVOTDATA("¿Qué cafeterías pet-friendly frecuenta en Bucaramanga?",$A$3,"¿Qué cafeterías pet-friendly frecuenta en Bucaramanga?","Cafe valdes")+GETPIVOTDATA("¿Qué cafeterías pet-friendly frecuenta en Bucaramanga?",$A$3,"¿Qué cafeterías pet-friendly frecuenta en Bucaramanga?","Cafetopia, Juan Valdez, Bajo sombra")+GETPIVOTDATA("¿Qué cafeterías pet-friendly frecuenta en Bucaramanga?",$A$3,"¿Qué cafeterías pet-friendly frecuenta en Bucaramanga?","Juan v ")+GETPIVOTDATA("¿Qué cafeterías pet-friendly frecuenta en Bucaramanga?",$A$3,"¿Qué cafeterías pet-friendly frecuenta en Bucaramanga?","Juan Valdes")+GETPIVOTDATA("¿Qué cafeterías pet-friendly frecuenta en Bucaramanga?",$A$3,"¿Qué cafeterías pet-friendly frecuenta en Bucaramanga?","Juan Valdés en cc ")+GETPIVOTDATA("¿Qué cafeterías pet-friendly frecuenta en Bucaramanga?",$A$3,"¿Qué cafeterías pet-friendly frecuenta en Bucaramanga?","Juan valdez")+GETPIVOTDATA("¿Qué cafeterías pet-friendly frecuenta en Bucaramanga?",$A$3,"¿Qué cafeterías pet-friendly frecuenta en Bucaramanga?","Juan Valdez ")+GETPIVOTDATA("¿Qué cafeterías pet-friendly frecuenta en Bucaramanga?",$A$3,"¿Qué cafeterías pet-friendly frecuenta en Bucaramanga?","Juan Valdéz ")+GETPIVOTDATA("¿Qué cafeterías pet-friendly frecuenta en Bucaramanga?",$A$3,"¿Qué cafeterías pet-friendly frecuenta en Bucaramanga?","Juan Valdez Caracoli - La Brioche cañaveral ")+GETPIVOTDATA("¿Qué cafeterías pet-friendly frecuenta en Bucaramanga?",$A$3,"¿Qué cafeterías pet-friendly frecuenta en Bucaramanga?","Juan Valdez procafecol")+GETPIVOTDATA("¿Qué cafeterías pet-friendly frecuenta en Bucaramanga?",$A$3,"¿Qué cafeterías pet-friendly frecuenta en Bucaramanga?","Juan valdez y Amasa artesanal ")+GETPIVOTDATA("¿Qué cafeterías pet-friendly frecuenta en Bucaramanga?",$A$3,"¿Qué cafeterías pet-friendly frecuenta en Bucaramanga?","Juan Valdez y Gualilo")+GETPIVOTDATA("¿Qué cafeterías pet-friendly frecuenta en Bucaramanga?",$A$3,"¿Qué cafeterías pet-friendly frecuenta en Bucaramanga?","Juan Valdez y la niebla ")+GETPIVOTDATA("¿Qué cafeterías pet-friendly frecuenta en Bucaramanga?",$A$3,"¿Qué cafeterías pet-friendly frecuenta en Bucaramanga?","Juan Valdez y principalmente las que están dentro de un centro comercial lo son (Cc quinta, cacique, caracoli, de la cuesta)")+GETPIVOTDATA("¿Qué cafeterías pet-friendly frecuenta en Bucaramanga?",$A$3,"¿Qué cafeterías pet-friendly frecuenta en Bucaramanga?","Juan Valdez, Amasa, Oma, Gualilo")+GETPIVOTDATA("¿Qué cafeterías pet-friendly frecuenta en Bucaramanga?",$A$3,"¿Qué cafeterías pet-friendly frecuenta en Bucaramanga?","Juan valdez, cafe bajo la sombra")+GETPIVOTDATA("¿Qué cafeterías pet-friendly frecuenta en Bucaramanga?",$A$3,"¿Qué cafeterías pet-friendly frecuenta en Bucaramanga?","Juan Valdez, La Toscana, Siempre Viva, Kusamanes")+GETPIVOTDATA("¿Qué cafeterías pet-friendly frecuenta en Bucaramanga?",$A$3,"¿Qué cafeterías pet-friendly frecuenta en Bucaramanga?","Juan Valdez, Oh my bowl, cafe bajo sombra")+GETPIVOTDATA("¿Qué cafeterías pet-friendly frecuenta en Bucaramanga?",$A$3,"¿Qué cafeterías pet-friendly frecuenta en Bucaramanga?","Juan Valdez, Tostao ")+GETPIVOTDATA("¿Qué cafeterías pet-friendly frecuenta en Bucaramanga?",$A$3,"¿Qué cafeterías pet-friendly frecuenta en Bucaramanga?","Juan Valdez, Tostao, Oma ")+GETPIVOTDATA("¿Qué cafeterías pet-friendly frecuenta en Bucaramanga?",$A$3,"¿Qué cafeterías pet-friendly frecuenta en Bucaramanga?","Las mencionadas en la pregunta anterior plus specialized Santander, decorando, empapelarte")+GETPIVOTDATA("¿Qué cafeterías pet-friendly frecuenta en Bucaramanga?",$A$3,"¿Qué cafeterías pet-friendly frecuenta en Bucaramanga?","Mi cafetal, Oh my bowl, Juan Valdez Café ")+GETPIVOTDATA("¿Qué cafeterías pet-friendly frecuenta en Bucaramanga?",$A$3,"¿Qué cafeterías pet-friendly frecuenta en Bucaramanga?","Pet brunch pasteleria y Juan valdez ")+GETPIVOTDATA("¿Qué cafeterías pet-friendly frecuenta en Bucaramanga?",$A$3,"¿Qué cafeterías pet-friendly frecuenta en Bucaramanga?","Tapia, Juan valdez")+GETPIVOTDATA("¿Qué cafeterías pet-friendly frecuenta en Bucaramanga?",$A$3,"¿Qué cafeterías pet-friendly frecuenta en Bucaramanga?","Tostao, Juan Valdez, choconato, amasa, hacienda Casa Blanca, ")</f>
        <v>68</v>
      </c>
      <c r="H11" s="6" t="s">
        <v>303</v>
      </c>
      <c r="I11">
        <f>+F23</f>
        <v>7</v>
      </c>
      <c r="M11" s="26" t="s">
        <v>1129</v>
      </c>
      <c r="N11" s="6" t="s">
        <v>1083</v>
      </c>
      <c r="O11">
        <f>+GETPIVOTDATA("¿Qué cafeterías pet-friendly frecuenta en Bucaramanga?",$A$3,"¿Qué cafeterías pet-friendly frecuenta en Bucaramanga?","Amasa, snob, Choconato, brioche ")+GETPIVOTDATA("¿Qué cafeterías pet-friendly frecuenta en Bucaramanga?",$A$3,"¿Qué cafeterías pet-friendly frecuenta en Bucaramanga?","snob ")+GETPIVOTDATA("¿Qué cafeterías pet-friendly frecuenta en Bucaramanga?",$A$3,"¿Qué cafeterías pet-friendly frecuenta en Bucaramanga?","Snoob")+GETPIVOTDATA("¿Qué cafeterías pet-friendly frecuenta en Bucaramanga?",$A$3,"¿Qué cafeterías pet-friendly frecuenta en Bucaramanga?","Snucks")</f>
        <v>5</v>
      </c>
      <c r="Q11" s="26" t="s">
        <v>1141</v>
      </c>
      <c r="R11">
        <v>5</v>
      </c>
      <c r="S11" s="27">
        <f t="shared" si="0"/>
        <v>2.4875621890547265E-2</v>
      </c>
      <c r="T11">
        <f t="shared" si="2"/>
        <v>132</v>
      </c>
      <c r="U11" s="29">
        <f t="shared" si="1"/>
        <v>0.65671641791044777</v>
      </c>
    </row>
    <row r="12" spans="1:21" x14ac:dyDescent="0.25">
      <c r="A12" s="14" t="s">
        <v>597</v>
      </c>
      <c r="B12" s="15">
        <v>1</v>
      </c>
      <c r="D12" s="26" t="s">
        <v>1129</v>
      </c>
      <c r="E12" s="6" t="s">
        <v>1083</v>
      </c>
      <c r="F12">
        <f>+GETPIVOTDATA("¿Qué cafeterías pet-friendly frecuenta en Bucaramanga?",$A$3,"¿Qué cafeterías pet-friendly frecuenta en Bucaramanga?","Amasa, snob, Choconato, brioche ")+GETPIVOTDATA("¿Qué cafeterías pet-friendly frecuenta en Bucaramanga?",$A$3,"¿Qué cafeterías pet-friendly frecuenta en Bucaramanga?","snob ")+GETPIVOTDATA("¿Qué cafeterías pet-friendly frecuenta en Bucaramanga?",$A$3,"¿Qué cafeterías pet-friendly frecuenta en Bucaramanga?","Snoob")+GETPIVOTDATA("¿Qué cafeterías pet-friendly frecuenta en Bucaramanga?",$A$3,"¿Qué cafeterías pet-friendly frecuenta en Bucaramanga?","Snucks")</f>
        <v>5</v>
      </c>
      <c r="M12" s="26" t="s">
        <v>1131</v>
      </c>
      <c r="N12" s="6" t="s">
        <v>1084</v>
      </c>
      <c r="O12">
        <f>+GETPIVOTDATA("¿Qué cafeterías pet-friendly frecuenta en Bucaramanga?",$A$3,"¿Qué cafeterías pet-friendly frecuenta en Bucaramanga?","Bajo sombra ")+GETPIVOTDATA("¿Qué cafeterías pet-friendly frecuenta en Bucaramanga?",$A$3,"¿Qué cafeterías pet-friendly frecuenta en Bucaramanga?","Bajo sombra, pet brunch, caffetos")</f>
        <v>2</v>
      </c>
      <c r="Q12" s="26" t="s">
        <v>1152</v>
      </c>
      <c r="R12">
        <v>4</v>
      </c>
      <c r="S12" s="27">
        <f t="shared" si="0"/>
        <v>1.9900497512437811E-2</v>
      </c>
      <c r="T12">
        <f t="shared" si="2"/>
        <v>136</v>
      </c>
      <c r="U12" s="29">
        <f t="shared" si="1"/>
        <v>0.6766169154228856</v>
      </c>
    </row>
    <row r="13" spans="1:21" x14ac:dyDescent="0.25">
      <c r="A13" s="14" t="s">
        <v>781</v>
      </c>
      <c r="B13" s="15">
        <v>1</v>
      </c>
      <c r="D13" s="26" t="s">
        <v>1131</v>
      </c>
      <c r="E13" s="24" t="s">
        <v>1084</v>
      </c>
      <c r="F13" s="25">
        <f>+GETPIVOTDATA("¿Qué cafeterías pet-friendly frecuenta en Bucaramanga?",$A$3,"¿Qué cafeterías pet-friendly frecuenta en Bucaramanga?","Bajo sombra ")+GETPIVOTDATA("¿Qué cafeterías pet-friendly frecuenta en Bucaramanga?",$A$3,"¿Qué cafeterías pet-friendly frecuenta en Bucaramanga?","Bajo sombra, pet brunch, caffetos")</f>
        <v>2</v>
      </c>
      <c r="H13" s="6"/>
      <c r="M13" s="26" t="s">
        <v>1132</v>
      </c>
      <c r="N13" s="6" t="s">
        <v>103</v>
      </c>
      <c r="O13">
        <f>+GETPIVOTDATA("¿Qué cafeterías pet-friendly frecuenta en Bucaramanga?",$A$3,"¿Qué cafeterías pet-friendly frecuenta en Bucaramanga?","Bajo sombra, pet brunch, caffetos")</f>
        <v>1</v>
      </c>
      <c r="Q13" s="26" t="s">
        <v>1157</v>
      </c>
      <c r="R13">
        <v>4</v>
      </c>
      <c r="S13" s="27">
        <f t="shared" si="0"/>
        <v>1.9900497512437811E-2</v>
      </c>
      <c r="T13">
        <f t="shared" si="2"/>
        <v>140</v>
      </c>
      <c r="U13" s="29">
        <f t="shared" si="1"/>
        <v>0.69651741293532343</v>
      </c>
    </row>
    <row r="14" spans="1:21" x14ac:dyDescent="0.25">
      <c r="A14" s="14" t="s">
        <v>556</v>
      </c>
      <c r="B14" s="15">
        <v>1</v>
      </c>
      <c r="D14" s="26" t="s">
        <v>1132</v>
      </c>
      <c r="E14" s="21" t="s">
        <v>103</v>
      </c>
      <c r="F14" s="20">
        <f>+GETPIVOTDATA("¿Qué cafeterías pet-friendly frecuenta en Bucaramanga?",$A$3,"¿Qué cafeterías pet-friendly frecuenta en Bucaramanga?","Bajo sombra, pet brunch, caffetos")</f>
        <v>1</v>
      </c>
      <c r="H14" s="6"/>
      <c r="I14">
        <f>SUM(I5:I13)</f>
        <v>249</v>
      </c>
      <c r="M14" s="26" t="s">
        <v>1133</v>
      </c>
      <c r="N14" s="6" t="s">
        <v>1085</v>
      </c>
      <c r="O14">
        <f>+GETPIVOTDATA("¿Qué cafeterías pet-friendly frecuenta en Bucaramanga?",$A$3,"¿Qué cafeterías pet-friendly frecuenta en Bucaramanga?","Bajo sombra, pet brunch, caffetos")</f>
        <v>1</v>
      </c>
      <c r="Q14" s="26" t="s">
        <v>1168</v>
      </c>
      <c r="R14">
        <v>4</v>
      </c>
      <c r="S14" s="27">
        <f t="shared" si="0"/>
        <v>1.9900497512437811E-2</v>
      </c>
      <c r="T14">
        <f t="shared" si="2"/>
        <v>144</v>
      </c>
      <c r="U14" s="29">
        <f t="shared" si="1"/>
        <v>0.71641791044776115</v>
      </c>
    </row>
    <row r="15" spans="1:21" x14ac:dyDescent="0.25">
      <c r="A15" s="14" t="s">
        <v>949</v>
      </c>
      <c r="B15" s="15">
        <v>1</v>
      </c>
      <c r="D15" s="26" t="s">
        <v>1133</v>
      </c>
      <c r="E15" s="21" t="s">
        <v>1085</v>
      </c>
      <c r="F15" s="20">
        <f>+GETPIVOTDATA("¿Qué cafeterías pet-friendly frecuenta en Bucaramanga?",$A$3,"¿Qué cafeterías pet-friendly frecuenta en Bucaramanga?","Bajo sombra, pet brunch, caffetos")</f>
        <v>1</v>
      </c>
      <c r="H15" s="6"/>
      <c r="M15" s="26" t="s">
        <v>1127</v>
      </c>
      <c r="N15" s="6" t="s">
        <v>1086</v>
      </c>
      <c r="O15">
        <f>+GETPIVOTDATA("¿Qué cafeterías pet-friendly frecuenta en Bucaramanga?",$A$3,"¿Qué cafeterías pet-friendly frecuenta en Bucaramanga?","Barrio Campestre")+GETPIVOTDATA("¿Qué cafeterías pet-friendly frecuenta en Bucaramanga?",$A$3,"¿Qué cafeterías pet-friendly frecuenta en Bucaramanga?","Barrio Campestre ")</f>
        <v>2</v>
      </c>
      <c r="Q15" s="26" t="s">
        <v>1171</v>
      </c>
      <c r="R15">
        <v>4</v>
      </c>
      <c r="S15" s="27">
        <f t="shared" si="0"/>
        <v>1.9900497512437811E-2</v>
      </c>
      <c r="T15">
        <f t="shared" si="2"/>
        <v>148</v>
      </c>
      <c r="U15" s="29">
        <f t="shared" si="1"/>
        <v>0.73631840796019898</v>
      </c>
    </row>
    <row r="16" spans="1:21" x14ac:dyDescent="0.25">
      <c r="A16" s="14" t="s">
        <v>1013</v>
      </c>
      <c r="B16" s="15">
        <v>1</v>
      </c>
      <c r="D16" s="26" t="s">
        <v>1127</v>
      </c>
      <c r="E16" s="24" t="s">
        <v>1086</v>
      </c>
      <c r="F16" s="25">
        <f>+GETPIVOTDATA("¿Qué cafeterías pet-friendly frecuenta en Bucaramanga?",$A$3,"¿Qué cafeterías pet-friendly frecuenta en Bucaramanga?","Barrio Campestre")+GETPIVOTDATA("¿Qué cafeterías pet-friendly frecuenta en Bucaramanga?",$A$3,"¿Qué cafeterías pet-friendly frecuenta en Bucaramanga?","Barrio Campestre ")</f>
        <v>2</v>
      </c>
      <c r="H16" s="6"/>
      <c r="M16" s="26" t="s">
        <v>1134</v>
      </c>
      <c r="N16" s="6" t="s">
        <v>1087</v>
      </c>
      <c r="O16">
        <f>+GETPIVOTDATA("¿Qué cafeterías pet-friendly frecuenta en Bucaramanga?",$A$3,"¿Qué cafeterías pet-friendly frecuenta en Bucaramanga?","Brolate ")+GETPIVOTDATA("¿Qué cafeterías pet-friendly frecuenta en Bucaramanga?",$A$3,"¿Qué cafeterías pet-friendly frecuenta en Bucaramanga?","Cafetopia, la luciérnaga, brolate, Otros ")</f>
        <v>2</v>
      </c>
      <c r="Q16" s="26" t="s">
        <v>1138</v>
      </c>
      <c r="R16">
        <v>3</v>
      </c>
      <c r="S16" s="27">
        <f t="shared" si="0"/>
        <v>1.4925373134328358E-2</v>
      </c>
      <c r="T16">
        <f t="shared" si="2"/>
        <v>151</v>
      </c>
      <c r="U16" s="29">
        <f t="shared" si="1"/>
        <v>0.75124378109452739</v>
      </c>
    </row>
    <row r="17" spans="1:21" x14ac:dyDescent="0.25">
      <c r="A17" s="14" t="s">
        <v>744</v>
      </c>
      <c r="B17" s="15">
        <v>1</v>
      </c>
      <c r="D17" s="26" t="s">
        <v>1134</v>
      </c>
      <c r="E17" s="24" t="s">
        <v>1087</v>
      </c>
      <c r="F17" s="25">
        <f>+GETPIVOTDATA("¿Qué cafeterías pet-friendly frecuenta en Bucaramanga?",$A$3,"¿Qué cafeterías pet-friendly frecuenta en Bucaramanga?","Brolate ")+GETPIVOTDATA("¿Qué cafeterías pet-friendly frecuenta en Bucaramanga?",$A$3,"¿Qué cafeterías pet-friendly frecuenta en Bucaramanga?","Cafetopia, la luciérnaga, brolate, Otros ")</f>
        <v>2</v>
      </c>
      <c r="H17" s="6"/>
      <c r="M17" s="26" t="s">
        <v>1135</v>
      </c>
      <c r="N17" s="6" t="s">
        <v>805</v>
      </c>
      <c r="O17">
        <f>+GETPIVOTDATA("¿Qué cafeterías pet-friendly frecuenta en Bucaramanga?",$A$3,"¿Qué cafeterías pet-friendly frecuenta en Bucaramanga?","Cafe bajo la Sombra, Juan Valdez")+GETPIVOTDATA("¿Qué cafeterías pet-friendly frecuenta en Bucaramanga?",$A$3,"¿Qué cafeterías pet-friendly frecuenta en Bucaramanga?","Café bajo la sombra, wellness")+GETPIVOTDATA("¿Qué cafeterías pet-friendly frecuenta en Bucaramanga?",$A$3,"¿Qué cafeterías pet-friendly frecuenta en Bucaramanga?","Café bajo sombra")+GETPIVOTDATA("¿Qué cafeterías pet-friendly frecuenta en Bucaramanga?",$A$3,"¿Qué cafeterías pet-friendly frecuenta en Bucaramanga?","Café bajo sombra ")+GETPIVOTDATA("¿Qué cafeterías pet-friendly frecuenta en Bucaramanga?",$A$3,"¿Qué cafeterías pet-friendly frecuenta en Bucaramanga?","Cafetopia, Café bajo sombra, Tostao, ")+GETPIVOTDATA("¿Qué cafeterías pet-friendly frecuenta en Bucaramanga?",$A$3,"¿Qué cafeterías pet-friendly frecuenta en Bucaramanga?","Cafetopia, Juan Valdez, Bajo sombra")+GETPIVOTDATA("¿Qué cafeterías pet-friendly frecuenta en Bucaramanga?",$A$3,"¿Qué cafeterías pet-friendly frecuenta en Bucaramanga?","Juan valdez, cafe bajo la sombra")+GETPIVOTDATA("¿Qué cafeterías pet-friendly frecuenta en Bucaramanga?",$A$3,"¿Qué cafeterías pet-friendly frecuenta en Bucaramanga?","Juan Valdez, Oh my bowl, cafe bajo sombra")+GETPIVOTDATA("¿Qué cafeterías pet-friendly frecuenta en Bucaramanga?",$A$3,"¿Qué cafeterías pet-friendly frecuenta en Bucaramanga?","Las mencionadas en la pregunta anterior plus specialized Santander, decorando, empapelarte")+GETPIVOTDATA("¿Qué cafeterías pet-friendly frecuenta en Bucaramanga?",$A$3,"¿Qué cafeterías pet-friendly frecuenta en Bucaramanga?","Tapia, Bajo sombra, Vero Café ")</f>
        <v>11</v>
      </c>
      <c r="Q17" s="26" t="s">
        <v>1147</v>
      </c>
      <c r="R17">
        <v>3</v>
      </c>
      <c r="S17" s="27">
        <f t="shared" si="0"/>
        <v>1.4925373134328358E-2</v>
      </c>
      <c r="T17">
        <f t="shared" si="2"/>
        <v>154</v>
      </c>
      <c r="U17" s="29">
        <f t="shared" si="1"/>
        <v>0.76616915422885568</v>
      </c>
    </row>
    <row r="18" spans="1:21" x14ac:dyDescent="0.25">
      <c r="A18" s="14" t="s">
        <v>296</v>
      </c>
      <c r="B18" s="15">
        <v>1</v>
      </c>
      <c r="D18" s="26" t="s">
        <v>1135</v>
      </c>
      <c r="E18" s="6" t="s">
        <v>805</v>
      </c>
      <c r="F18">
        <f>+GETPIVOTDATA("¿Qué cafeterías pet-friendly frecuenta en Bucaramanga?",$A$3,"¿Qué cafeterías pet-friendly frecuenta en Bucaramanga?","Cafe bajo la Sombra, Juan Valdez")+GETPIVOTDATA("¿Qué cafeterías pet-friendly frecuenta en Bucaramanga?",$A$3,"¿Qué cafeterías pet-friendly frecuenta en Bucaramanga?","Café bajo la sombra, wellness")+GETPIVOTDATA("¿Qué cafeterías pet-friendly frecuenta en Bucaramanga?",$A$3,"¿Qué cafeterías pet-friendly frecuenta en Bucaramanga?","Café bajo sombra")+GETPIVOTDATA("¿Qué cafeterías pet-friendly frecuenta en Bucaramanga?",$A$3,"¿Qué cafeterías pet-friendly frecuenta en Bucaramanga?","Café bajo sombra ")+GETPIVOTDATA("¿Qué cafeterías pet-friendly frecuenta en Bucaramanga?",$A$3,"¿Qué cafeterías pet-friendly frecuenta en Bucaramanga?","Cafetopia, Café bajo sombra, Tostao, ")+GETPIVOTDATA("¿Qué cafeterías pet-friendly frecuenta en Bucaramanga?",$A$3,"¿Qué cafeterías pet-friendly frecuenta en Bucaramanga?","Cafetopia, Juan Valdez, Bajo sombra")+GETPIVOTDATA("¿Qué cafeterías pet-friendly frecuenta en Bucaramanga?",$A$3,"¿Qué cafeterías pet-friendly frecuenta en Bucaramanga?","Juan valdez, cafe bajo la sombra")+GETPIVOTDATA("¿Qué cafeterías pet-friendly frecuenta en Bucaramanga?",$A$3,"¿Qué cafeterías pet-friendly frecuenta en Bucaramanga?","Juan Valdez, Oh my bowl, cafe bajo sombra")+GETPIVOTDATA("¿Qué cafeterías pet-friendly frecuenta en Bucaramanga?",$A$3,"¿Qué cafeterías pet-friendly frecuenta en Bucaramanga?","Las mencionadas en la pregunta anterior plus specialized Santander, decorando, empapelarte")+GETPIVOTDATA("¿Qué cafeterías pet-friendly frecuenta en Bucaramanga?",$A$3,"¿Qué cafeterías pet-friendly frecuenta en Bucaramanga?","Tapia, Bajo sombra, Vero Café ")</f>
        <v>11</v>
      </c>
      <c r="M18" s="26" t="s">
        <v>1136</v>
      </c>
      <c r="N18" s="6" t="s">
        <v>1088</v>
      </c>
      <c r="O18">
        <f>+GETPIVOTDATA("¿Qué cafeterías pet-friendly frecuenta en Bucaramanga?",$A$3,"¿Qué cafeterías pet-friendly frecuenta en Bucaramanga?","Café bajo la sombra, wellness")</f>
        <v>1</v>
      </c>
      <c r="Q18" s="26" t="s">
        <v>1148</v>
      </c>
      <c r="R18">
        <v>3</v>
      </c>
      <c r="S18" s="27">
        <f t="shared" si="0"/>
        <v>1.4925373134328358E-2</v>
      </c>
      <c r="T18">
        <f t="shared" si="2"/>
        <v>157</v>
      </c>
      <c r="U18" s="29">
        <f t="shared" si="1"/>
        <v>0.78109452736318408</v>
      </c>
    </row>
    <row r="19" spans="1:21" x14ac:dyDescent="0.25">
      <c r="A19" s="14" t="s">
        <v>337</v>
      </c>
      <c r="B19" s="15">
        <v>1</v>
      </c>
      <c r="D19" s="26" t="s">
        <v>1136</v>
      </c>
      <c r="E19" s="21" t="s">
        <v>1088</v>
      </c>
      <c r="F19" s="20">
        <f>+GETPIVOTDATA("¿Qué cafeterías pet-friendly frecuenta en Bucaramanga?",$A$3,"¿Qué cafeterías pet-friendly frecuenta en Bucaramanga?","Café bajo la sombra, wellness")</f>
        <v>1</v>
      </c>
      <c r="M19" s="26" t="s">
        <v>1137</v>
      </c>
      <c r="N19" s="6" t="s">
        <v>1091</v>
      </c>
      <c r="O19">
        <f>+GETPIVOTDATA("¿Qué cafeterías pet-friendly frecuenta en Bucaramanga?",$A$3,"¿Qué cafeterías pet-friendly frecuenta en Bucaramanga?","Café forestal ")+GETPIVOTDATA("¿Qué cafeterías pet-friendly frecuenta en Bucaramanga?",$A$3,"¿Qué cafeterías pet-friendly frecuenta en Bucaramanga?","Forestal")</f>
        <v>2</v>
      </c>
      <c r="Q19" s="26" t="s">
        <v>1131</v>
      </c>
      <c r="R19">
        <v>2</v>
      </c>
      <c r="S19" s="27">
        <f t="shared" si="0"/>
        <v>9.9502487562189053E-3</v>
      </c>
      <c r="T19">
        <f t="shared" si="2"/>
        <v>159</v>
      </c>
      <c r="U19" s="29">
        <f t="shared" si="1"/>
        <v>0.79104477611940294</v>
      </c>
    </row>
    <row r="20" spans="1:21" x14ac:dyDescent="0.25">
      <c r="A20" s="14" t="s">
        <v>961</v>
      </c>
      <c r="B20" s="15">
        <v>1</v>
      </c>
      <c r="D20" s="26" t="s">
        <v>1137</v>
      </c>
      <c r="E20" s="24" t="s">
        <v>1091</v>
      </c>
      <c r="F20" s="25">
        <f>+GETPIVOTDATA("¿Qué cafeterías pet-friendly frecuenta en Bucaramanga?",$A$3,"¿Qué cafeterías pet-friendly frecuenta en Bucaramanga?","Café forestal ")+GETPIVOTDATA("¿Qué cafeterías pet-friendly frecuenta en Bucaramanga?",$A$3,"¿Qué cafeterías pet-friendly frecuenta en Bucaramanga?","Forestal")</f>
        <v>2</v>
      </c>
      <c r="M20" s="26" t="s">
        <v>1138</v>
      </c>
      <c r="N20" s="6" t="s">
        <v>1092</v>
      </c>
      <c r="O20">
        <f>+GETPIVOTDATA("¿Qué cafeterías pet-friendly frecuenta en Bucaramanga?",$A$3,"¿Qué cafeterías pet-friendly frecuenta en Bucaramanga?","Café la hacienda, no aparte de la que ya mencionaron ")+GETPIVOTDATA("¿Qué cafeterías pet-friendly frecuenta en Bucaramanga?",$A$3,"¿Qué cafeterías pet-friendly frecuenta en Bucaramanga?","HACIENDA CASA BLANCA")+GETPIVOTDATA("¿Qué cafeterías pet-friendly frecuenta en Bucaramanga?",$A$3,"¿Qué cafeterías pet-friendly frecuenta en Bucaramanga?","Tostao, Juan Valdez, choconato, amasa, hacienda Casa Blanca, ")</f>
        <v>3</v>
      </c>
      <c r="Q20" s="26" t="s">
        <v>1127</v>
      </c>
      <c r="R20">
        <v>2</v>
      </c>
      <c r="S20" s="27">
        <f t="shared" si="0"/>
        <v>9.9502487562189053E-3</v>
      </c>
      <c r="T20">
        <f t="shared" si="2"/>
        <v>161</v>
      </c>
      <c r="U20" s="29">
        <f t="shared" si="1"/>
        <v>0.80099502487562191</v>
      </c>
    </row>
    <row r="21" spans="1:21" x14ac:dyDescent="0.25">
      <c r="A21" s="14" t="s">
        <v>495</v>
      </c>
      <c r="B21" s="15">
        <v>1</v>
      </c>
      <c r="D21" s="26" t="s">
        <v>1138</v>
      </c>
      <c r="E21" s="6" t="s">
        <v>1092</v>
      </c>
      <c r="F21">
        <f>+GETPIVOTDATA("¿Qué cafeterías pet-friendly frecuenta en Bucaramanga?",$A$3,"¿Qué cafeterías pet-friendly frecuenta en Bucaramanga?","Café la hacienda, no aparte de la que ya mencionaron ")+GETPIVOTDATA("¿Qué cafeterías pet-friendly frecuenta en Bucaramanga?",$A$3,"¿Qué cafeterías pet-friendly frecuenta en Bucaramanga?","HACIENDA CASA BLANCA")+GETPIVOTDATA("¿Qué cafeterías pet-friendly frecuenta en Bucaramanga?",$A$3,"¿Qué cafeterías pet-friendly frecuenta en Bucaramanga?","Tostao, Juan Valdez, choconato, amasa, hacienda Casa Blanca, ")</f>
        <v>3</v>
      </c>
      <c r="M21" s="26" t="s">
        <v>1139</v>
      </c>
      <c r="N21" s="6" t="s">
        <v>1093</v>
      </c>
      <c r="O21">
        <f>+GETPIVOTDATA("¿Qué cafeterías pet-friendly frecuenta en Bucaramanga?",$A$3,"¿Qué cafeterías pet-friendly frecuenta en Bucaramanga?","Cafeterías solo de barrio y cafetería de pueblos ")</f>
        <v>1</v>
      </c>
      <c r="Q21" s="26" t="s">
        <v>1134</v>
      </c>
      <c r="R21">
        <v>2</v>
      </c>
      <c r="S21" s="27">
        <f t="shared" si="0"/>
        <v>9.9502487562189053E-3</v>
      </c>
      <c r="T21">
        <f t="shared" si="2"/>
        <v>163</v>
      </c>
      <c r="U21" s="29">
        <f t="shared" si="1"/>
        <v>0.81094527363184077</v>
      </c>
    </row>
    <row r="22" spans="1:21" x14ac:dyDescent="0.25">
      <c r="A22" s="14" t="s">
        <v>316</v>
      </c>
      <c r="B22" s="15">
        <v>1</v>
      </c>
      <c r="D22" s="26" t="s">
        <v>1139</v>
      </c>
      <c r="E22" s="21" t="s">
        <v>1093</v>
      </c>
      <c r="F22" s="20">
        <f>+GETPIVOTDATA("¿Qué cafeterías pet-friendly frecuenta en Bucaramanga?",$A$3,"¿Qué cafeterías pet-friendly frecuenta en Bucaramanga?","Cafeterías solo de barrio y cafetería de pueblos ")</f>
        <v>1</v>
      </c>
      <c r="M22" s="26" t="s">
        <v>1140</v>
      </c>
      <c r="N22" s="6" t="s">
        <v>303</v>
      </c>
      <c r="O22">
        <f>+GETPIVOTDATA("¿Qué cafeterías pet-friendly frecuenta en Bucaramanga?",$A$3,"¿Qué cafeterías pet-friendly frecuenta en Bucaramanga?","Cafetopia")+GETPIVOTDATA("¿Qué cafeterías pet-friendly frecuenta en Bucaramanga?",$A$3,"¿Qué cafeterías pet-friendly frecuenta en Bucaramanga?","Cafetopia ")+GETPIVOTDATA("¿Qué cafeterías pet-friendly frecuenta en Bucaramanga?",$A$3,"¿Qué cafeterías pet-friendly frecuenta en Bucaramanga?","Cafetopia, Café bajo sombra, Tostao, ")+GETPIVOTDATA("¿Qué cafeterías pet-friendly frecuenta en Bucaramanga?",$A$3,"¿Qué cafeterías pet-friendly frecuenta en Bucaramanga?","Cafetopia, Juan Valdez, Bajo sombra")+GETPIVOTDATA("¿Qué cafeterías pet-friendly frecuenta en Bucaramanga?",$A$3,"¿Qué cafeterías pet-friendly frecuenta en Bucaramanga?","Cafetopia, la luciérnaga, brolate, Otros ")+GETPIVOTDATA("¿Qué cafeterías pet-friendly frecuenta en Bucaramanga?",$A$3,"¿Qué cafeterías pet-friendly frecuenta en Bucaramanga?","Tapia y cafetopia")</f>
        <v>7</v>
      </c>
      <c r="Q22" s="26" t="s">
        <v>1137</v>
      </c>
      <c r="R22">
        <v>2</v>
      </c>
      <c r="S22" s="27">
        <f t="shared" si="0"/>
        <v>9.9502487562189053E-3</v>
      </c>
      <c r="T22">
        <f t="shared" si="2"/>
        <v>165</v>
      </c>
      <c r="U22" s="29">
        <f t="shared" si="1"/>
        <v>0.82089552238805974</v>
      </c>
    </row>
    <row r="23" spans="1:21" x14ac:dyDescent="0.25">
      <c r="A23" s="14" t="s">
        <v>830</v>
      </c>
      <c r="B23" s="15">
        <v>1</v>
      </c>
      <c r="D23" s="26" t="s">
        <v>1140</v>
      </c>
      <c r="E23" s="6" t="s">
        <v>303</v>
      </c>
      <c r="F23">
        <f>+GETPIVOTDATA("¿Qué cafeterías pet-friendly frecuenta en Bucaramanga?",$A$3,"¿Qué cafeterías pet-friendly frecuenta en Bucaramanga?","Cafetopia")+GETPIVOTDATA("¿Qué cafeterías pet-friendly frecuenta en Bucaramanga?",$A$3,"¿Qué cafeterías pet-friendly frecuenta en Bucaramanga?","Cafetopia ")+GETPIVOTDATA("¿Qué cafeterías pet-friendly frecuenta en Bucaramanga?",$A$3,"¿Qué cafeterías pet-friendly frecuenta en Bucaramanga?","Cafetopia, Café bajo sombra, Tostao, ")+GETPIVOTDATA("¿Qué cafeterías pet-friendly frecuenta en Bucaramanga?",$A$3,"¿Qué cafeterías pet-friendly frecuenta en Bucaramanga?","Cafetopia, Juan Valdez, Bajo sombra")+GETPIVOTDATA("¿Qué cafeterías pet-friendly frecuenta en Bucaramanga?",$A$3,"¿Qué cafeterías pet-friendly frecuenta en Bucaramanga?","Cafetopia, la luciérnaga, brolate, Otros ")+GETPIVOTDATA("¿Qué cafeterías pet-friendly frecuenta en Bucaramanga?",$A$3,"¿Qué cafeterías pet-friendly frecuenta en Bucaramanga?","Tapia y cafetopia")</f>
        <v>7</v>
      </c>
      <c r="M23" s="26" t="s">
        <v>1141</v>
      </c>
      <c r="N23" s="6" t="s">
        <v>722</v>
      </c>
      <c r="O23">
        <f>+GETPIVOTDATA("¿Qué cafeterías pet-friendly frecuenta en Bucaramanga?",$A$3,"¿Qué cafeterías pet-friendly frecuenta en Bucaramanga?","Cafetopia, Café bajo sombra, Tostao, ")+GETPIVOTDATA("¿Qué cafeterías pet-friendly frecuenta en Bucaramanga?",$A$3,"¿Qué cafeterías pet-friendly frecuenta en Bucaramanga?","Juan Valdez, Tostao ")+GETPIVOTDATA("¿Qué cafeterías pet-friendly frecuenta en Bucaramanga?",$A$3,"¿Qué cafeterías pet-friendly frecuenta en Bucaramanga?","Tapia, tostao")+GETPIVOTDATA("¿Qué cafeterías pet-friendly frecuenta en Bucaramanga?",$A$3,"¿Qué cafeterías pet-friendly frecuenta en Bucaramanga?","Tostao")+GETPIVOTDATA("¿Qué cafeterías pet-friendly frecuenta en Bucaramanga?",$A$3,"¿Qué cafeterías pet-friendly frecuenta en Bucaramanga?","Tostao, Juan Valdez, choconato, amasa, hacienda Casa Blanca, ")</f>
        <v>5</v>
      </c>
      <c r="Q23" s="26" t="s">
        <v>1123</v>
      </c>
      <c r="R23">
        <v>2</v>
      </c>
      <c r="S23" s="27">
        <f t="shared" si="0"/>
        <v>9.9502487562189053E-3</v>
      </c>
      <c r="T23">
        <f t="shared" si="2"/>
        <v>167</v>
      </c>
      <c r="U23" s="29">
        <f t="shared" si="1"/>
        <v>0.8308457711442786</v>
      </c>
    </row>
    <row r="24" spans="1:21" x14ac:dyDescent="0.25">
      <c r="A24" s="14" t="s">
        <v>609</v>
      </c>
      <c r="B24" s="15">
        <v>1</v>
      </c>
      <c r="D24" s="26" t="s">
        <v>1141</v>
      </c>
      <c r="E24" s="6" t="s">
        <v>722</v>
      </c>
      <c r="F24">
        <f>+GETPIVOTDATA("¿Qué cafeterías pet-friendly frecuenta en Bucaramanga?",$A$3,"¿Qué cafeterías pet-friendly frecuenta en Bucaramanga?","Cafetopia, Café bajo sombra, Tostao, ")+GETPIVOTDATA("¿Qué cafeterías pet-friendly frecuenta en Bucaramanga?",$A$3,"¿Qué cafeterías pet-friendly frecuenta en Bucaramanga?","Juan Valdez, Tostao ")+GETPIVOTDATA("¿Qué cafeterías pet-friendly frecuenta en Bucaramanga?",$A$3,"¿Qué cafeterías pet-friendly frecuenta en Bucaramanga?","Tapia, tostao")+GETPIVOTDATA("¿Qué cafeterías pet-friendly frecuenta en Bucaramanga?",$A$3,"¿Qué cafeterías pet-friendly frecuenta en Bucaramanga?","Tostao")+GETPIVOTDATA("¿Qué cafeterías pet-friendly frecuenta en Bucaramanga?",$A$3,"¿Qué cafeterías pet-friendly frecuenta en Bucaramanga?","Tostao, Juan Valdez, choconato, amasa, hacienda Casa Blanca, ")</f>
        <v>5</v>
      </c>
      <c r="M24" s="26" t="s">
        <v>1142</v>
      </c>
      <c r="N24" s="6" t="s">
        <v>1094</v>
      </c>
      <c r="O24">
        <f>+GETPIVOTDATA("¿Qué cafeterías pet-friendly frecuenta en Bucaramanga?",$A$3,"¿Qué cafeterías pet-friendly frecuenta en Bucaramanga?","Cafetopia, la luciérnaga, brolate, Otros ")</f>
        <v>1</v>
      </c>
      <c r="Q24" s="26" t="s">
        <v>1158</v>
      </c>
      <c r="R24">
        <v>2</v>
      </c>
      <c r="S24" s="27">
        <f t="shared" si="0"/>
        <v>9.9502487562189053E-3</v>
      </c>
      <c r="T24">
        <f t="shared" si="2"/>
        <v>169</v>
      </c>
      <c r="U24" s="29">
        <f t="shared" si="1"/>
        <v>0.84079601990049746</v>
      </c>
    </row>
    <row r="25" spans="1:21" x14ac:dyDescent="0.25">
      <c r="A25" s="14" t="s">
        <v>581</v>
      </c>
      <c r="B25" s="15">
        <v>1</v>
      </c>
      <c r="D25" s="26" t="s">
        <v>1142</v>
      </c>
      <c r="E25" s="21" t="s">
        <v>1094</v>
      </c>
      <c r="F25" s="20">
        <f>+GETPIVOTDATA("¿Qué cafeterías pet-friendly frecuenta en Bucaramanga?",$A$3,"¿Qué cafeterías pet-friendly frecuenta en Bucaramanga?","Cafetopia, la luciérnaga, brolate, Otros ")</f>
        <v>1</v>
      </c>
      <c r="M25" s="26" t="s">
        <v>1143</v>
      </c>
      <c r="N25" s="6" t="s">
        <v>1095</v>
      </c>
      <c r="O25">
        <f>+GETPIVOTDATA("¿Qué cafeterías pet-friendly frecuenta en Bucaramanga?",$A$3,"¿Qué cafeterías pet-friendly frecuenta en Bucaramanga?","Coffee and pets y Clauss en Piedecuesta ")</f>
        <v>1</v>
      </c>
      <c r="Q25" s="26" t="s">
        <v>1161</v>
      </c>
      <c r="R25">
        <v>2</v>
      </c>
      <c r="S25" s="27">
        <f t="shared" si="0"/>
        <v>9.9502487562189053E-3</v>
      </c>
      <c r="T25">
        <f t="shared" si="2"/>
        <v>171</v>
      </c>
      <c r="U25" s="29">
        <f t="shared" si="1"/>
        <v>0.85074626865671643</v>
      </c>
    </row>
    <row r="26" spans="1:21" x14ac:dyDescent="0.25">
      <c r="A26" s="14" t="s">
        <v>805</v>
      </c>
      <c r="B26" s="15">
        <v>1</v>
      </c>
      <c r="D26" s="26" t="s">
        <v>1143</v>
      </c>
      <c r="E26" s="21" t="s">
        <v>1095</v>
      </c>
      <c r="F26" s="20">
        <f>+GETPIVOTDATA("¿Qué cafeterías pet-friendly frecuenta en Bucaramanga?",$A$3,"¿Qué cafeterías pet-friendly frecuenta en Bucaramanga?","Coffee and pets y Clauss en Piedecuesta ")</f>
        <v>1</v>
      </c>
      <c r="M26" s="26" t="s">
        <v>1144</v>
      </c>
      <c r="N26" s="6" t="s">
        <v>1096</v>
      </c>
      <c r="O26">
        <f>+GETPIVOTDATA("¿Qué cafeterías pet-friendly frecuenta en Bucaramanga?",$A$3,"¿Qué cafeterías pet-friendly frecuenta en Bucaramanga?","Coffee and pets y Clauss en Piedecuesta ")</f>
        <v>1</v>
      </c>
      <c r="Q26" s="26" t="s">
        <v>1122</v>
      </c>
      <c r="R26">
        <v>1</v>
      </c>
      <c r="S26" s="27">
        <f t="shared" si="0"/>
        <v>4.9751243781094526E-3</v>
      </c>
      <c r="T26">
        <f t="shared" si="2"/>
        <v>172</v>
      </c>
      <c r="U26" s="29">
        <f t="shared" si="1"/>
        <v>0.85572139303482586</v>
      </c>
    </row>
    <row r="27" spans="1:21" x14ac:dyDescent="0.25">
      <c r="A27" s="14" t="s">
        <v>387</v>
      </c>
      <c r="B27" s="15">
        <v>2</v>
      </c>
      <c r="D27" s="26" t="s">
        <v>1144</v>
      </c>
      <c r="E27" s="21" t="s">
        <v>1096</v>
      </c>
      <c r="F27" s="20">
        <f>+GETPIVOTDATA("¿Qué cafeterías pet-friendly frecuenta en Bucaramanga?",$A$3,"¿Qué cafeterías pet-friendly frecuenta en Bucaramanga?","Coffee and pets y Clauss en Piedecuesta ")</f>
        <v>1</v>
      </c>
      <c r="M27" s="26" t="s">
        <v>1145</v>
      </c>
      <c r="N27" s="6" t="s">
        <v>1097</v>
      </c>
      <c r="O27">
        <f>+GETPIVOTDATA("¿Qué cafeterías pet-friendly frecuenta en Bucaramanga?",$A$3,"¿Qué cafeterías pet-friendly frecuenta en Bucaramanga?","Color Food en Ruitoque")</f>
        <v>1</v>
      </c>
      <c r="Q27" s="26" t="s">
        <v>1126</v>
      </c>
      <c r="R27">
        <v>1</v>
      </c>
      <c r="S27" s="27">
        <f t="shared" si="0"/>
        <v>4.9751243781094526E-3</v>
      </c>
      <c r="T27">
        <f t="shared" si="2"/>
        <v>173</v>
      </c>
      <c r="U27" s="29">
        <f t="shared" si="1"/>
        <v>0.86069651741293529</v>
      </c>
    </row>
    <row r="28" spans="1:21" x14ac:dyDescent="0.25">
      <c r="A28" s="17" t="s">
        <v>363</v>
      </c>
      <c r="B28" s="16">
        <v>1</v>
      </c>
      <c r="D28" s="26" t="s">
        <v>1145</v>
      </c>
      <c r="E28" s="21" t="s">
        <v>1097</v>
      </c>
      <c r="F28" s="20">
        <f>+GETPIVOTDATA("¿Qué cafeterías pet-friendly frecuenta en Bucaramanga?",$A$3,"¿Qué cafeterías pet-friendly frecuenta en Bucaramanga?","Color Food en Ruitoque")</f>
        <v>1</v>
      </c>
      <c r="M28" s="26" t="s">
        <v>1146</v>
      </c>
      <c r="N28" s="6" t="s">
        <v>1098</v>
      </c>
      <c r="O28">
        <f>+GETPIVOTDATA("¿Qué cafeterías pet-friendly frecuenta en Bucaramanga?",$A$3,"¿Qué cafeterías pet-friendly frecuenta en Bucaramanga?","Corteza ")</f>
        <v>1</v>
      </c>
      <c r="Q28" s="26" t="s">
        <v>1125</v>
      </c>
      <c r="R28">
        <v>1</v>
      </c>
      <c r="S28" s="27">
        <f t="shared" si="0"/>
        <v>4.9751243781094526E-3</v>
      </c>
      <c r="T28">
        <f t="shared" si="2"/>
        <v>174</v>
      </c>
      <c r="U28" s="29">
        <f t="shared" si="1"/>
        <v>0.86567164179104472</v>
      </c>
    </row>
    <row r="29" spans="1:21" x14ac:dyDescent="0.25">
      <c r="A29" s="17" t="s">
        <v>1056</v>
      </c>
      <c r="B29" s="16">
        <v>1</v>
      </c>
      <c r="D29" s="26" t="s">
        <v>1146</v>
      </c>
      <c r="E29" s="21" t="s">
        <v>1098</v>
      </c>
      <c r="F29" s="20">
        <f>+GETPIVOTDATA("¿Qué cafeterías pet-friendly frecuenta en Bucaramanga?",$A$3,"¿Qué cafeterías pet-friendly frecuenta en Bucaramanga?","Corteza ")</f>
        <v>1</v>
      </c>
      <c r="M29" s="26" t="s">
        <v>1147</v>
      </c>
      <c r="N29" s="6" t="s">
        <v>1099</v>
      </c>
      <c r="O29">
        <f>+GETPIVOTDATA("¿Qué cafeterías pet-friendly frecuenta en Bucaramanga?",$A$3,"¿Qué cafeterías pet-friendly frecuenta en Bucaramanga?","Crepes and waffles")+GETPIVOTDATA("¿Qué cafeterías pet-friendly frecuenta en Bucaramanga?",$A$3,"¿Qué cafeterías pet-friendly frecuenta en Bucaramanga?","Shake bar, Creeps and wafles ")</f>
        <v>3</v>
      </c>
      <c r="Q29" s="26" t="s">
        <v>1132</v>
      </c>
      <c r="R29">
        <v>1</v>
      </c>
      <c r="S29" s="27">
        <f t="shared" si="0"/>
        <v>4.9751243781094526E-3</v>
      </c>
      <c r="T29">
        <f t="shared" si="2"/>
        <v>175</v>
      </c>
      <c r="U29" s="29">
        <f t="shared" si="1"/>
        <v>0.87064676616915426</v>
      </c>
    </row>
    <row r="30" spans="1:21" x14ac:dyDescent="0.25">
      <c r="A30" s="14" t="s">
        <v>612</v>
      </c>
      <c r="B30" s="15">
        <v>1</v>
      </c>
      <c r="D30" s="26" t="s">
        <v>1147</v>
      </c>
      <c r="E30" s="6" t="s">
        <v>1099</v>
      </c>
      <c r="F30">
        <f>+GETPIVOTDATA("¿Qué cafeterías pet-friendly frecuenta en Bucaramanga?",$A$3,"¿Qué cafeterías pet-friendly frecuenta en Bucaramanga?","Crepes and waffles")+GETPIVOTDATA("¿Qué cafeterías pet-friendly frecuenta en Bucaramanga?",$A$3,"¿Qué cafeterías pet-friendly frecuenta en Bucaramanga?","Shake bar, Creeps and wafles ")</f>
        <v>3</v>
      </c>
      <c r="M30" s="26" t="s">
        <v>1148</v>
      </c>
      <c r="N30" s="6" t="s">
        <v>736</v>
      </c>
      <c r="O30">
        <f>+GETPIVOTDATA("¿Qué cafeterías pet-friendly frecuenta en Bucaramanga?",$A$3,"¿Qué cafeterías pet-friendly frecuenta en Bucaramanga?","De la cream")+GETPIVOTDATA("¿Qué cafeterías pet-friendly frecuenta en Bucaramanga?",$A$3,"¿Qué cafeterías pet-friendly frecuenta en Bucaramanga?","De la crem.bga")</f>
        <v>3</v>
      </c>
      <c r="Q30" s="26" t="s">
        <v>1133</v>
      </c>
      <c r="R30">
        <v>1</v>
      </c>
      <c r="S30" s="27">
        <f t="shared" si="0"/>
        <v>4.9751243781094526E-3</v>
      </c>
      <c r="T30">
        <f t="shared" si="2"/>
        <v>176</v>
      </c>
      <c r="U30" s="29">
        <f t="shared" si="1"/>
        <v>0.87562189054726369</v>
      </c>
    </row>
    <row r="31" spans="1:21" x14ac:dyDescent="0.25">
      <c r="A31" s="14" t="s">
        <v>957</v>
      </c>
      <c r="B31" s="15">
        <v>1</v>
      </c>
      <c r="D31" s="26" t="s">
        <v>1148</v>
      </c>
      <c r="E31" s="6" t="s">
        <v>736</v>
      </c>
      <c r="F31">
        <f>+GETPIVOTDATA("¿Qué cafeterías pet-friendly frecuenta en Bucaramanga?",$A$3,"¿Qué cafeterías pet-friendly frecuenta en Bucaramanga?","De la cream")+GETPIVOTDATA("¿Qué cafeterías pet-friendly frecuenta en Bucaramanga?",$A$3,"¿Qué cafeterías pet-friendly frecuenta en Bucaramanga?","De la crem.bga")</f>
        <v>3</v>
      </c>
      <c r="M31" s="26" t="s">
        <v>1149</v>
      </c>
      <c r="N31" s="6" t="s">
        <v>579</v>
      </c>
      <c r="O31">
        <f>+GETPIVOTDATA("¿Qué cafeterías pet-friendly frecuenta en Bucaramanga?",$A$3,"¿Qué cafeterías pet-friendly frecuenta en Bucaramanga?","Florida")</f>
        <v>1</v>
      </c>
      <c r="Q31" s="26" t="s">
        <v>1136</v>
      </c>
      <c r="R31">
        <v>1</v>
      </c>
      <c r="S31" s="27">
        <f t="shared" si="0"/>
        <v>4.9751243781094526E-3</v>
      </c>
      <c r="T31">
        <f t="shared" si="2"/>
        <v>177</v>
      </c>
      <c r="U31" s="29">
        <f t="shared" si="1"/>
        <v>0.88059701492537312</v>
      </c>
    </row>
    <row r="32" spans="1:21" x14ac:dyDescent="0.25">
      <c r="A32" s="14" t="s">
        <v>116</v>
      </c>
      <c r="B32" s="15">
        <v>1</v>
      </c>
      <c r="D32" s="26" t="s">
        <v>1149</v>
      </c>
      <c r="E32" s="21" t="s">
        <v>579</v>
      </c>
      <c r="F32" s="20">
        <f>+GETPIVOTDATA("¿Qué cafeterías pet-friendly frecuenta en Bucaramanga?",$A$3,"¿Qué cafeterías pet-friendly frecuenta en Bucaramanga?","Florida")</f>
        <v>1</v>
      </c>
      <c r="M32" s="26" t="s">
        <v>1150</v>
      </c>
      <c r="N32" s="6" t="s">
        <v>1100</v>
      </c>
      <c r="O32">
        <f>+GETPIVOTDATA("¿Qué cafeterías pet-friendly frecuenta en Bucaramanga?",$A$3,"¿Qué cafeterías pet-friendly frecuenta en Bucaramanga?","Juan Valdez Caracoli - La Brioche cañaveral ")</f>
        <v>1</v>
      </c>
      <c r="Q32" s="26" t="s">
        <v>1139</v>
      </c>
      <c r="R32">
        <v>1</v>
      </c>
      <c r="S32" s="27">
        <f t="shared" si="0"/>
        <v>4.9751243781094526E-3</v>
      </c>
      <c r="T32">
        <f t="shared" si="2"/>
        <v>178</v>
      </c>
      <c r="U32" s="29">
        <f t="shared" si="1"/>
        <v>0.88557213930348255</v>
      </c>
    </row>
    <row r="33" spans="1:21" x14ac:dyDescent="0.25">
      <c r="A33" s="14" t="s">
        <v>303</v>
      </c>
      <c r="B33" s="15">
        <v>2</v>
      </c>
      <c r="D33" s="26" t="s">
        <v>1150</v>
      </c>
      <c r="E33" s="21" t="s">
        <v>1100</v>
      </c>
      <c r="F33" s="20">
        <f>+GETPIVOTDATA("¿Qué cafeterías pet-friendly frecuenta en Bucaramanga?",$A$3,"¿Qué cafeterías pet-friendly frecuenta en Bucaramanga?","Juan Valdez Caracoli - La Brioche cañaveral ")</f>
        <v>1</v>
      </c>
      <c r="M33" s="26" t="s">
        <v>1151</v>
      </c>
      <c r="N33" s="6" t="s">
        <v>1101</v>
      </c>
      <c r="O33">
        <f>+GETPIVOTDATA("¿Qué cafeterías pet-friendly frecuenta en Bucaramanga?",$A$3,"¿Qué cafeterías pet-friendly frecuenta en Bucaramanga?","Juan Valdez procafecol")</f>
        <v>1</v>
      </c>
      <c r="Q33" s="26" t="s">
        <v>1142</v>
      </c>
      <c r="R33">
        <v>1</v>
      </c>
      <c r="S33" s="27">
        <f t="shared" si="0"/>
        <v>4.9751243781094526E-3</v>
      </c>
      <c r="T33">
        <f t="shared" si="2"/>
        <v>179</v>
      </c>
      <c r="U33" s="29">
        <f t="shared" si="1"/>
        <v>0.89054726368159209</v>
      </c>
    </row>
    <row r="34" spans="1:21" x14ac:dyDescent="0.25">
      <c r="A34" s="14" t="s">
        <v>602</v>
      </c>
      <c r="B34" s="15">
        <v>1</v>
      </c>
      <c r="D34" s="26" t="s">
        <v>1151</v>
      </c>
      <c r="E34" s="21" t="s">
        <v>1101</v>
      </c>
      <c r="F34" s="20">
        <f>+GETPIVOTDATA("¿Qué cafeterías pet-friendly frecuenta en Bucaramanga?",$A$3,"¿Qué cafeterías pet-friendly frecuenta en Bucaramanga?","Juan Valdez procafecol")</f>
        <v>1</v>
      </c>
      <c r="M34" s="26" t="s">
        <v>1123</v>
      </c>
      <c r="N34" s="6" t="s">
        <v>1102</v>
      </c>
      <c r="O34">
        <f>+GETPIVOTDATA("¿Qué cafeterías pet-friendly frecuenta en Bucaramanga?",$A$3,"¿Qué cafeterías pet-friendly frecuenta en Bucaramanga?","Juan Valdez y Gualilo")+GETPIVOTDATA("¿Qué cafeterías pet-friendly frecuenta en Bucaramanga?",$A$3,"¿Qué cafeterías pet-friendly frecuenta en Bucaramanga?","Juan Valdez, Amasa, Oma, Gualilo")</f>
        <v>2</v>
      </c>
      <c r="Q34" s="26" t="s">
        <v>1143</v>
      </c>
      <c r="R34">
        <v>1</v>
      </c>
      <c r="S34" s="27">
        <f t="shared" si="0"/>
        <v>4.9751243781094526E-3</v>
      </c>
      <c r="T34">
        <f t="shared" si="2"/>
        <v>180</v>
      </c>
      <c r="U34" s="29">
        <f t="shared" si="1"/>
        <v>0.89552238805970152</v>
      </c>
    </row>
    <row r="35" spans="1:21" x14ac:dyDescent="0.25">
      <c r="A35" s="14" t="s">
        <v>516</v>
      </c>
      <c r="B35" s="15">
        <v>1</v>
      </c>
      <c r="D35" s="26" t="s">
        <v>1123</v>
      </c>
      <c r="E35" s="24" t="s">
        <v>1102</v>
      </c>
      <c r="F35" s="25">
        <f>+GETPIVOTDATA("¿Qué cafeterías pet-friendly frecuenta en Bucaramanga?",$A$3,"¿Qué cafeterías pet-friendly frecuenta en Bucaramanga?","Juan Valdez y Gualilo")+GETPIVOTDATA("¿Qué cafeterías pet-friendly frecuenta en Bucaramanga?",$A$3,"¿Qué cafeterías pet-friendly frecuenta en Bucaramanga?","Juan Valdez, Amasa, Oma, Gualilo")</f>
        <v>2</v>
      </c>
      <c r="M35" s="26" t="s">
        <v>1152</v>
      </c>
      <c r="N35" s="6" t="s">
        <v>1103</v>
      </c>
      <c r="O35">
        <f>+GETPIVOTDATA("¿Qué cafeterías pet-friendly frecuenta en Bucaramanga?",$A$3,"¿Qué cafeterías pet-friendly frecuenta en Bucaramanga?","Juan Valdez y la niebla ")+GETPIVOTDATA("¿Qué cafeterías pet-friendly frecuenta en Bucaramanga?",$A$3,"¿Qué cafeterías pet-friendly frecuenta en Bucaramanga?","La Niebla")+GETPIVOTDATA("¿Qué cafeterías pet-friendly frecuenta en Bucaramanga?",$A$3,"¿Qué cafeterías pet-friendly frecuenta en Bucaramanga?","La niebla ")+GETPIVOTDATA("¿Qué cafeterías pet-friendly frecuenta en Bucaramanga?",$A$3,"¿Qué cafeterías pet-friendly frecuenta en Bucaramanga?","Las mencionadas en la pregunta anterior plus specialized Santander, decorando, empapelarte")</f>
        <v>4</v>
      </c>
      <c r="Q35" s="26" t="s">
        <v>1144</v>
      </c>
      <c r="R35">
        <v>1</v>
      </c>
      <c r="S35" s="27">
        <f t="shared" si="0"/>
        <v>4.9751243781094526E-3</v>
      </c>
      <c r="T35">
        <f t="shared" si="2"/>
        <v>181</v>
      </c>
      <c r="U35" s="29">
        <f t="shared" si="1"/>
        <v>0.90049751243781095</v>
      </c>
    </row>
    <row r="36" spans="1:21" x14ac:dyDescent="0.25">
      <c r="A36" s="14" t="s">
        <v>705</v>
      </c>
      <c r="B36" s="15">
        <v>1</v>
      </c>
      <c r="D36" s="26" t="s">
        <v>1152</v>
      </c>
      <c r="E36" s="6" t="s">
        <v>1103</v>
      </c>
      <c r="F36">
        <f>+GETPIVOTDATA("¿Qué cafeterías pet-friendly frecuenta en Bucaramanga?",$A$3,"¿Qué cafeterías pet-friendly frecuenta en Bucaramanga?","Juan Valdez y la niebla ")+GETPIVOTDATA("¿Qué cafeterías pet-friendly frecuenta en Bucaramanga?",$A$3,"¿Qué cafeterías pet-friendly frecuenta en Bucaramanga?","La Niebla")+GETPIVOTDATA("¿Qué cafeterías pet-friendly frecuenta en Bucaramanga?",$A$3,"¿Qué cafeterías pet-friendly frecuenta en Bucaramanga?","La niebla ")+GETPIVOTDATA("¿Qué cafeterías pet-friendly frecuenta en Bucaramanga?",$A$3,"¿Qué cafeterías pet-friendly frecuenta en Bucaramanga?","Las mencionadas en la pregunta anterior plus specialized Santander, decorando, empapelarte")</f>
        <v>4</v>
      </c>
      <c r="M36" s="26" t="s">
        <v>1153</v>
      </c>
      <c r="N36" s="6" t="s">
        <v>1104</v>
      </c>
      <c r="O36">
        <f>+GETPIVOTDATA("¿Qué cafeterías pet-friendly frecuenta en Bucaramanga?",$A$3,"¿Qué cafeterías pet-friendly frecuenta en Bucaramanga?","Juan Valdez, Amasa, Oma, Gualilo")</f>
        <v>1</v>
      </c>
      <c r="Q36" s="26" t="s">
        <v>1145</v>
      </c>
      <c r="R36">
        <v>1</v>
      </c>
      <c r="S36" s="27">
        <f t="shared" si="0"/>
        <v>4.9751243781094526E-3</v>
      </c>
      <c r="T36">
        <f t="shared" si="2"/>
        <v>182</v>
      </c>
      <c r="U36" s="29">
        <f t="shared" si="1"/>
        <v>0.90547263681592038</v>
      </c>
    </row>
    <row r="37" spans="1:21" x14ac:dyDescent="0.25">
      <c r="A37" s="14" t="s">
        <v>390</v>
      </c>
      <c r="B37" s="15">
        <v>1</v>
      </c>
      <c r="D37" s="26" t="s">
        <v>1153</v>
      </c>
      <c r="E37" s="21" t="s">
        <v>1104</v>
      </c>
      <c r="F37" s="20">
        <f>+GETPIVOTDATA("¿Qué cafeterías pet-friendly frecuenta en Bucaramanga?",$A$3,"¿Qué cafeterías pet-friendly frecuenta en Bucaramanga?","Juan Valdez, Amasa, Oma, Gualilo")</f>
        <v>1</v>
      </c>
      <c r="M37" s="26" t="s">
        <v>1154</v>
      </c>
      <c r="N37" s="6" t="s">
        <v>1105</v>
      </c>
      <c r="O37">
        <f>+GETPIVOTDATA("¿Qué cafeterías pet-friendly frecuenta en Bucaramanga?",$A$3,"¿Qué cafeterías pet-friendly frecuenta en Bucaramanga?","Juan Valdez, La Toscana, Siempre Viva, Kusamanes")</f>
        <v>1</v>
      </c>
      <c r="Q37" s="26" t="s">
        <v>1146</v>
      </c>
      <c r="R37">
        <v>1</v>
      </c>
      <c r="S37" s="27">
        <f t="shared" si="0"/>
        <v>4.9751243781094526E-3</v>
      </c>
      <c r="T37">
        <f t="shared" si="2"/>
        <v>183</v>
      </c>
      <c r="U37" s="29">
        <f t="shared" si="1"/>
        <v>0.91044776119402981</v>
      </c>
    </row>
    <row r="38" spans="1:21" x14ac:dyDescent="0.25">
      <c r="A38" s="14" t="s">
        <v>46</v>
      </c>
      <c r="B38" s="15">
        <v>3</v>
      </c>
      <c r="D38" s="26" t="s">
        <v>1154</v>
      </c>
      <c r="E38" s="21" t="s">
        <v>1105</v>
      </c>
      <c r="F38" s="20">
        <f>+GETPIVOTDATA("¿Qué cafeterías pet-friendly frecuenta en Bucaramanga?",$A$3,"¿Qué cafeterías pet-friendly frecuenta en Bucaramanga?","Juan Valdez, La Toscana, Siempre Viva, Kusamanes")</f>
        <v>1</v>
      </c>
      <c r="M38" s="26" t="s">
        <v>1155</v>
      </c>
      <c r="N38" s="6" t="s">
        <v>1106</v>
      </c>
      <c r="O38">
        <f>+GETPIVOTDATA("¿Qué cafeterías pet-friendly frecuenta en Bucaramanga?",$A$3,"¿Qué cafeterías pet-friendly frecuenta en Bucaramanga?","Juan Valdez, La Toscana, Siempre Viva, Kusamanes")</f>
        <v>1</v>
      </c>
      <c r="Q38" s="26" t="s">
        <v>1149</v>
      </c>
      <c r="R38">
        <v>1</v>
      </c>
      <c r="S38" s="27">
        <f t="shared" si="0"/>
        <v>4.9751243781094526E-3</v>
      </c>
      <c r="T38">
        <f t="shared" si="2"/>
        <v>184</v>
      </c>
      <c r="U38" s="29">
        <f t="shared" si="1"/>
        <v>0.91542288557213936</v>
      </c>
    </row>
    <row r="39" spans="1:21" x14ac:dyDescent="0.25">
      <c r="A39" s="14" t="s">
        <v>146</v>
      </c>
      <c r="B39" s="15">
        <v>1</v>
      </c>
      <c r="D39" s="26" t="s">
        <v>1155</v>
      </c>
      <c r="E39" s="21" t="s">
        <v>1106</v>
      </c>
      <c r="F39" s="20">
        <f>+GETPIVOTDATA("¿Qué cafeterías pet-friendly frecuenta en Bucaramanga?",$A$3,"¿Qué cafeterías pet-friendly frecuenta en Bucaramanga?","Juan Valdez, La Toscana, Siempre Viva, Kusamanes")</f>
        <v>1</v>
      </c>
      <c r="M39" s="26" t="s">
        <v>1156</v>
      </c>
      <c r="N39" s="6" t="s">
        <v>1107</v>
      </c>
      <c r="O39">
        <f>+GETPIVOTDATA("¿Qué cafeterías pet-friendly frecuenta en Bucaramanga?",$A$3,"¿Qué cafeterías pet-friendly frecuenta en Bucaramanga?","Juan Valdez, La Toscana, Siempre Viva, Kusamanes")</f>
        <v>1</v>
      </c>
      <c r="Q39" s="26" t="s">
        <v>1150</v>
      </c>
      <c r="R39">
        <v>1</v>
      </c>
      <c r="S39" s="27">
        <f t="shared" si="0"/>
        <v>4.9751243781094526E-3</v>
      </c>
      <c r="T39">
        <f t="shared" si="2"/>
        <v>185</v>
      </c>
      <c r="U39" s="29">
        <f t="shared" si="1"/>
        <v>0.92039800995024879</v>
      </c>
    </row>
    <row r="40" spans="1:21" x14ac:dyDescent="0.25">
      <c r="A40" s="14" t="s">
        <v>716</v>
      </c>
      <c r="B40" s="15">
        <v>1</v>
      </c>
      <c r="D40" s="26" t="s">
        <v>1156</v>
      </c>
      <c r="E40" s="21" t="s">
        <v>1107</v>
      </c>
      <c r="F40" s="20">
        <f>+GETPIVOTDATA("¿Qué cafeterías pet-friendly frecuenta en Bucaramanga?",$A$3,"¿Qué cafeterías pet-friendly frecuenta en Bucaramanga?","Juan Valdez, La Toscana, Siempre Viva, Kusamanes")</f>
        <v>1</v>
      </c>
      <c r="M40" s="26" t="s">
        <v>1157</v>
      </c>
      <c r="N40" s="6" t="s">
        <v>1108</v>
      </c>
      <c r="O40">
        <f>+GETPIVOTDATA("¿Qué cafeterías pet-friendly frecuenta en Bucaramanga?",$A$3,"¿Qué cafeterías pet-friendly frecuenta en Bucaramanga?","Juan Valdez, Oh my bowl, cafe bajo sombra")+GETPIVOTDATA("¿Qué cafeterías pet-friendly frecuenta en Bucaramanga?",$A$3,"¿Qué cafeterías pet-friendly frecuenta en Bucaramanga?","Mi cafetal, Oh my bowl, Juan Valdez Café ")+GETPIVOTDATA("¿Qué cafeterías pet-friendly frecuenta en Bucaramanga?",$A$3,"¿Qué cafeterías pet-friendly frecuenta en Bucaramanga?","Oh My Bowl ")+GETPIVOTDATA("¿Qué cafeterías pet-friendly frecuenta en Bucaramanga?",$A$3,"¿Qué cafeterías pet-friendly frecuenta en Bucaramanga?","Oh my bowl, amasa, dulce vaca, negron, peak ")</f>
        <v>4</v>
      </c>
      <c r="Q40" s="26" t="s">
        <v>1151</v>
      </c>
      <c r="R40">
        <v>1</v>
      </c>
      <c r="S40" s="27">
        <f t="shared" si="0"/>
        <v>4.9751243781094526E-3</v>
      </c>
      <c r="T40">
        <f t="shared" si="2"/>
        <v>186</v>
      </c>
      <c r="U40" s="29">
        <f t="shared" si="1"/>
        <v>0.92537313432835822</v>
      </c>
    </row>
    <row r="41" spans="1:21" x14ac:dyDescent="0.25">
      <c r="A41" s="14" t="s">
        <v>671</v>
      </c>
      <c r="B41" s="15">
        <v>1</v>
      </c>
      <c r="D41" s="26" t="s">
        <v>1157</v>
      </c>
      <c r="E41" s="6" t="s">
        <v>1108</v>
      </c>
      <c r="F41">
        <f>+GETPIVOTDATA("¿Qué cafeterías pet-friendly frecuenta en Bucaramanga?",$A$3,"¿Qué cafeterías pet-friendly frecuenta en Bucaramanga?","Juan Valdez, Oh my bowl, cafe bajo sombra")+GETPIVOTDATA("¿Qué cafeterías pet-friendly frecuenta en Bucaramanga?",$A$3,"¿Qué cafeterías pet-friendly frecuenta en Bucaramanga?","Mi cafetal, Oh my bowl, Juan Valdez Café ")+GETPIVOTDATA("¿Qué cafeterías pet-friendly frecuenta en Bucaramanga?",$A$3,"¿Qué cafeterías pet-friendly frecuenta en Bucaramanga?","Oh My Bowl ")+GETPIVOTDATA("¿Qué cafeterías pet-friendly frecuenta en Bucaramanga?",$A$3,"¿Qué cafeterías pet-friendly frecuenta en Bucaramanga?","Oh my bowl, amasa, dulce vaca, negron, peak ")</f>
        <v>4</v>
      </c>
      <c r="M41" s="26" t="s">
        <v>1158</v>
      </c>
      <c r="N41" s="6" t="s">
        <v>435</v>
      </c>
      <c r="O41">
        <f>+GETPIVOTDATA("¿Qué cafeterías pet-friendly frecuenta en Bucaramanga?",$A$3,"¿Qué cafeterías pet-friendly frecuenta en Bucaramanga?","La jungla")+GETPIVOTDATA("¿Qué cafeterías pet-friendly frecuenta en Bucaramanga?",$A$3,"¿Qué cafeterías pet-friendly frecuenta en Bucaramanga?","Las mencionadas en la pregunta anterior plus specialized Santander, decorando, empapelarte")</f>
        <v>2</v>
      </c>
      <c r="Q41" s="26" t="s">
        <v>1153</v>
      </c>
      <c r="R41">
        <v>1</v>
      </c>
      <c r="S41" s="27">
        <f t="shared" si="0"/>
        <v>4.9751243781094526E-3</v>
      </c>
      <c r="T41">
        <f t="shared" si="2"/>
        <v>187</v>
      </c>
      <c r="U41" s="29">
        <f t="shared" si="1"/>
        <v>0.93034825870646765</v>
      </c>
    </row>
    <row r="42" spans="1:21" x14ac:dyDescent="0.25">
      <c r="A42" s="14" t="s">
        <v>461</v>
      </c>
      <c r="B42" s="15">
        <v>1</v>
      </c>
      <c r="D42" s="26" t="s">
        <v>1158</v>
      </c>
      <c r="E42" s="24" t="s">
        <v>435</v>
      </c>
      <c r="F42" s="25">
        <f>+GETPIVOTDATA("¿Qué cafeterías pet-friendly frecuenta en Bucaramanga?",$A$3,"¿Qué cafeterías pet-friendly frecuenta en Bucaramanga?","La jungla")+GETPIVOTDATA("¿Qué cafeterías pet-friendly frecuenta en Bucaramanga?",$A$3,"¿Qué cafeterías pet-friendly frecuenta en Bucaramanga?","Las mencionadas en la pregunta anterior plus specialized Santander, decorando, empapelarte")</f>
        <v>2</v>
      </c>
      <c r="M42" s="26" t="s">
        <v>1159</v>
      </c>
      <c r="N42" s="6" t="s">
        <v>1109</v>
      </c>
      <c r="O42">
        <f>+GETPIVOTDATA("¿Qué cafeterías pet-friendly frecuenta en Bucaramanga?",$A$3,"¿Qué cafeterías pet-friendly frecuenta en Bucaramanga?","La Milkeria")</f>
        <v>1</v>
      </c>
      <c r="Q42" s="26" t="s">
        <v>1154</v>
      </c>
      <c r="R42">
        <v>1</v>
      </c>
      <c r="S42" s="27">
        <f t="shared" si="0"/>
        <v>4.9751243781094526E-3</v>
      </c>
      <c r="T42">
        <f t="shared" si="2"/>
        <v>188</v>
      </c>
      <c r="U42" s="29">
        <f t="shared" si="1"/>
        <v>0.93532338308457708</v>
      </c>
    </row>
    <row r="43" spans="1:21" x14ac:dyDescent="0.25">
      <c r="A43" s="14" t="s">
        <v>866</v>
      </c>
      <c r="B43" s="15">
        <v>2</v>
      </c>
      <c r="D43" s="26" t="s">
        <v>1159</v>
      </c>
      <c r="E43" s="21" t="s">
        <v>1109</v>
      </c>
      <c r="F43" s="20">
        <f>+GETPIVOTDATA("¿Qué cafeterías pet-friendly frecuenta en Bucaramanga?",$A$3,"¿Qué cafeterías pet-friendly frecuenta en Bucaramanga?","La Milkeria")</f>
        <v>1</v>
      </c>
      <c r="M43" s="26" t="s">
        <v>1160</v>
      </c>
      <c r="N43" s="6" t="s">
        <v>490</v>
      </c>
      <c r="O43">
        <f>+GETPIVOTDATA("¿Qué cafeterías pet-friendly frecuenta en Bucaramanga?",$A$3,"¿Qué cafeterías pet-friendly frecuenta en Bucaramanga?","Levelo")</f>
        <v>1</v>
      </c>
      <c r="Q43" s="26" t="s">
        <v>1155</v>
      </c>
      <c r="R43">
        <v>1</v>
      </c>
      <c r="S43" s="27">
        <f t="shared" si="0"/>
        <v>4.9751243781094526E-3</v>
      </c>
      <c r="T43">
        <f t="shared" si="2"/>
        <v>189</v>
      </c>
      <c r="U43" s="29">
        <f t="shared" si="1"/>
        <v>0.94029850746268662</v>
      </c>
    </row>
    <row r="44" spans="1:21" x14ac:dyDescent="0.25">
      <c r="A44" s="14" t="s">
        <v>736</v>
      </c>
      <c r="B44" s="15">
        <v>2</v>
      </c>
      <c r="D44" s="26" t="s">
        <v>1160</v>
      </c>
      <c r="E44" s="19" t="s">
        <v>1110</v>
      </c>
      <c r="F44">
        <f>+GETPIVOTDATA("¿Qué cafeterías pet-friendly frecuenta en Bucaramanga?",$A$3,"¿Qué cafeterías pet-friendly frecuenta en Bucaramanga?","La verdad no conozco ninguna ")+GETPIVOTDATA("¿Qué cafeterías pet-friendly frecuenta en Bucaramanga?",$A$3,"¿Qué cafeterías pet-friendly frecuenta en Bucaramanga?","N.A.")+GETPIVOTDATA("¿Qué cafeterías pet-friendly frecuenta en Bucaramanga?",$A$3,"¿Qué cafeterías pet-friendly frecuenta en Bucaramanga?","NA")+GETPIVOTDATA("¿Qué cafeterías pet-friendly frecuenta en Bucaramanga?",$A$3,"¿Qué cafeterías pet-friendly frecuenta en Bucaramanga?","Ninguna")+GETPIVOTDATA("¿Qué cafeterías pet-friendly frecuenta en Bucaramanga?",$A$3,"¿Qué cafeterías pet-friendly frecuenta en Bucaramanga?","Ninguna ")+GETPIVOTDATA("¿Qué cafeterías pet-friendly frecuenta en Bucaramanga?",$A$3,"¿Qué cafeterías pet-friendly frecuenta en Bucaramanga?","No conozca muchas cafeterías pet friendly ")+GETPIVOTDATA("¿Qué cafeterías pet-friendly frecuenta en Bucaramanga?",$A$3,"¿Qué cafeterías pet-friendly frecuenta en Bucaramanga?","No conozco")+GETPIVOTDATA("¿Qué cafeterías pet-friendly frecuenta en Bucaramanga?",$A$3,"¿Qué cafeterías pet-friendly frecuenta en Bucaramanga?","No conozco ")+GETPIVOTDATA("¿Qué cafeterías pet-friendly frecuenta en Bucaramanga?",$A$3,"¿Qué cafeterías pet-friendly frecuenta en Bucaramanga?","No conozco aún ")+GETPIVOTDATA("¿Qué cafeterías pet-friendly frecuenta en Bucaramanga?",$A$3,"¿Qué cafeterías pet-friendly frecuenta en Bucaramanga?","No conozco ninguna")+GETPIVOTDATA("¿Qué cafeterías pet-friendly frecuenta en Bucaramanga?",$A$3,"¿Qué cafeterías pet-friendly frecuenta en Bucaramanga?","No conozco ninguna ")+GETPIVOTDATA("¿Qué cafeterías pet-friendly frecuenta en Bucaramanga?",$A$3,"¿Qué cafeterías pet-friendly frecuenta en Bucaramanga?","No conozco ninguna en específico ")+GETPIVOTDATA("¿Qué cafeterías pet-friendly frecuenta en Bucaramanga?",$A$3,"¿Qué cafeterías pet-friendly frecuenta en Bucaramanga?","No he encontrado ninguna cafetería pet friendly")</f>
        <v>20</v>
      </c>
      <c r="M44" s="26" t="s">
        <v>1161</v>
      </c>
      <c r="N44" s="6" t="s">
        <v>1111</v>
      </c>
      <c r="O44">
        <f>+GETPIVOTDATA("¿Qué cafeterías pet-friendly frecuenta en Bucaramanga?",$A$3,"¿Qué cafeterías pet-friendly frecuenta en Bucaramanga?","MI cafetal")+GETPIVOTDATA("¿Qué cafeterías pet-friendly frecuenta en Bucaramanga?",$A$3,"¿Qué cafeterías pet-friendly frecuenta en Bucaramanga?","Mi cafetal, Oh my bowl, Juan Valdez Café ")</f>
        <v>2</v>
      </c>
      <c r="Q44" s="26" t="s">
        <v>1156</v>
      </c>
      <c r="R44">
        <v>1</v>
      </c>
      <c r="S44" s="27">
        <f t="shared" si="0"/>
        <v>4.9751243781094526E-3</v>
      </c>
      <c r="T44">
        <f t="shared" si="2"/>
        <v>190</v>
      </c>
      <c r="U44" s="29">
        <f t="shared" si="1"/>
        <v>0.94527363184079605</v>
      </c>
    </row>
    <row r="45" spans="1:21" x14ac:dyDescent="0.25">
      <c r="A45" s="14" t="s">
        <v>286</v>
      </c>
      <c r="B45" s="15">
        <v>1</v>
      </c>
      <c r="D45" s="26" t="s">
        <v>1161</v>
      </c>
      <c r="E45" s="21" t="s">
        <v>490</v>
      </c>
      <c r="F45" s="20">
        <f>+GETPIVOTDATA("¿Qué cafeterías pet-friendly frecuenta en Bucaramanga?",$A$3,"¿Qué cafeterías pet-friendly frecuenta en Bucaramanga?","Levelo")</f>
        <v>1</v>
      </c>
      <c r="M45" s="26" t="s">
        <v>1162</v>
      </c>
      <c r="N45" s="6" t="s">
        <v>1112</v>
      </c>
      <c r="O45">
        <f>+GETPIVOTDATA("¿Qué cafeterías pet-friendly frecuenta en Bucaramanga?",$A$3,"¿Qué cafeterías pet-friendly frecuenta en Bucaramanga?","Oh my bowl, amasa, dulce vaca, negron, peak ")</f>
        <v>1</v>
      </c>
      <c r="Q45" s="26" t="s">
        <v>1159</v>
      </c>
      <c r="R45">
        <v>1</v>
      </c>
      <c r="S45" s="27">
        <f t="shared" si="0"/>
        <v>4.9751243781094526E-3</v>
      </c>
      <c r="T45">
        <f t="shared" si="2"/>
        <v>191</v>
      </c>
      <c r="U45" s="29">
        <f t="shared" si="1"/>
        <v>0.95024875621890548</v>
      </c>
    </row>
    <row r="46" spans="1:21" x14ac:dyDescent="0.25">
      <c r="A46" s="14" t="s">
        <v>579</v>
      </c>
      <c r="B46" s="15">
        <v>1</v>
      </c>
      <c r="D46" s="26" t="s">
        <v>1162</v>
      </c>
      <c r="E46" s="24" t="s">
        <v>1111</v>
      </c>
      <c r="F46" s="25">
        <f>+GETPIVOTDATA("¿Qué cafeterías pet-friendly frecuenta en Bucaramanga?",$A$3,"¿Qué cafeterías pet-friendly frecuenta en Bucaramanga?","MI cafetal")+GETPIVOTDATA("¿Qué cafeterías pet-friendly frecuenta en Bucaramanga?",$A$3,"¿Qué cafeterías pet-friendly frecuenta en Bucaramanga?","Mi cafetal, Oh my bowl, Juan Valdez Café ")</f>
        <v>2</v>
      </c>
      <c r="M46" s="26" t="s">
        <v>1163</v>
      </c>
      <c r="N46" s="6" t="s">
        <v>1113</v>
      </c>
      <c r="O46">
        <f>+GETPIVOTDATA("¿Qué cafeterías pet-friendly frecuenta en Bucaramanga?",$A$3,"¿Qué cafeterías pet-friendly frecuenta en Bucaramanga?","Oh my bowl, amasa, dulce vaca, negron, peak ")</f>
        <v>1</v>
      </c>
      <c r="Q46" s="26" t="s">
        <v>1160</v>
      </c>
      <c r="R46">
        <v>1</v>
      </c>
      <c r="S46" s="27">
        <f t="shared" si="0"/>
        <v>4.9751243781094526E-3</v>
      </c>
      <c r="T46">
        <f t="shared" si="2"/>
        <v>192</v>
      </c>
      <c r="U46" s="29">
        <f t="shared" si="1"/>
        <v>0.95522388059701491</v>
      </c>
    </row>
    <row r="47" spans="1:21" x14ac:dyDescent="0.25">
      <c r="A47" s="14" t="s">
        <v>481</v>
      </c>
      <c r="B47" s="15">
        <v>1</v>
      </c>
      <c r="D47" s="26" t="s">
        <v>1163</v>
      </c>
      <c r="E47" s="21" t="s">
        <v>1112</v>
      </c>
      <c r="F47" s="20">
        <f>+GETPIVOTDATA("¿Qué cafeterías pet-friendly frecuenta en Bucaramanga?",$A$3,"¿Qué cafeterías pet-friendly frecuenta en Bucaramanga?","Oh my bowl, amasa, dulce vaca, negron, peak ")</f>
        <v>1</v>
      </c>
      <c r="M47" s="26" t="s">
        <v>1164</v>
      </c>
      <c r="N47" s="6" t="s">
        <v>1114</v>
      </c>
      <c r="O47" s="6">
        <f>+GETPIVOTDATA("¿Qué cafeterías pet-friendly frecuenta en Bucaramanga?",$A$3,"¿Qué cafeterías pet-friendly frecuenta en Bucaramanga?","Oh my bowl, amasa, dulce vaca, negron, peak ")</f>
        <v>1</v>
      </c>
      <c r="Q47" s="26" t="s">
        <v>1162</v>
      </c>
      <c r="R47">
        <v>1</v>
      </c>
      <c r="S47" s="27">
        <f t="shared" si="0"/>
        <v>4.9751243781094526E-3</v>
      </c>
      <c r="T47">
        <f t="shared" si="2"/>
        <v>193</v>
      </c>
      <c r="U47" s="29">
        <f t="shared" si="1"/>
        <v>0.96019900497512434</v>
      </c>
    </row>
    <row r="48" spans="1:21" x14ac:dyDescent="0.25">
      <c r="A48" s="17" t="s">
        <v>968</v>
      </c>
      <c r="B48" s="16">
        <v>1</v>
      </c>
      <c r="D48" s="26" t="s">
        <v>1164</v>
      </c>
      <c r="E48" s="21" t="s">
        <v>1113</v>
      </c>
      <c r="F48" s="20">
        <f>+GETPIVOTDATA("¿Qué cafeterías pet-friendly frecuenta en Bucaramanga?",$A$3,"¿Qué cafeterías pet-friendly frecuenta en Bucaramanga?","Oh my bowl, amasa, dulce vaca, negron, peak ")</f>
        <v>1</v>
      </c>
      <c r="M48" s="26" t="s">
        <v>1165</v>
      </c>
      <c r="N48" s="6" t="s">
        <v>629</v>
      </c>
      <c r="O48">
        <f>+GETPIVOTDATA("¿Qué cafeterías pet-friendly frecuenta en Bucaramanga?",$A$3,"¿Qué cafeterías pet-friendly frecuenta en Bucaramanga?","Onces")</f>
        <v>1</v>
      </c>
      <c r="Q48" s="26" t="s">
        <v>1163</v>
      </c>
      <c r="R48">
        <v>1</v>
      </c>
      <c r="S48" s="27">
        <f t="shared" si="0"/>
        <v>4.9751243781094526E-3</v>
      </c>
      <c r="T48">
        <f t="shared" si="2"/>
        <v>194</v>
      </c>
      <c r="U48" s="29">
        <f t="shared" si="1"/>
        <v>0.96517412935323388</v>
      </c>
    </row>
    <row r="49" spans="1:21" x14ac:dyDescent="0.25">
      <c r="A49" s="14" t="s">
        <v>1041</v>
      </c>
      <c r="B49" s="15">
        <v>1</v>
      </c>
      <c r="D49" s="26" t="s">
        <v>1165</v>
      </c>
      <c r="E49" s="21" t="s">
        <v>1114</v>
      </c>
      <c r="F49" s="21">
        <f>+GETPIVOTDATA("¿Qué cafeterías pet-friendly frecuenta en Bucaramanga?",$A$3,"¿Qué cafeterías pet-friendly frecuenta en Bucaramanga?","Oh my bowl, amasa, dulce vaca, negron, peak ")</f>
        <v>1</v>
      </c>
      <c r="M49" s="26" t="s">
        <v>1166</v>
      </c>
      <c r="N49" s="6" t="s">
        <v>1115</v>
      </c>
      <c r="O49">
        <f>+GETPIVOTDATA("¿Qué cafeterías pet-friendly frecuenta en Bucaramanga?",$A$3,"¿Qué cafeterías pet-friendly frecuenta en Bucaramanga?","Palonegro Ecoparque, Amasa")</f>
        <v>1</v>
      </c>
      <c r="Q49" s="26" t="s">
        <v>1164</v>
      </c>
      <c r="R49" s="6">
        <v>1</v>
      </c>
      <c r="S49" s="27">
        <f t="shared" si="0"/>
        <v>4.9751243781094526E-3</v>
      </c>
      <c r="T49">
        <f t="shared" si="2"/>
        <v>195</v>
      </c>
      <c r="U49" s="29">
        <f t="shared" si="1"/>
        <v>0.97014925373134331</v>
      </c>
    </row>
    <row r="50" spans="1:21" x14ac:dyDescent="0.25">
      <c r="A50" s="14" t="s">
        <v>335</v>
      </c>
      <c r="B50" s="15">
        <v>1</v>
      </c>
      <c r="D50" s="26" t="s">
        <v>1166</v>
      </c>
      <c r="E50" s="21" t="s">
        <v>629</v>
      </c>
      <c r="F50" s="20">
        <f>+GETPIVOTDATA("¿Qué cafeterías pet-friendly frecuenta en Bucaramanga?",$A$3,"¿Qué cafeterías pet-friendly frecuenta en Bucaramanga?","Onces")</f>
        <v>1</v>
      </c>
      <c r="M50" s="26" t="s">
        <v>1167</v>
      </c>
      <c r="N50" s="6" t="s">
        <v>1116</v>
      </c>
      <c r="O50">
        <f>+GETPIVOTDATA("¿Qué cafeterías pet-friendly frecuenta en Bucaramanga?",$A$3,"¿Qué cafeterías pet-friendly frecuenta en Bucaramanga?","PANARTE")</f>
        <v>1</v>
      </c>
      <c r="Q50" s="26" t="s">
        <v>1165</v>
      </c>
      <c r="R50">
        <v>1</v>
      </c>
      <c r="S50" s="27">
        <f t="shared" si="0"/>
        <v>4.9751243781094526E-3</v>
      </c>
      <c r="T50">
        <f t="shared" si="2"/>
        <v>196</v>
      </c>
      <c r="U50" s="29">
        <f t="shared" si="1"/>
        <v>0.97512437810945274</v>
      </c>
    </row>
    <row r="51" spans="1:21" x14ac:dyDescent="0.25">
      <c r="A51" s="14" t="s">
        <v>421</v>
      </c>
      <c r="B51" s="15">
        <v>1</v>
      </c>
      <c r="D51" s="26" t="s">
        <v>1167</v>
      </c>
      <c r="E51" s="21" t="s">
        <v>1115</v>
      </c>
      <c r="F51" s="20">
        <f>+GETPIVOTDATA("¿Qué cafeterías pet-friendly frecuenta en Bucaramanga?",$A$3,"¿Qué cafeterías pet-friendly frecuenta en Bucaramanga?","Palonegro Ecoparque, Amasa")</f>
        <v>1</v>
      </c>
      <c r="M51" s="26" t="s">
        <v>1168</v>
      </c>
      <c r="N51" s="6" t="s">
        <v>103</v>
      </c>
      <c r="O51">
        <f>+GETPIVOTDATA("¿Qué cafeterías pet-friendly frecuenta en Bucaramanga?",$A$3,"¿Qué cafeterías pet-friendly frecuenta en Bucaramanga?","Pet Brunch")+GETPIVOTDATA("¿Qué cafeterías pet-friendly frecuenta en Bucaramanga?",$A$3,"¿Qué cafeterías pet-friendly frecuenta en Bucaramanga?","PET brunch ")+GETPIVOTDATA("¿Qué cafeterías pet-friendly frecuenta en Bucaramanga?",$A$3,"¿Qué cafeterías pet-friendly frecuenta en Bucaramanga?","Pet brunch pasteleria y Juan valdez ")</f>
        <v>4</v>
      </c>
      <c r="Q51" s="26" t="s">
        <v>1166</v>
      </c>
      <c r="R51">
        <v>1</v>
      </c>
      <c r="S51" s="27">
        <f t="shared" si="0"/>
        <v>4.9751243781094526E-3</v>
      </c>
      <c r="T51">
        <f t="shared" si="2"/>
        <v>197</v>
      </c>
      <c r="U51" s="29">
        <f t="shared" si="1"/>
        <v>0.98009950248756217</v>
      </c>
    </row>
    <row r="52" spans="1:21" x14ac:dyDescent="0.25">
      <c r="A52" s="14" t="s">
        <v>61</v>
      </c>
      <c r="B52" s="15">
        <v>1</v>
      </c>
      <c r="D52" s="26" t="s">
        <v>1168</v>
      </c>
      <c r="E52" s="21" t="s">
        <v>1116</v>
      </c>
      <c r="F52" s="20">
        <f>+GETPIVOTDATA("¿Qué cafeterías pet-friendly frecuenta en Bucaramanga?",$A$3,"¿Qué cafeterías pet-friendly frecuenta en Bucaramanga?","PANARTE")</f>
        <v>1</v>
      </c>
      <c r="M52" s="26" t="s">
        <v>1169</v>
      </c>
      <c r="N52" s="6" t="s">
        <v>1117</v>
      </c>
      <c r="O52">
        <f>+GETPIVOTDATA("¿Qué cafeterías pet-friendly frecuenta en Bucaramanga?",$A$3,"¿Qué cafeterías pet-friendly frecuenta en Bucaramanga?","Petfriendlycol queda en el hotel Bucaramanga ")</f>
        <v>1</v>
      </c>
      <c r="Q52" s="26" t="s">
        <v>1167</v>
      </c>
      <c r="R52">
        <v>1</v>
      </c>
      <c r="S52" s="27">
        <f t="shared" si="0"/>
        <v>4.9751243781094526E-3</v>
      </c>
      <c r="T52">
        <f t="shared" si="2"/>
        <v>198</v>
      </c>
      <c r="U52" s="29">
        <f t="shared" si="1"/>
        <v>0.9850746268656716</v>
      </c>
    </row>
    <row r="53" spans="1:21" x14ac:dyDescent="0.25">
      <c r="A53" s="14" t="s">
        <v>127</v>
      </c>
      <c r="B53" s="15">
        <v>16</v>
      </c>
      <c r="D53" s="26" t="s">
        <v>1169</v>
      </c>
      <c r="E53" s="6" t="s">
        <v>103</v>
      </c>
      <c r="F53">
        <f>+GETPIVOTDATA("¿Qué cafeterías pet-friendly frecuenta en Bucaramanga?",$A$3,"¿Qué cafeterías pet-friendly frecuenta en Bucaramanga?","Pet Brunch")+GETPIVOTDATA("¿Qué cafeterías pet-friendly frecuenta en Bucaramanga?",$A$3,"¿Qué cafeterías pet-friendly frecuenta en Bucaramanga?","PET brunch ")+GETPIVOTDATA("¿Qué cafeterías pet-friendly frecuenta en Bucaramanga?",$A$3,"¿Qué cafeterías pet-friendly frecuenta en Bucaramanga?","Pet brunch pasteleria y Juan valdez ")</f>
        <v>4</v>
      </c>
      <c r="M53" s="26" t="s">
        <v>1170</v>
      </c>
      <c r="N53" s="6" t="s">
        <v>1118</v>
      </c>
      <c r="O53">
        <f>+GETPIVOTDATA("¿Qué cafeterías pet-friendly frecuenta en Bucaramanga?",$A$3,"¿Qué cafeterías pet-friendly frecuenta en Bucaramanga?","Shake bar, Creeps and wafles ")</f>
        <v>1</v>
      </c>
      <c r="Q53" s="26" t="s">
        <v>1169</v>
      </c>
      <c r="R53">
        <v>1</v>
      </c>
      <c r="S53" s="27">
        <f t="shared" si="0"/>
        <v>4.9751243781094526E-3</v>
      </c>
      <c r="T53">
        <f t="shared" si="2"/>
        <v>199</v>
      </c>
      <c r="U53" s="29">
        <f t="shared" si="1"/>
        <v>0.99004975124378114</v>
      </c>
    </row>
    <row r="54" spans="1:21" x14ac:dyDescent="0.25">
      <c r="A54" s="14" t="s">
        <v>86</v>
      </c>
      <c r="B54" s="15">
        <v>25</v>
      </c>
      <c r="D54" s="26" t="s">
        <v>1170</v>
      </c>
      <c r="E54" s="21" t="s">
        <v>1117</v>
      </c>
      <c r="F54" s="20">
        <f>+GETPIVOTDATA("¿Qué cafeterías pet-friendly frecuenta en Bucaramanga?",$A$3,"¿Qué cafeterías pet-friendly frecuenta en Bucaramanga?","Petfriendlycol queda en el hotel Bucaramanga ")</f>
        <v>1</v>
      </c>
      <c r="M54" s="26" t="s">
        <v>1171</v>
      </c>
      <c r="N54" s="6" t="s">
        <v>1119</v>
      </c>
      <c r="O54">
        <f>+GETPIVOTDATA("¿Qué cafeterías pet-friendly frecuenta en Bucaramanga?",$A$3,"¿Qué cafeterías pet-friendly frecuenta en Bucaramanga?","Tapia y cafetopia")+GETPIVOTDATA("¿Qué cafeterías pet-friendly frecuenta en Bucaramanga?",$A$3,"¿Qué cafeterías pet-friendly frecuenta en Bucaramanga?","Tapia, Juan valdez")+GETPIVOTDATA("¿Qué cafeterías pet-friendly frecuenta en Bucaramanga?",$A$3,"¿Qué cafeterías pet-friendly frecuenta en Bucaramanga?","Tapia, Bajo sombra, Vero Café ")+GETPIVOTDATA("¿Qué cafeterías pet-friendly frecuenta en Bucaramanga?",$A$3,"¿Qué cafeterías pet-friendly frecuenta en Bucaramanga?","Tapia, tostao")</f>
        <v>4</v>
      </c>
      <c r="Q54" s="26" t="s">
        <v>1170</v>
      </c>
      <c r="R54">
        <v>1</v>
      </c>
      <c r="S54" s="27">
        <f t="shared" si="0"/>
        <v>4.9751243781094526E-3</v>
      </c>
      <c r="T54">
        <f t="shared" si="2"/>
        <v>200</v>
      </c>
      <c r="U54" s="29">
        <f t="shared" si="1"/>
        <v>0.99502487562189057</v>
      </c>
    </row>
    <row r="55" spans="1:21" x14ac:dyDescent="0.25">
      <c r="A55" s="14" t="s">
        <v>851</v>
      </c>
      <c r="B55" s="15">
        <v>1</v>
      </c>
      <c r="D55" s="26" t="s">
        <v>1171</v>
      </c>
      <c r="E55" s="21" t="s">
        <v>1118</v>
      </c>
      <c r="F55" s="20">
        <f>+GETPIVOTDATA("¿Qué cafeterías pet-friendly frecuenta en Bucaramanga?",$A$3,"¿Qué cafeterías pet-friendly frecuenta en Bucaramanga?","Shake bar, Creeps and wafles ")</f>
        <v>1</v>
      </c>
      <c r="M55" s="26" t="s">
        <v>1172</v>
      </c>
      <c r="N55" s="6" t="s">
        <v>1120</v>
      </c>
      <c r="O55">
        <f>+GETPIVOTDATA("¿Qué cafeterías pet-friendly frecuenta en Bucaramanga?",$A$3,"¿Qué cafeterías pet-friendly frecuenta en Bucaramanga?","Tapia, Bajo sombra, Vero Café ")</f>
        <v>1</v>
      </c>
      <c r="Q55" s="26" t="s">
        <v>1172</v>
      </c>
      <c r="R55">
        <v>1</v>
      </c>
      <c r="S55" s="27">
        <f t="shared" si="0"/>
        <v>4.9751243781094526E-3</v>
      </c>
      <c r="T55">
        <f t="shared" si="2"/>
        <v>201</v>
      </c>
      <c r="U55" s="29">
        <f t="shared" si="1"/>
        <v>1</v>
      </c>
    </row>
    <row r="56" spans="1:21" x14ac:dyDescent="0.25">
      <c r="A56" s="14" t="s">
        <v>370</v>
      </c>
      <c r="B56" s="15">
        <v>1</v>
      </c>
      <c r="D56" s="26" t="s">
        <v>1172</v>
      </c>
      <c r="E56" s="6" t="s">
        <v>1119</v>
      </c>
      <c r="F56">
        <f>+GETPIVOTDATA("¿Qué cafeterías pet-friendly frecuenta en Bucaramanga?",$A$3,"¿Qué cafeterías pet-friendly frecuenta en Bucaramanga?","Tapia y cafetopia")+GETPIVOTDATA("¿Qué cafeterías pet-friendly frecuenta en Bucaramanga?",$A$3,"¿Qué cafeterías pet-friendly frecuenta en Bucaramanga?","Tapia, Juan valdez")+GETPIVOTDATA("¿Qué cafeterías pet-friendly frecuenta en Bucaramanga?",$A$3,"¿Qué cafeterías pet-friendly frecuenta en Bucaramanga?","Tapia, Bajo sombra, Vero Café ")+GETPIVOTDATA("¿Qué cafeterías pet-friendly frecuenta en Bucaramanga?",$A$3,"¿Qué cafeterías pet-friendly frecuenta en Bucaramanga?","Tapia, tostao")</f>
        <v>4</v>
      </c>
      <c r="R56">
        <f>SUM(R5:R55)</f>
        <v>201</v>
      </c>
      <c r="S56" s="27">
        <f t="shared" si="0"/>
        <v>1</v>
      </c>
    </row>
    <row r="57" spans="1:21" x14ac:dyDescent="0.25">
      <c r="A57" s="14" t="s">
        <v>600</v>
      </c>
      <c r="B57" s="15">
        <v>1</v>
      </c>
      <c r="D57" s="26" t="s">
        <v>1173</v>
      </c>
      <c r="E57" s="21" t="s">
        <v>1120</v>
      </c>
      <c r="F57" s="20">
        <f>+GETPIVOTDATA("¿Qué cafeterías pet-friendly frecuenta en Bucaramanga?",$A$3,"¿Qué cafeterías pet-friendly frecuenta en Bucaramanga?","Tapia, Bajo sombra, Vero Café ")</f>
        <v>1</v>
      </c>
    </row>
    <row r="58" spans="1:21" x14ac:dyDescent="0.25">
      <c r="A58" s="14" t="s">
        <v>485</v>
      </c>
      <c r="B58" s="15">
        <v>1</v>
      </c>
      <c r="F58">
        <f>SUM(F5:F57)</f>
        <v>249</v>
      </c>
    </row>
    <row r="59" spans="1:21" x14ac:dyDescent="0.25">
      <c r="A59" s="14" t="s">
        <v>247</v>
      </c>
      <c r="B59" s="15">
        <v>1</v>
      </c>
    </row>
    <row r="60" spans="1:21" x14ac:dyDescent="0.25">
      <c r="A60" s="14" t="s">
        <v>834</v>
      </c>
      <c r="B60" s="15">
        <v>1</v>
      </c>
    </row>
    <row r="61" spans="1:21" x14ac:dyDescent="0.25">
      <c r="A61" s="14" t="s">
        <v>690</v>
      </c>
      <c r="B61" s="15">
        <v>1</v>
      </c>
    </row>
    <row r="62" spans="1:21" x14ac:dyDescent="0.25">
      <c r="A62" s="14" t="s">
        <v>1005</v>
      </c>
      <c r="B62" s="15">
        <v>1</v>
      </c>
    </row>
    <row r="63" spans="1:21" x14ac:dyDescent="0.25">
      <c r="A63" s="14" t="s">
        <v>775</v>
      </c>
      <c r="B63" s="15">
        <v>1</v>
      </c>
    </row>
    <row r="64" spans="1:21" x14ac:dyDescent="0.25">
      <c r="A64" s="14" t="s">
        <v>932</v>
      </c>
      <c r="B64" s="15">
        <v>1</v>
      </c>
    </row>
    <row r="65" spans="1:2" x14ac:dyDescent="0.25">
      <c r="A65" s="14" t="s">
        <v>453</v>
      </c>
      <c r="B65" s="15">
        <v>1</v>
      </c>
    </row>
    <row r="66" spans="1:2" x14ac:dyDescent="0.25">
      <c r="A66" s="14" t="s">
        <v>924</v>
      </c>
      <c r="B66" s="15">
        <v>1</v>
      </c>
    </row>
    <row r="67" spans="1:2" x14ac:dyDescent="0.25">
      <c r="A67" s="14" t="s">
        <v>800</v>
      </c>
      <c r="B67" s="15">
        <v>1</v>
      </c>
    </row>
    <row r="68" spans="1:2" x14ac:dyDescent="0.25">
      <c r="A68" s="14" t="s">
        <v>435</v>
      </c>
      <c r="B68" s="15">
        <v>1</v>
      </c>
    </row>
    <row r="69" spans="1:2" x14ac:dyDescent="0.25">
      <c r="A69" s="14" t="s">
        <v>177</v>
      </c>
      <c r="B69" s="15">
        <v>1</v>
      </c>
    </row>
    <row r="70" spans="1:2" x14ac:dyDescent="0.25">
      <c r="A70" s="14" t="s">
        <v>354</v>
      </c>
      <c r="B70" s="15">
        <v>1</v>
      </c>
    </row>
    <row r="71" spans="1:2" x14ac:dyDescent="0.25">
      <c r="A71" s="14" t="s">
        <v>417</v>
      </c>
      <c r="B71" s="15">
        <v>1</v>
      </c>
    </row>
    <row r="72" spans="1:2" x14ac:dyDescent="0.25">
      <c r="A72" s="14" t="s">
        <v>921</v>
      </c>
      <c r="B72" s="15">
        <v>1</v>
      </c>
    </row>
    <row r="73" spans="1:2" x14ac:dyDescent="0.25">
      <c r="A73" s="14" t="s">
        <v>786</v>
      </c>
      <c r="B73" s="15">
        <v>1</v>
      </c>
    </row>
    <row r="74" spans="1:2" x14ac:dyDescent="0.25">
      <c r="A74" s="14" t="s">
        <v>490</v>
      </c>
      <c r="B74" s="15">
        <v>1</v>
      </c>
    </row>
    <row r="75" spans="1:2" x14ac:dyDescent="0.25">
      <c r="A75" s="17" t="s">
        <v>1001</v>
      </c>
      <c r="B75" s="16">
        <v>1</v>
      </c>
    </row>
    <row r="76" spans="1:2" x14ac:dyDescent="0.25">
      <c r="A76" s="14" t="s">
        <v>700</v>
      </c>
      <c r="B76" s="15">
        <v>1</v>
      </c>
    </row>
    <row r="77" spans="1:2" x14ac:dyDescent="0.25">
      <c r="A77" s="14" t="s">
        <v>711</v>
      </c>
      <c r="B77" s="15">
        <v>1</v>
      </c>
    </row>
    <row r="78" spans="1:2" x14ac:dyDescent="0.25">
      <c r="A78" s="14" t="s">
        <v>379</v>
      </c>
      <c r="B78" s="15">
        <v>2</v>
      </c>
    </row>
    <row r="79" spans="1:2" x14ac:dyDescent="0.25">
      <c r="A79" s="14" t="s">
        <v>94</v>
      </c>
      <c r="B79" s="15">
        <v>3</v>
      </c>
    </row>
    <row r="80" spans="1:2" x14ac:dyDescent="0.25">
      <c r="A80" s="14" t="s">
        <v>187</v>
      </c>
      <c r="B80" s="15">
        <v>4</v>
      </c>
    </row>
    <row r="81" spans="1:2" x14ac:dyDescent="0.25">
      <c r="A81" s="14" t="s">
        <v>525</v>
      </c>
      <c r="B81" s="15">
        <v>1</v>
      </c>
    </row>
    <row r="82" spans="1:2" x14ac:dyDescent="0.25">
      <c r="A82" s="14" t="s">
        <v>808</v>
      </c>
      <c r="B82" s="15">
        <v>2</v>
      </c>
    </row>
    <row r="83" spans="1:2" x14ac:dyDescent="0.25">
      <c r="A83" s="14" t="s">
        <v>1046</v>
      </c>
      <c r="B83" s="15">
        <v>1</v>
      </c>
    </row>
    <row r="84" spans="1:2" x14ac:dyDescent="0.25">
      <c r="A84" s="14" t="s">
        <v>772</v>
      </c>
      <c r="B84" s="15">
        <v>1</v>
      </c>
    </row>
    <row r="85" spans="1:2" x14ac:dyDescent="0.25">
      <c r="A85" s="14" t="s">
        <v>886</v>
      </c>
      <c r="B85" s="15">
        <v>1</v>
      </c>
    </row>
    <row r="86" spans="1:2" x14ac:dyDescent="0.25">
      <c r="A86" s="14" t="s">
        <v>721</v>
      </c>
      <c r="B86" s="15">
        <v>1</v>
      </c>
    </row>
    <row r="87" spans="1:2" x14ac:dyDescent="0.25">
      <c r="A87" s="14" t="s">
        <v>684</v>
      </c>
      <c r="B87" s="15">
        <v>1</v>
      </c>
    </row>
    <row r="88" spans="1:2" x14ac:dyDescent="0.25">
      <c r="A88" s="14" t="s">
        <v>414</v>
      </c>
      <c r="B88" s="15">
        <v>1</v>
      </c>
    </row>
    <row r="89" spans="1:2" x14ac:dyDescent="0.25">
      <c r="A89" s="14" t="s">
        <v>753</v>
      </c>
      <c r="B89" s="15">
        <v>1</v>
      </c>
    </row>
    <row r="90" spans="1:2" x14ac:dyDescent="0.25">
      <c r="A90" s="14" t="s">
        <v>984</v>
      </c>
      <c r="B90" s="15">
        <v>1</v>
      </c>
    </row>
    <row r="91" spans="1:2" x14ac:dyDescent="0.25">
      <c r="A91" s="14" t="s">
        <v>974</v>
      </c>
      <c r="B91" s="15">
        <v>1</v>
      </c>
    </row>
    <row r="92" spans="1:2" x14ac:dyDescent="0.25">
      <c r="A92" s="14" t="s">
        <v>162</v>
      </c>
      <c r="B92" s="15">
        <v>1</v>
      </c>
    </row>
    <row r="93" spans="1:2" x14ac:dyDescent="0.25">
      <c r="A93" s="14" t="s">
        <v>703</v>
      </c>
      <c r="B93" s="15">
        <v>1</v>
      </c>
    </row>
    <row r="94" spans="1:2" x14ac:dyDescent="0.25">
      <c r="A94" s="14" t="s">
        <v>658</v>
      </c>
      <c r="B94" s="15">
        <v>1</v>
      </c>
    </row>
    <row r="95" spans="1:2" x14ac:dyDescent="0.25">
      <c r="A95" s="14" t="s">
        <v>551</v>
      </c>
      <c r="B95" s="15">
        <v>1</v>
      </c>
    </row>
    <row r="96" spans="1:2" x14ac:dyDescent="0.25">
      <c r="A96" s="14" t="s">
        <v>290</v>
      </c>
      <c r="B96" s="15">
        <v>1</v>
      </c>
    </row>
    <row r="97" spans="1:2" x14ac:dyDescent="0.25">
      <c r="A97" s="14" t="s">
        <v>606</v>
      </c>
      <c r="B97" s="15">
        <v>1</v>
      </c>
    </row>
    <row r="98" spans="1:2" x14ac:dyDescent="0.25">
      <c r="A98" s="14" t="s">
        <v>874</v>
      </c>
      <c r="B98" s="15">
        <v>1</v>
      </c>
    </row>
    <row r="99" spans="1:2" x14ac:dyDescent="0.25">
      <c r="A99" s="14" t="s">
        <v>220</v>
      </c>
      <c r="B99" s="15">
        <v>1</v>
      </c>
    </row>
    <row r="100" spans="1:2" x14ac:dyDescent="0.25">
      <c r="A100" s="14" t="s">
        <v>1021</v>
      </c>
      <c r="B100" s="15">
        <v>1</v>
      </c>
    </row>
    <row r="101" spans="1:2" x14ac:dyDescent="0.25">
      <c r="A101" s="14" t="s">
        <v>629</v>
      </c>
      <c r="B101" s="15">
        <v>1</v>
      </c>
    </row>
    <row r="102" spans="1:2" x14ac:dyDescent="0.25">
      <c r="A102" s="14" t="s">
        <v>459</v>
      </c>
      <c r="B102" s="15">
        <v>1</v>
      </c>
    </row>
    <row r="103" spans="1:2" x14ac:dyDescent="0.25">
      <c r="A103" s="14" t="s">
        <v>376</v>
      </c>
      <c r="B103" s="15">
        <v>1</v>
      </c>
    </row>
    <row r="104" spans="1:2" x14ac:dyDescent="0.25">
      <c r="A104" s="14" t="s">
        <v>103</v>
      </c>
      <c r="B104" s="15">
        <v>1</v>
      </c>
    </row>
    <row r="105" spans="1:2" x14ac:dyDescent="0.25">
      <c r="A105" s="14" t="s">
        <v>506</v>
      </c>
      <c r="B105" s="15">
        <v>2</v>
      </c>
    </row>
    <row r="106" spans="1:2" x14ac:dyDescent="0.25">
      <c r="A106" s="14" t="s">
        <v>469</v>
      </c>
      <c r="B106" s="15">
        <v>1</v>
      </c>
    </row>
    <row r="107" spans="1:2" x14ac:dyDescent="0.25">
      <c r="A107" s="14" t="s">
        <v>402</v>
      </c>
      <c r="B107" s="15">
        <v>1</v>
      </c>
    </row>
    <row r="108" spans="1:2" x14ac:dyDescent="0.25">
      <c r="A108" s="14" t="s">
        <v>184</v>
      </c>
      <c r="B108" s="15">
        <v>1</v>
      </c>
    </row>
    <row r="109" spans="1:2" x14ac:dyDescent="0.25">
      <c r="A109" s="14" t="s">
        <v>1052</v>
      </c>
      <c r="B109" s="15">
        <v>1</v>
      </c>
    </row>
    <row r="110" spans="1:2" x14ac:dyDescent="0.25">
      <c r="A110" s="14" t="s">
        <v>567</v>
      </c>
      <c r="B110" s="15">
        <v>1</v>
      </c>
    </row>
    <row r="111" spans="1:2" x14ac:dyDescent="0.25">
      <c r="A111" s="14" t="s">
        <v>209</v>
      </c>
      <c r="B111" s="15">
        <v>1</v>
      </c>
    </row>
    <row r="112" spans="1:2" x14ac:dyDescent="0.25">
      <c r="A112" s="14" t="s">
        <v>589</v>
      </c>
      <c r="B112" s="15">
        <v>2</v>
      </c>
    </row>
    <row r="113" spans="1:2" x14ac:dyDescent="0.25">
      <c r="A113" s="14" t="s">
        <v>1009</v>
      </c>
      <c r="B113" s="15">
        <v>1</v>
      </c>
    </row>
    <row r="114" spans="1:2" x14ac:dyDescent="0.25">
      <c r="A114" s="14" t="s">
        <v>767</v>
      </c>
      <c r="B114" s="15">
        <v>1</v>
      </c>
    </row>
    <row r="115" spans="1:2" x14ac:dyDescent="0.25">
      <c r="A115" s="14" t="s">
        <v>122</v>
      </c>
      <c r="B115" s="15">
        <v>1</v>
      </c>
    </row>
    <row r="116" spans="1:2" x14ac:dyDescent="0.25">
      <c r="A116" s="14" t="s">
        <v>395</v>
      </c>
      <c r="B116" s="15">
        <v>1</v>
      </c>
    </row>
    <row r="117" spans="1:2" x14ac:dyDescent="0.25">
      <c r="A117" s="14" t="s">
        <v>627</v>
      </c>
      <c r="B117" s="15">
        <v>1</v>
      </c>
    </row>
    <row r="118" spans="1:2" x14ac:dyDescent="0.25">
      <c r="A118" s="14" t="s">
        <v>392</v>
      </c>
      <c r="B118" s="15">
        <v>1</v>
      </c>
    </row>
    <row r="119" spans="1:2" x14ac:dyDescent="0.25">
      <c r="A119" s="14" t="s">
        <v>604</v>
      </c>
      <c r="B119" s="15">
        <v>1</v>
      </c>
    </row>
    <row r="120" spans="1:2" x14ac:dyDescent="0.25">
      <c r="A120" s="14" t="s">
        <v>427</v>
      </c>
      <c r="B120" s="15">
        <v>1</v>
      </c>
    </row>
    <row r="121" spans="1:2" x14ac:dyDescent="0.25">
      <c r="A121" s="14" t="s">
        <v>747</v>
      </c>
      <c r="B121" s="15">
        <v>1</v>
      </c>
    </row>
    <row r="122" spans="1:2" x14ac:dyDescent="0.25">
      <c r="A122" s="14" t="s">
        <v>722</v>
      </c>
      <c r="B122" s="15">
        <v>1</v>
      </c>
    </row>
    <row r="123" spans="1:2" x14ac:dyDescent="0.25">
      <c r="A123" s="14" t="s">
        <v>674</v>
      </c>
      <c r="B123" s="15">
        <v>1</v>
      </c>
    </row>
    <row r="124" spans="1:2" x14ac:dyDescent="0.25">
      <c r="A124" s="14" t="s">
        <v>542</v>
      </c>
      <c r="B124" s="15">
        <v>1</v>
      </c>
    </row>
    <row r="125" spans="1:2" x14ac:dyDescent="0.25">
      <c r="A125" s="4" t="s">
        <v>1065</v>
      </c>
    </row>
    <row r="126" spans="1:2" x14ac:dyDescent="0.25">
      <c r="A126" s="4" t="s">
        <v>1063</v>
      </c>
      <c r="B126">
        <v>195</v>
      </c>
    </row>
    <row r="128" spans="1:2" x14ac:dyDescent="0.25">
      <c r="A128" s="3" t="s">
        <v>5</v>
      </c>
      <c r="B128" t="s">
        <v>1068</v>
      </c>
    </row>
    <row r="130" spans="1:9" x14ac:dyDescent="0.25">
      <c r="A130" s="3" t="s">
        <v>1062</v>
      </c>
      <c r="B130" t="s">
        <v>1079</v>
      </c>
      <c r="E130" s="6" t="s">
        <v>1089</v>
      </c>
      <c r="F130" s="6" t="s">
        <v>1090</v>
      </c>
    </row>
    <row r="131" spans="1:9" x14ac:dyDescent="0.25">
      <c r="A131" s="14" t="s">
        <v>109</v>
      </c>
      <c r="B131" s="42">
        <v>3</v>
      </c>
      <c r="E131" s="6" t="s">
        <v>1080</v>
      </c>
      <c r="F131">
        <f>+B131+B132+B145+B169+B209+B210+B211+B213+B212+B214+B215+B216+B226+B231+B232+B237+B134</f>
        <v>19</v>
      </c>
      <c r="H131" s="6" t="s">
        <v>1121</v>
      </c>
      <c r="I131">
        <f>+F131+F170</f>
        <v>37</v>
      </c>
    </row>
    <row r="132" spans="1:9" x14ac:dyDescent="0.25">
      <c r="A132" s="14" t="s">
        <v>839</v>
      </c>
      <c r="B132" s="42">
        <v>1</v>
      </c>
      <c r="E132" s="20" t="s">
        <v>731</v>
      </c>
      <c r="F132" s="20">
        <f>+B133</f>
        <v>1</v>
      </c>
      <c r="H132" s="6" t="s">
        <v>1072</v>
      </c>
      <c r="I132">
        <f>+F132+F133+F136+F141+F145+F148+F151+F152+F153+F154+F155++F158+F159+F160+F163+F164+F165+F166+F169+F171+F173+F174+F175+F176+F177+F178+F180+F183+F181+F142+F143+F146+F168+F161+F172+F147+F156+F157+F162+F167+F179+F182</f>
        <v>55</v>
      </c>
    </row>
    <row r="133" spans="1:9" x14ac:dyDescent="0.25">
      <c r="A133" s="14" t="s">
        <v>731</v>
      </c>
      <c r="B133" s="42">
        <v>1</v>
      </c>
      <c r="E133" s="21" t="s">
        <v>1081</v>
      </c>
      <c r="F133" s="20">
        <f>+B135</f>
        <v>1</v>
      </c>
      <c r="H133" s="6" t="s">
        <v>152</v>
      </c>
      <c r="I133">
        <f>+F134</f>
        <v>29</v>
      </c>
    </row>
    <row r="134" spans="1:9" x14ac:dyDescent="0.25">
      <c r="A134" s="14" t="s">
        <v>878</v>
      </c>
      <c r="B134" s="42">
        <v>1</v>
      </c>
      <c r="E134" s="22" t="s">
        <v>152</v>
      </c>
      <c r="F134" s="23">
        <f>+B136+B137+B138+B139+B140+B141+B142+B143+B144+B181+B185+B195+B218+B220+B239</f>
        <v>29</v>
      </c>
      <c r="H134" s="6" t="s">
        <v>1218</v>
      </c>
      <c r="I134">
        <f>+F135+F140+F138+F150</f>
        <v>20</v>
      </c>
    </row>
    <row r="135" spans="1:9" x14ac:dyDescent="0.25">
      <c r="A135" s="14" t="s">
        <v>762</v>
      </c>
      <c r="B135" s="42">
        <v>1</v>
      </c>
      <c r="E135" s="22" t="s">
        <v>46</v>
      </c>
      <c r="F135" s="23">
        <f>+B140+B142+B165+B239</f>
        <v>5</v>
      </c>
      <c r="H135" s="6" t="s">
        <v>276</v>
      </c>
      <c r="I135">
        <f>+F137</f>
        <v>62</v>
      </c>
    </row>
    <row r="136" spans="1:9" x14ac:dyDescent="0.25">
      <c r="A136" s="14" t="s">
        <v>152</v>
      </c>
      <c r="B136" s="42">
        <v>11</v>
      </c>
      <c r="E136" s="21" t="s">
        <v>1082</v>
      </c>
      <c r="F136" s="20">
        <f>+B141</f>
        <v>1</v>
      </c>
      <c r="H136" s="6" t="s">
        <v>805</v>
      </c>
      <c r="I136">
        <f>+F144+F139</f>
        <v>13</v>
      </c>
    </row>
    <row r="137" spans="1:9" x14ac:dyDescent="0.25">
      <c r="A137" s="14" t="s">
        <v>342</v>
      </c>
      <c r="B137" s="42">
        <v>5</v>
      </c>
      <c r="E137" s="22" t="s">
        <v>276</v>
      </c>
      <c r="F137" s="23">
        <f>+B141+B143+B151+B156+B158+B163+B174+B175+B176+B177+B178+B179+B180+B181+B182+B183+B184+B185+B186+B187+B188+B195+B198+B224+B235+B189+B239</f>
        <v>62</v>
      </c>
      <c r="H137" s="6" t="s">
        <v>303</v>
      </c>
      <c r="I137">
        <f>+F149</f>
        <v>7</v>
      </c>
    </row>
    <row r="138" spans="1:9" x14ac:dyDescent="0.25">
      <c r="A138" s="14" t="s">
        <v>972</v>
      </c>
      <c r="B138" s="42">
        <v>1</v>
      </c>
      <c r="E138" s="22" t="s">
        <v>1083</v>
      </c>
      <c r="F138" s="23">
        <f>+B142+B228+B229+B230</f>
        <v>5</v>
      </c>
    </row>
    <row r="139" spans="1:9" x14ac:dyDescent="0.25">
      <c r="A139" s="14" t="s">
        <v>597</v>
      </c>
      <c r="B139" s="42">
        <v>1</v>
      </c>
      <c r="E139" s="24" t="s">
        <v>1217</v>
      </c>
      <c r="F139" s="25">
        <f>+B146+B147</f>
        <v>2</v>
      </c>
      <c r="H139" s="6"/>
    </row>
    <row r="140" spans="1:9" x14ac:dyDescent="0.25">
      <c r="A140" s="14" t="s">
        <v>781</v>
      </c>
      <c r="B140" s="42">
        <v>1</v>
      </c>
      <c r="E140" s="21" t="s">
        <v>103</v>
      </c>
      <c r="F140" s="20">
        <f>+B147+B222+B223+B224</f>
        <v>5</v>
      </c>
      <c r="H140" s="6"/>
      <c r="I140">
        <f>+I131+I132+I133+I134*4+I135+I136+I137</f>
        <v>283</v>
      </c>
    </row>
    <row r="141" spans="1:9" x14ac:dyDescent="0.25">
      <c r="A141" s="14" t="s">
        <v>556</v>
      </c>
      <c r="B141" s="42">
        <v>1</v>
      </c>
      <c r="E141" s="21" t="s">
        <v>1085</v>
      </c>
      <c r="F141" s="20">
        <f>+B147</f>
        <v>1</v>
      </c>
      <c r="H141" s="6"/>
    </row>
    <row r="142" spans="1:9" x14ac:dyDescent="0.25">
      <c r="A142" s="14" t="s">
        <v>949</v>
      </c>
      <c r="B142" s="42">
        <v>1</v>
      </c>
      <c r="E142" s="24" t="s">
        <v>1086</v>
      </c>
      <c r="F142" s="25">
        <f>+B148+B149</f>
        <v>2</v>
      </c>
      <c r="H142" s="6"/>
    </row>
    <row r="143" spans="1:9" x14ac:dyDescent="0.25">
      <c r="A143" s="14" t="s">
        <v>1013</v>
      </c>
      <c r="B143" s="42">
        <v>1</v>
      </c>
      <c r="E143" s="24" t="s">
        <v>1087</v>
      </c>
      <c r="F143" s="25">
        <f>+GETPIVOTDATA("¿Qué cafeterías pet-friendly frecuenta en Bucaramanga?",$A$3,"¿Qué cafeterías pet-friendly frecuenta en Bucaramanga?","Brolate ")+GETPIVOTDATA("¿Qué cafeterías pet-friendly frecuenta en Bucaramanga?",$A$3,"¿Qué cafeterías pet-friendly frecuenta en Bucaramanga?","Cafetopia, la luciérnaga, brolate, Otros ")</f>
        <v>2</v>
      </c>
      <c r="H143" s="6"/>
    </row>
    <row r="144" spans="1:9" x14ac:dyDescent="0.25">
      <c r="A144" s="14" t="s">
        <v>744</v>
      </c>
      <c r="B144" s="42">
        <v>1</v>
      </c>
      <c r="E144" s="22" t="s">
        <v>805</v>
      </c>
      <c r="F144" s="23">
        <f>B151+B152+B153+B154+B162+B163+B186+B187+B195+B234</f>
        <v>11</v>
      </c>
    </row>
    <row r="145" spans="1:6" x14ac:dyDescent="0.25">
      <c r="A145" s="14" t="s">
        <v>296</v>
      </c>
      <c r="B145" s="42">
        <v>1</v>
      </c>
      <c r="E145" s="21" t="s">
        <v>1088</v>
      </c>
      <c r="F145" s="20">
        <f>+B152</f>
        <v>1</v>
      </c>
    </row>
    <row r="146" spans="1:6" x14ac:dyDescent="0.25">
      <c r="A146" s="14" t="s">
        <v>337</v>
      </c>
      <c r="B146" s="42">
        <v>1</v>
      </c>
      <c r="E146" s="24" t="s">
        <v>1091</v>
      </c>
      <c r="F146" s="25">
        <f>+B155</f>
        <v>1</v>
      </c>
    </row>
    <row r="147" spans="1:6" x14ac:dyDescent="0.25">
      <c r="A147" s="14" t="s">
        <v>961</v>
      </c>
      <c r="B147" s="42">
        <v>1</v>
      </c>
      <c r="E147" s="6" t="s">
        <v>1092</v>
      </c>
      <c r="F147">
        <f>B157+B173+B239</f>
        <v>3</v>
      </c>
    </row>
    <row r="148" spans="1:6" x14ac:dyDescent="0.25">
      <c r="A148" s="14" t="s">
        <v>495</v>
      </c>
      <c r="B148" s="42">
        <v>1</v>
      </c>
      <c r="E148" s="21" t="s">
        <v>1093</v>
      </c>
      <c r="F148" s="20">
        <f>+B159</f>
        <v>1</v>
      </c>
    </row>
    <row r="149" spans="1:6" x14ac:dyDescent="0.25">
      <c r="A149" s="14" t="s">
        <v>316</v>
      </c>
      <c r="B149" s="42">
        <v>1</v>
      </c>
      <c r="E149" s="22" t="s">
        <v>303</v>
      </c>
      <c r="F149" s="23">
        <f>+B160+B161+B162+B163+B233+B164</f>
        <v>7</v>
      </c>
    </row>
    <row r="150" spans="1:6" x14ac:dyDescent="0.25">
      <c r="A150" s="14" t="s">
        <v>830</v>
      </c>
      <c r="B150" s="42">
        <v>1</v>
      </c>
      <c r="E150" s="44" t="s">
        <v>722</v>
      </c>
      <c r="F150" s="45">
        <f>+B162+B188+B238+B239+B189</f>
        <v>5</v>
      </c>
    </row>
    <row r="151" spans="1:6" x14ac:dyDescent="0.25">
      <c r="A151" s="14" t="s">
        <v>609</v>
      </c>
      <c r="B151" s="42">
        <v>1</v>
      </c>
      <c r="E151" s="21" t="s">
        <v>1094</v>
      </c>
      <c r="F151" s="20">
        <f>+B164</f>
        <v>1</v>
      </c>
    </row>
    <row r="152" spans="1:6" x14ac:dyDescent="0.25">
      <c r="A152" s="14" t="s">
        <v>581</v>
      </c>
      <c r="B152" s="42">
        <v>1</v>
      </c>
      <c r="E152" s="21" t="s">
        <v>1095</v>
      </c>
      <c r="F152" s="20">
        <f>+B166</f>
        <v>1</v>
      </c>
    </row>
    <row r="153" spans="1:6" x14ac:dyDescent="0.25">
      <c r="A153" s="14" t="s">
        <v>805</v>
      </c>
      <c r="B153" s="42">
        <v>1</v>
      </c>
      <c r="E153" s="21" t="s">
        <v>1096</v>
      </c>
      <c r="F153" s="20">
        <f>+B166</f>
        <v>1</v>
      </c>
    </row>
    <row r="154" spans="1:6" x14ac:dyDescent="0.25">
      <c r="A154" s="14" t="s">
        <v>387</v>
      </c>
      <c r="B154" s="42">
        <v>2</v>
      </c>
      <c r="E154" s="21" t="s">
        <v>1097</v>
      </c>
      <c r="F154" s="20">
        <f>+B167</f>
        <v>1</v>
      </c>
    </row>
    <row r="155" spans="1:6" x14ac:dyDescent="0.25">
      <c r="A155" s="17" t="s">
        <v>363</v>
      </c>
      <c r="B155" s="43">
        <v>1</v>
      </c>
      <c r="E155" s="21" t="s">
        <v>1098</v>
      </c>
      <c r="F155" s="20">
        <f>+B168</f>
        <v>1</v>
      </c>
    </row>
    <row r="156" spans="1:6" x14ac:dyDescent="0.25">
      <c r="A156" s="17" t="s">
        <v>1056</v>
      </c>
      <c r="B156" s="43">
        <v>1</v>
      </c>
      <c r="E156" s="24" t="s">
        <v>1099</v>
      </c>
      <c r="F156" s="25">
        <f>+B227</f>
        <v>1</v>
      </c>
    </row>
    <row r="157" spans="1:6" x14ac:dyDescent="0.25">
      <c r="A157" s="14" t="s">
        <v>612</v>
      </c>
      <c r="B157" s="42">
        <v>1</v>
      </c>
      <c r="E157" s="24" t="s">
        <v>736</v>
      </c>
      <c r="F157" s="25">
        <f>+B170+B171</f>
        <v>3</v>
      </c>
    </row>
    <row r="158" spans="1:6" x14ac:dyDescent="0.25">
      <c r="A158" s="14" t="s">
        <v>957</v>
      </c>
      <c r="B158" s="42">
        <v>1</v>
      </c>
      <c r="E158" s="21" t="s">
        <v>579</v>
      </c>
      <c r="F158" s="20">
        <f>+B172</f>
        <v>1</v>
      </c>
    </row>
    <row r="159" spans="1:6" x14ac:dyDescent="0.25">
      <c r="A159" s="14" t="s">
        <v>116</v>
      </c>
      <c r="B159" s="42">
        <v>1</v>
      </c>
      <c r="E159" s="21" t="s">
        <v>1100</v>
      </c>
      <c r="F159" s="20">
        <f>+B180</f>
        <v>1</v>
      </c>
    </row>
    <row r="160" spans="1:6" x14ac:dyDescent="0.25">
      <c r="A160" s="14" t="s">
        <v>303</v>
      </c>
      <c r="B160" s="42">
        <v>2</v>
      </c>
      <c r="E160" s="21"/>
      <c r="F160" s="20"/>
    </row>
    <row r="161" spans="1:6" x14ac:dyDescent="0.25">
      <c r="A161" s="14" t="s">
        <v>602</v>
      </c>
      <c r="B161" s="42">
        <v>1</v>
      </c>
      <c r="E161" s="24" t="s">
        <v>1102</v>
      </c>
      <c r="F161" s="25">
        <f>+B182+B185</f>
        <v>2</v>
      </c>
    </row>
    <row r="162" spans="1:6" x14ac:dyDescent="0.25">
      <c r="A162" s="14" t="s">
        <v>516</v>
      </c>
      <c r="B162" s="42">
        <v>1</v>
      </c>
      <c r="E162" s="24" t="s">
        <v>1103</v>
      </c>
      <c r="F162" s="25">
        <f>+B183+B192+B193+B194</f>
        <v>4</v>
      </c>
    </row>
    <row r="163" spans="1:6" x14ac:dyDescent="0.25">
      <c r="A163" s="14" t="s">
        <v>705</v>
      </c>
      <c r="B163" s="42">
        <v>1</v>
      </c>
      <c r="E163" s="21" t="s">
        <v>1104</v>
      </c>
      <c r="F163" s="20">
        <f>+B185</f>
        <v>1</v>
      </c>
    </row>
    <row r="164" spans="1:6" x14ac:dyDescent="0.25">
      <c r="A164" s="14" t="s">
        <v>390</v>
      </c>
      <c r="B164" s="42">
        <v>1</v>
      </c>
      <c r="E164" s="21"/>
      <c r="F164" s="20"/>
    </row>
    <row r="165" spans="1:6" x14ac:dyDescent="0.25">
      <c r="A165" s="14" t="s">
        <v>46</v>
      </c>
      <c r="B165" s="42">
        <v>2</v>
      </c>
      <c r="E165" s="21"/>
      <c r="F165" s="20"/>
    </row>
    <row r="166" spans="1:6" x14ac:dyDescent="0.25">
      <c r="A166" s="14" t="s">
        <v>146</v>
      </c>
      <c r="B166" s="42">
        <v>1</v>
      </c>
      <c r="E166" s="21"/>
      <c r="F166" s="20"/>
    </row>
    <row r="167" spans="1:6" x14ac:dyDescent="0.25">
      <c r="A167" s="14" t="s">
        <v>716</v>
      </c>
      <c r="B167" s="42">
        <v>1</v>
      </c>
      <c r="E167" s="24" t="s">
        <v>1108</v>
      </c>
      <c r="F167" s="25">
        <f>+B187+B198+B217+B218</f>
        <v>4</v>
      </c>
    </row>
    <row r="168" spans="1:6" x14ac:dyDescent="0.25">
      <c r="A168" s="14" t="s">
        <v>671</v>
      </c>
      <c r="B168" s="42">
        <v>1</v>
      </c>
      <c r="E168" s="24" t="s">
        <v>435</v>
      </c>
      <c r="F168" s="25">
        <f>+B190+B195</f>
        <v>2</v>
      </c>
    </row>
    <row r="169" spans="1:6" x14ac:dyDescent="0.25">
      <c r="A169" s="14" t="s">
        <v>461</v>
      </c>
      <c r="B169" s="42">
        <v>1</v>
      </c>
      <c r="E169" s="21" t="s">
        <v>1109</v>
      </c>
      <c r="F169" s="20">
        <f>+B191</f>
        <v>1</v>
      </c>
    </row>
    <row r="170" spans="1:6" x14ac:dyDescent="0.25">
      <c r="A170" s="14" t="s">
        <v>736</v>
      </c>
      <c r="B170" s="42">
        <v>2</v>
      </c>
      <c r="E170" s="19" t="s">
        <v>1110</v>
      </c>
      <c r="F170">
        <f>+B194+B199+B200+B201+B202+B203+B204+B205+B207+B208+B206</f>
        <v>18</v>
      </c>
    </row>
    <row r="171" spans="1:6" x14ac:dyDescent="0.25">
      <c r="A171" s="14" t="s">
        <v>286</v>
      </c>
      <c r="B171" s="42">
        <v>1</v>
      </c>
      <c r="E171" s="21" t="s">
        <v>490</v>
      </c>
      <c r="F171" s="20">
        <f>+B196</f>
        <v>1</v>
      </c>
    </row>
    <row r="172" spans="1:6" x14ac:dyDescent="0.25">
      <c r="A172" s="14" t="s">
        <v>579</v>
      </c>
      <c r="B172" s="42">
        <v>1</v>
      </c>
      <c r="E172" s="24" t="s">
        <v>1111</v>
      </c>
      <c r="F172" s="25">
        <f>+B197+B198</f>
        <v>2</v>
      </c>
    </row>
    <row r="173" spans="1:6" x14ac:dyDescent="0.25">
      <c r="A173" s="17" t="s">
        <v>1041</v>
      </c>
      <c r="B173" s="43">
        <v>1</v>
      </c>
      <c r="E173" s="21" t="s">
        <v>1112</v>
      </c>
      <c r="F173" s="20">
        <f>+B218</f>
        <v>1</v>
      </c>
    </row>
    <row r="174" spans="1:6" x14ac:dyDescent="0.25">
      <c r="A174" s="14" t="s">
        <v>335</v>
      </c>
      <c r="B174" s="42">
        <v>1</v>
      </c>
      <c r="E174" s="21" t="s">
        <v>1113</v>
      </c>
      <c r="F174" s="20">
        <f>+B218</f>
        <v>1</v>
      </c>
    </row>
    <row r="175" spans="1:6" x14ac:dyDescent="0.25">
      <c r="A175" s="14" t="s">
        <v>421</v>
      </c>
      <c r="B175" s="42">
        <v>1</v>
      </c>
      <c r="E175" s="21" t="s">
        <v>1114</v>
      </c>
      <c r="F175" s="21">
        <f>+B218</f>
        <v>1</v>
      </c>
    </row>
    <row r="176" spans="1:6" x14ac:dyDescent="0.25">
      <c r="A176" s="14" t="s">
        <v>61</v>
      </c>
      <c r="B176" s="42">
        <v>1</v>
      </c>
      <c r="E176" s="21" t="s">
        <v>629</v>
      </c>
      <c r="F176" s="20">
        <f>+B219</f>
        <v>1</v>
      </c>
    </row>
    <row r="177" spans="1:6" x14ac:dyDescent="0.25">
      <c r="A177" s="14" t="s">
        <v>127</v>
      </c>
      <c r="B177" s="42">
        <v>15</v>
      </c>
      <c r="E177" s="21" t="s">
        <v>1115</v>
      </c>
      <c r="F177" s="20">
        <f>+B220</f>
        <v>1</v>
      </c>
    </row>
    <row r="178" spans="1:6" x14ac:dyDescent="0.25">
      <c r="A178" s="14" t="s">
        <v>86</v>
      </c>
      <c r="B178" s="42">
        <v>22</v>
      </c>
      <c r="E178" s="21" t="s">
        <v>1116</v>
      </c>
      <c r="F178" s="20">
        <f>+B221</f>
        <v>1</v>
      </c>
    </row>
    <row r="179" spans="1:6" x14ac:dyDescent="0.25">
      <c r="A179" s="14" t="s">
        <v>851</v>
      </c>
      <c r="B179" s="42">
        <v>1</v>
      </c>
      <c r="E179" s="6"/>
    </row>
    <row r="180" spans="1:6" x14ac:dyDescent="0.25">
      <c r="A180" s="14" t="s">
        <v>370</v>
      </c>
      <c r="B180" s="42">
        <v>1</v>
      </c>
      <c r="E180" s="21" t="s">
        <v>1117</v>
      </c>
      <c r="F180" s="20">
        <f>+B225</f>
        <v>1</v>
      </c>
    </row>
    <row r="181" spans="1:6" x14ac:dyDescent="0.25">
      <c r="A181" s="14" t="s">
        <v>485</v>
      </c>
      <c r="B181" s="42">
        <v>1</v>
      </c>
      <c r="E181" s="21" t="s">
        <v>1118</v>
      </c>
      <c r="F181" s="20">
        <f>+B227</f>
        <v>1</v>
      </c>
    </row>
    <row r="182" spans="1:6" x14ac:dyDescent="0.25">
      <c r="A182" s="14" t="s">
        <v>247</v>
      </c>
      <c r="B182" s="42">
        <v>1</v>
      </c>
      <c r="E182" s="24" t="s">
        <v>1119</v>
      </c>
      <c r="F182" s="25">
        <f>+B233+B234+B235+B236</f>
        <v>4</v>
      </c>
    </row>
    <row r="183" spans="1:6" x14ac:dyDescent="0.25">
      <c r="A183" s="14" t="s">
        <v>834</v>
      </c>
      <c r="B183" s="42">
        <v>1</v>
      </c>
      <c r="E183" s="21" t="s">
        <v>1120</v>
      </c>
      <c r="F183" s="20">
        <f>+B234</f>
        <v>1</v>
      </c>
    </row>
    <row r="184" spans="1:6" x14ac:dyDescent="0.25">
      <c r="A184" s="14" t="s">
        <v>690</v>
      </c>
      <c r="B184" s="42">
        <v>1</v>
      </c>
      <c r="F184">
        <f>SUM(F131:F183)</f>
        <v>223</v>
      </c>
    </row>
    <row r="185" spans="1:6" x14ac:dyDescent="0.25">
      <c r="A185" s="14" t="s">
        <v>1005</v>
      </c>
      <c r="B185" s="42">
        <v>1</v>
      </c>
    </row>
    <row r="186" spans="1:6" x14ac:dyDescent="0.25">
      <c r="A186" s="14" t="s">
        <v>775</v>
      </c>
      <c r="B186" s="42">
        <v>1</v>
      </c>
    </row>
    <row r="187" spans="1:6" x14ac:dyDescent="0.25">
      <c r="A187" s="14" t="s">
        <v>453</v>
      </c>
      <c r="B187" s="42">
        <v>1</v>
      </c>
    </row>
    <row r="188" spans="1:6" x14ac:dyDescent="0.25">
      <c r="A188" s="14" t="s">
        <v>924</v>
      </c>
      <c r="B188" s="42">
        <v>1</v>
      </c>
    </row>
    <row r="189" spans="1:6" x14ac:dyDescent="0.25">
      <c r="A189" s="14" t="s">
        <v>800</v>
      </c>
      <c r="B189" s="42">
        <v>1</v>
      </c>
    </row>
    <row r="190" spans="1:6" x14ac:dyDescent="0.25">
      <c r="A190" s="14" t="s">
        <v>435</v>
      </c>
      <c r="B190" s="42">
        <v>1</v>
      </c>
    </row>
    <row r="191" spans="1:6" x14ac:dyDescent="0.25">
      <c r="A191" s="14" t="s">
        <v>177</v>
      </c>
      <c r="B191" s="42">
        <v>1</v>
      </c>
    </row>
    <row r="192" spans="1:6" x14ac:dyDescent="0.25">
      <c r="A192" s="14" t="s">
        <v>354</v>
      </c>
      <c r="B192" s="42">
        <v>1</v>
      </c>
    </row>
    <row r="193" spans="1:2" x14ac:dyDescent="0.25">
      <c r="A193" s="14" t="s">
        <v>417</v>
      </c>
      <c r="B193" s="42">
        <v>1</v>
      </c>
    </row>
    <row r="194" spans="1:2" x14ac:dyDescent="0.25">
      <c r="A194" s="14" t="s">
        <v>921</v>
      </c>
      <c r="B194" s="42">
        <v>1</v>
      </c>
    </row>
    <row r="195" spans="1:2" x14ac:dyDescent="0.25">
      <c r="A195" s="14" t="s">
        <v>786</v>
      </c>
      <c r="B195" s="42">
        <v>1</v>
      </c>
    </row>
    <row r="196" spans="1:2" x14ac:dyDescent="0.25">
      <c r="A196" s="14" t="s">
        <v>490</v>
      </c>
      <c r="B196" s="42">
        <v>1</v>
      </c>
    </row>
    <row r="197" spans="1:2" x14ac:dyDescent="0.25">
      <c r="A197" s="17" t="s">
        <v>1001</v>
      </c>
      <c r="B197" s="43">
        <v>1</v>
      </c>
    </row>
    <row r="198" spans="1:2" x14ac:dyDescent="0.25">
      <c r="A198" s="14" t="s">
        <v>700</v>
      </c>
      <c r="B198" s="42">
        <v>1</v>
      </c>
    </row>
    <row r="199" spans="1:2" x14ac:dyDescent="0.25">
      <c r="A199" s="14" t="s">
        <v>711</v>
      </c>
      <c r="B199" s="42">
        <v>1</v>
      </c>
    </row>
    <row r="200" spans="1:2" x14ac:dyDescent="0.25">
      <c r="A200" s="14" t="s">
        <v>379</v>
      </c>
      <c r="B200" s="42">
        <v>2</v>
      </c>
    </row>
    <row r="201" spans="1:2" x14ac:dyDescent="0.25">
      <c r="A201" s="14" t="s">
        <v>94</v>
      </c>
      <c r="B201" s="42">
        <v>3</v>
      </c>
    </row>
    <row r="202" spans="1:2" x14ac:dyDescent="0.25">
      <c r="A202" s="14" t="s">
        <v>187</v>
      </c>
      <c r="B202" s="42">
        <v>4</v>
      </c>
    </row>
    <row r="203" spans="1:2" x14ac:dyDescent="0.25">
      <c r="A203" s="14" t="s">
        <v>525</v>
      </c>
      <c r="B203" s="42">
        <v>1</v>
      </c>
    </row>
    <row r="204" spans="1:2" x14ac:dyDescent="0.25">
      <c r="A204" s="14" t="s">
        <v>808</v>
      </c>
      <c r="B204" s="42">
        <v>2</v>
      </c>
    </row>
    <row r="205" spans="1:2" x14ac:dyDescent="0.25">
      <c r="A205" s="14" t="s">
        <v>772</v>
      </c>
      <c r="B205" s="42">
        <v>1</v>
      </c>
    </row>
    <row r="206" spans="1:2" x14ac:dyDescent="0.25">
      <c r="A206" s="14" t="s">
        <v>886</v>
      </c>
      <c r="B206" s="42">
        <v>1</v>
      </c>
    </row>
    <row r="207" spans="1:2" x14ac:dyDescent="0.25">
      <c r="A207" s="14" t="s">
        <v>684</v>
      </c>
      <c r="B207" s="42">
        <v>1</v>
      </c>
    </row>
    <row r="208" spans="1:2" x14ac:dyDescent="0.25">
      <c r="A208" s="14" t="s">
        <v>414</v>
      </c>
      <c r="B208" s="42">
        <v>1</v>
      </c>
    </row>
    <row r="209" spans="1:2" x14ac:dyDescent="0.25">
      <c r="A209" s="14" t="s">
        <v>753</v>
      </c>
      <c r="B209" s="42">
        <v>1</v>
      </c>
    </row>
    <row r="210" spans="1:2" x14ac:dyDescent="0.25">
      <c r="A210" s="14" t="s">
        <v>984</v>
      </c>
      <c r="B210" s="42">
        <v>1</v>
      </c>
    </row>
    <row r="211" spans="1:2" x14ac:dyDescent="0.25">
      <c r="A211" s="14" t="s">
        <v>974</v>
      </c>
      <c r="B211" s="42">
        <v>1</v>
      </c>
    </row>
    <row r="212" spans="1:2" x14ac:dyDescent="0.25">
      <c r="A212" s="14" t="s">
        <v>658</v>
      </c>
      <c r="B212" s="42">
        <v>1</v>
      </c>
    </row>
    <row r="213" spans="1:2" x14ac:dyDescent="0.25">
      <c r="A213" s="14" t="s">
        <v>551</v>
      </c>
      <c r="B213" s="42">
        <v>1</v>
      </c>
    </row>
    <row r="214" spans="1:2" x14ac:dyDescent="0.25">
      <c r="A214" s="14" t="s">
        <v>290</v>
      </c>
      <c r="B214" s="42">
        <v>1</v>
      </c>
    </row>
    <row r="215" spans="1:2" x14ac:dyDescent="0.25">
      <c r="A215" s="14" t="s">
        <v>606</v>
      </c>
      <c r="B215" s="42">
        <v>1</v>
      </c>
    </row>
    <row r="216" spans="1:2" x14ac:dyDescent="0.25">
      <c r="A216" s="14" t="s">
        <v>874</v>
      </c>
      <c r="B216" s="42">
        <v>1</v>
      </c>
    </row>
    <row r="217" spans="1:2" x14ac:dyDescent="0.25">
      <c r="A217" s="14" t="s">
        <v>220</v>
      </c>
      <c r="B217" s="42">
        <v>1</v>
      </c>
    </row>
    <row r="218" spans="1:2" x14ac:dyDescent="0.25">
      <c r="A218" s="14" t="s">
        <v>1021</v>
      </c>
      <c r="B218" s="42">
        <v>1</v>
      </c>
    </row>
    <row r="219" spans="1:2" x14ac:dyDescent="0.25">
      <c r="A219" s="14" t="s">
        <v>629</v>
      </c>
      <c r="B219" s="42">
        <v>1</v>
      </c>
    </row>
    <row r="220" spans="1:2" x14ac:dyDescent="0.25">
      <c r="A220" s="14" t="s">
        <v>459</v>
      </c>
      <c r="B220" s="42">
        <v>1</v>
      </c>
    </row>
    <row r="221" spans="1:2" x14ac:dyDescent="0.25">
      <c r="A221" s="14" t="s">
        <v>376</v>
      </c>
      <c r="B221" s="42">
        <v>1</v>
      </c>
    </row>
    <row r="222" spans="1:2" x14ac:dyDescent="0.25">
      <c r="A222" s="14" t="s">
        <v>103</v>
      </c>
      <c r="B222" s="42">
        <v>1</v>
      </c>
    </row>
    <row r="223" spans="1:2" x14ac:dyDescent="0.25">
      <c r="A223" s="14" t="s">
        <v>506</v>
      </c>
      <c r="B223" s="42">
        <v>2</v>
      </c>
    </row>
    <row r="224" spans="1:2" x14ac:dyDescent="0.25">
      <c r="A224" s="14" t="s">
        <v>469</v>
      </c>
      <c r="B224" s="42">
        <v>1</v>
      </c>
    </row>
    <row r="225" spans="1:2" x14ac:dyDescent="0.25">
      <c r="A225" s="14" t="s">
        <v>402</v>
      </c>
      <c r="B225" s="42">
        <v>1</v>
      </c>
    </row>
    <row r="226" spans="1:2" x14ac:dyDescent="0.25">
      <c r="A226" s="14" t="s">
        <v>567</v>
      </c>
      <c r="B226" s="42">
        <v>1</v>
      </c>
    </row>
    <row r="227" spans="1:2" x14ac:dyDescent="0.25">
      <c r="A227" s="14" t="s">
        <v>209</v>
      </c>
      <c r="B227" s="42">
        <v>1</v>
      </c>
    </row>
    <row r="228" spans="1:2" x14ac:dyDescent="0.25">
      <c r="A228" s="14" t="s">
        <v>589</v>
      </c>
      <c r="B228" s="42">
        <v>2</v>
      </c>
    </row>
    <row r="229" spans="1:2" x14ac:dyDescent="0.25">
      <c r="A229" s="14" t="s">
        <v>1009</v>
      </c>
      <c r="B229" s="42">
        <v>1</v>
      </c>
    </row>
    <row r="230" spans="1:2" x14ac:dyDescent="0.25">
      <c r="A230" s="14" t="s">
        <v>767</v>
      </c>
      <c r="B230" s="42">
        <v>1</v>
      </c>
    </row>
    <row r="231" spans="1:2" x14ac:dyDescent="0.25">
      <c r="A231" s="14" t="s">
        <v>122</v>
      </c>
      <c r="B231" s="42">
        <v>1</v>
      </c>
    </row>
    <row r="232" spans="1:2" x14ac:dyDescent="0.25">
      <c r="A232" s="14" t="s">
        <v>395</v>
      </c>
      <c r="B232" s="42">
        <v>1</v>
      </c>
    </row>
    <row r="233" spans="1:2" x14ac:dyDescent="0.25">
      <c r="A233" s="14" t="s">
        <v>627</v>
      </c>
      <c r="B233" s="42">
        <v>1</v>
      </c>
    </row>
    <row r="234" spans="1:2" x14ac:dyDescent="0.25">
      <c r="A234" s="14" t="s">
        <v>392</v>
      </c>
      <c r="B234" s="42">
        <v>1</v>
      </c>
    </row>
    <row r="235" spans="1:2" x14ac:dyDescent="0.25">
      <c r="A235" s="14" t="s">
        <v>604</v>
      </c>
      <c r="B235" s="42">
        <v>1</v>
      </c>
    </row>
    <row r="236" spans="1:2" x14ac:dyDescent="0.25">
      <c r="A236" s="14" t="s">
        <v>427</v>
      </c>
      <c r="B236" s="42">
        <v>1</v>
      </c>
    </row>
    <row r="237" spans="1:2" x14ac:dyDescent="0.25">
      <c r="A237" s="14" t="s">
        <v>747</v>
      </c>
      <c r="B237" s="42">
        <v>1</v>
      </c>
    </row>
    <row r="238" spans="1:2" x14ac:dyDescent="0.25">
      <c r="A238" s="14" t="s">
        <v>722</v>
      </c>
      <c r="B238" s="42">
        <v>1</v>
      </c>
    </row>
    <row r="239" spans="1:2" x14ac:dyDescent="0.25">
      <c r="A239" s="14" t="s">
        <v>674</v>
      </c>
      <c r="B239" s="42">
        <v>1</v>
      </c>
    </row>
    <row r="240" spans="1:2" x14ac:dyDescent="0.25">
      <c r="A240" s="4" t="s">
        <v>1065</v>
      </c>
      <c r="B240" s="39"/>
    </row>
    <row r="241" spans="1:2" x14ac:dyDescent="0.25">
      <c r="A241" s="4" t="s">
        <v>1063</v>
      </c>
      <c r="B241" s="39">
        <v>173</v>
      </c>
    </row>
  </sheetData>
  <autoFilter ref="E4:F58" xr:uid="{C3165371-E4BB-4434-ABDF-7959413B3994}"/>
  <sortState xmlns:xlrd2="http://schemas.microsoft.com/office/spreadsheetml/2017/richdata2" ref="Q5:R55">
    <sortCondition descending="1" ref="R5:R55"/>
  </sortState>
  <phoneticPr fontId="7" type="noConversion"/>
  <pageMargins left="0.7" right="0.7" top="0.75" bottom="0.75" header="0.3" footer="0.3"/>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E5454-1FD6-4DFF-ADC5-87CFCE46CE81}">
  <dimension ref="A1:B115"/>
  <sheetViews>
    <sheetView topLeftCell="A85" zoomScale="65" workbookViewId="0">
      <selection activeCell="C81" sqref="C81"/>
    </sheetView>
  </sheetViews>
  <sheetFormatPr baseColWidth="10" defaultRowHeight="13.2" x14ac:dyDescent="0.25"/>
  <cols>
    <col min="1" max="1" width="188" bestFit="1" customWidth="1"/>
    <col min="2" max="2" width="21.33203125" bestFit="1" customWidth="1"/>
  </cols>
  <sheetData>
    <row r="1" spans="1:2" x14ac:dyDescent="0.25">
      <c r="A1" s="3" t="s">
        <v>5</v>
      </c>
      <c r="B1" t="s">
        <v>1068</v>
      </c>
    </row>
    <row r="3" spans="1:2" x14ac:dyDescent="0.25">
      <c r="A3" s="3" t="s">
        <v>1062</v>
      </c>
    </row>
    <row r="4" spans="1:2" x14ac:dyDescent="0.25">
      <c r="A4" s="4" t="s">
        <v>117</v>
      </c>
    </row>
    <row r="5" spans="1:2" x14ac:dyDescent="0.25">
      <c r="A5" s="4" t="s">
        <v>403</v>
      </c>
    </row>
    <row r="6" spans="1:2" x14ac:dyDescent="0.25">
      <c r="A6" s="4" t="s">
        <v>264</v>
      </c>
    </row>
    <row r="7" spans="1:2" x14ac:dyDescent="0.25">
      <c r="A7" s="4" t="s">
        <v>977</v>
      </c>
    </row>
    <row r="8" spans="1:2" x14ac:dyDescent="0.25">
      <c r="A8" s="4" t="s">
        <v>147</v>
      </c>
    </row>
    <row r="9" spans="1:2" x14ac:dyDescent="0.25">
      <c r="A9" s="4" t="s">
        <v>739</v>
      </c>
    </row>
    <row r="10" spans="1:2" x14ac:dyDescent="0.25">
      <c r="A10" s="4" t="s">
        <v>204</v>
      </c>
    </row>
    <row r="11" spans="1:2" x14ac:dyDescent="0.25">
      <c r="A11" s="4" t="s">
        <v>239</v>
      </c>
    </row>
    <row r="12" spans="1:2" x14ac:dyDescent="0.25">
      <c r="A12" s="4" t="s">
        <v>661</v>
      </c>
    </row>
    <row r="13" spans="1:2" x14ac:dyDescent="0.25">
      <c r="A13" s="4" t="s">
        <v>396</v>
      </c>
    </row>
    <row r="14" spans="1:2" x14ac:dyDescent="0.25">
      <c r="A14" s="4" t="s">
        <v>128</v>
      </c>
    </row>
    <row r="15" spans="1:2" x14ac:dyDescent="0.25">
      <c r="A15" s="4" t="s">
        <v>298</v>
      </c>
    </row>
    <row r="16" spans="1:2" x14ac:dyDescent="0.25">
      <c r="A16" s="4" t="s">
        <v>613</v>
      </c>
    </row>
    <row r="17" spans="1:1" x14ac:dyDescent="0.25">
      <c r="A17" s="4" t="s">
        <v>473</v>
      </c>
    </row>
    <row r="18" spans="1:1" x14ac:dyDescent="0.25">
      <c r="A18" s="4" t="s">
        <v>338</v>
      </c>
    </row>
    <row r="19" spans="1:1" x14ac:dyDescent="0.25">
      <c r="A19" s="4" t="s">
        <v>153</v>
      </c>
    </row>
    <row r="20" spans="1:1" x14ac:dyDescent="0.25">
      <c r="A20" s="4" t="s">
        <v>509</v>
      </c>
    </row>
    <row r="21" spans="1:1" x14ac:dyDescent="0.25">
      <c r="A21" s="4" t="s">
        <v>287</v>
      </c>
    </row>
    <row r="22" spans="1:1" x14ac:dyDescent="0.25">
      <c r="A22" s="4" t="s">
        <v>305</v>
      </c>
    </row>
    <row r="23" spans="1:1" x14ac:dyDescent="0.25">
      <c r="A23" s="4" t="s">
        <v>940</v>
      </c>
    </row>
    <row r="24" spans="1:1" x14ac:dyDescent="0.25">
      <c r="A24" s="4" t="s">
        <v>742</v>
      </c>
    </row>
    <row r="25" spans="1:1" x14ac:dyDescent="0.25">
      <c r="A25" s="4" t="s">
        <v>667</v>
      </c>
    </row>
    <row r="26" spans="1:1" x14ac:dyDescent="0.25">
      <c r="A26" s="4" t="s">
        <v>309</v>
      </c>
    </row>
    <row r="27" spans="1:1" x14ac:dyDescent="0.25">
      <c r="A27" s="4" t="s">
        <v>428</v>
      </c>
    </row>
    <row r="28" spans="1:1" x14ac:dyDescent="0.25">
      <c r="A28" s="4" t="s">
        <v>228</v>
      </c>
    </row>
    <row r="29" spans="1:1" x14ac:dyDescent="0.25">
      <c r="A29" s="4" t="s">
        <v>1006</v>
      </c>
    </row>
    <row r="30" spans="1:1" x14ac:dyDescent="0.25">
      <c r="A30" s="4" t="s">
        <v>645</v>
      </c>
    </row>
    <row r="31" spans="1:1" x14ac:dyDescent="0.25">
      <c r="A31" s="4" t="s">
        <v>62</v>
      </c>
    </row>
    <row r="32" spans="1:1" x14ac:dyDescent="0.25">
      <c r="A32" s="4" t="s">
        <v>534</v>
      </c>
    </row>
    <row r="33" spans="1:1" x14ac:dyDescent="0.25">
      <c r="A33" s="4" t="s">
        <v>431</v>
      </c>
    </row>
    <row r="34" spans="1:1" x14ac:dyDescent="0.25">
      <c r="A34" s="4" t="s">
        <v>156</v>
      </c>
    </row>
    <row r="35" spans="1:1" x14ac:dyDescent="0.25">
      <c r="A35" s="4" t="s">
        <v>164</v>
      </c>
    </row>
    <row r="36" spans="1:1" x14ac:dyDescent="0.25">
      <c r="A36" s="4" t="s">
        <v>216</v>
      </c>
    </row>
    <row r="37" spans="1:1" x14ac:dyDescent="0.25">
      <c r="A37" s="4" t="s">
        <v>236</v>
      </c>
    </row>
    <row r="38" spans="1:1" x14ac:dyDescent="0.25">
      <c r="A38" s="4" t="s">
        <v>232</v>
      </c>
    </row>
    <row r="39" spans="1:1" x14ac:dyDescent="0.25">
      <c r="A39" s="4" t="s">
        <v>244</v>
      </c>
    </row>
    <row r="40" spans="1:1" x14ac:dyDescent="0.25">
      <c r="A40" s="4" t="s">
        <v>498</v>
      </c>
    </row>
    <row r="41" spans="1:1" x14ac:dyDescent="0.25">
      <c r="A41" s="4" t="s">
        <v>194</v>
      </c>
    </row>
    <row r="42" spans="1:1" x14ac:dyDescent="0.25">
      <c r="A42" s="4" t="s">
        <v>371</v>
      </c>
    </row>
    <row r="43" spans="1:1" x14ac:dyDescent="0.25">
      <c r="A43" s="4" t="s">
        <v>511</v>
      </c>
    </row>
    <row r="44" spans="1:1" x14ac:dyDescent="0.25">
      <c r="A44" s="4" t="s">
        <v>910</v>
      </c>
    </row>
    <row r="45" spans="1:1" x14ac:dyDescent="0.25">
      <c r="A45" s="4" t="s">
        <v>349</v>
      </c>
    </row>
    <row r="46" spans="1:1" x14ac:dyDescent="0.25">
      <c r="A46" s="4" t="s">
        <v>87</v>
      </c>
    </row>
    <row r="47" spans="1:1" x14ac:dyDescent="0.25">
      <c r="A47" s="4" t="s">
        <v>962</v>
      </c>
    </row>
    <row r="48" spans="1:1" x14ac:dyDescent="0.25">
      <c r="A48" s="4" t="s">
        <v>782</v>
      </c>
    </row>
    <row r="49" spans="1:1" x14ac:dyDescent="0.25">
      <c r="A49" s="4" t="s">
        <v>360</v>
      </c>
    </row>
    <row r="50" spans="1:1" x14ac:dyDescent="0.25">
      <c r="A50" s="4" t="s">
        <v>981</v>
      </c>
    </row>
    <row r="51" spans="1:1" x14ac:dyDescent="0.25">
      <c r="A51" s="4" t="s">
        <v>418</v>
      </c>
    </row>
    <row r="52" spans="1:1" x14ac:dyDescent="0.25">
      <c r="A52" s="4" t="s">
        <v>137</v>
      </c>
    </row>
    <row r="53" spans="1:1" x14ac:dyDescent="0.25">
      <c r="A53" s="4" t="s">
        <v>408</v>
      </c>
    </row>
    <row r="54" spans="1:1" x14ac:dyDescent="0.25">
      <c r="A54" s="4" t="s">
        <v>582</v>
      </c>
    </row>
    <row r="55" spans="1:1" x14ac:dyDescent="0.25">
      <c r="A55" s="4" t="s">
        <v>182</v>
      </c>
    </row>
    <row r="56" spans="1:1" x14ac:dyDescent="0.25">
      <c r="A56" s="4" t="s">
        <v>210</v>
      </c>
    </row>
    <row r="57" spans="1:1" x14ac:dyDescent="0.25">
      <c r="A57" s="4" t="s">
        <v>938</v>
      </c>
    </row>
    <row r="58" spans="1:1" x14ac:dyDescent="0.25">
      <c r="A58" s="4" t="s">
        <v>592</v>
      </c>
    </row>
    <row r="59" spans="1:1" x14ac:dyDescent="0.25">
      <c r="A59" s="4" t="s">
        <v>364</v>
      </c>
    </row>
    <row r="60" spans="1:1" x14ac:dyDescent="0.25">
      <c r="A60" s="4" t="s">
        <v>479</v>
      </c>
    </row>
    <row r="61" spans="1:1" x14ac:dyDescent="0.25">
      <c r="A61" s="4" t="s">
        <v>688</v>
      </c>
    </row>
    <row r="62" spans="1:1" x14ac:dyDescent="0.25">
      <c r="A62" s="4" t="s">
        <v>72</v>
      </c>
    </row>
    <row r="63" spans="1:1" x14ac:dyDescent="0.25">
      <c r="A63" s="4" t="s">
        <v>124</v>
      </c>
    </row>
    <row r="64" spans="1:1" x14ac:dyDescent="0.25">
      <c r="A64" s="4" t="s">
        <v>657</v>
      </c>
    </row>
    <row r="65" spans="1:1" x14ac:dyDescent="0.25">
      <c r="A65" s="4" t="s">
        <v>568</v>
      </c>
    </row>
    <row r="66" spans="1:1" x14ac:dyDescent="0.25">
      <c r="A66" s="4" t="s">
        <v>898</v>
      </c>
    </row>
    <row r="67" spans="1:1" x14ac:dyDescent="0.25">
      <c r="A67" s="4" t="s">
        <v>571</v>
      </c>
    </row>
    <row r="68" spans="1:1" x14ac:dyDescent="0.25">
      <c r="A68" s="4" t="s">
        <v>482</v>
      </c>
    </row>
    <row r="69" spans="1:1" x14ac:dyDescent="0.25">
      <c r="A69" s="4" t="s">
        <v>190</v>
      </c>
    </row>
    <row r="70" spans="1:1" x14ac:dyDescent="0.25">
      <c r="A70" s="4" t="s">
        <v>580</v>
      </c>
    </row>
    <row r="71" spans="1:1" x14ac:dyDescent="0.25">
      <c r="A71" s="4" t="s">
        <v>617</v>
      </c>
    </row>
    <row r="72" spans="1:1" x14ac:dyDescent="0.25">
      <c r="A72" s="4" t="s">
        <v>855</v>
      </c>
    </row>
    <row r="73" spans="1:1" x14ac:dyDescent="0.25">
      <c r="A73" s="4" t="s">
        <v>905</v>
      </c>
    </row>
    <row r="74" spans="1:1" x14ac:dyDescent="0.25">
      <c r="A74" s="4" t="s">
        <v>637</v>
      </c>
    </row>
    <row r="75" spans="1:1" x14ac:dyDescent="0.25">
      <c r="A75" s="4" t="s">
        <v>770</v>
      </c>
    </row>
    <row r="76" spans="1:1" x14ac:dyDescent="0.25">
      <c r="A76" s="4" t="s">
        <v>881</v>
      </c>
    </row>
    <row r="77" spans="1:1" x14ac:dyDescent="0.25">
      <c r="A77" s="4" t="s">
        <v>313</v>
      </c>
    </row>
    <row r="78" spans="1:1" x14ac:dyDescent="0.25">
      <c r="A78" s="4" t="s">
        <v>399</v>
      </c>
    </row>
    <row r="79" spans="1:1" x14ac:dyDescent="0.25">
      <c r="A79" s="4" t="s">
        <v>111</v>
      </c>
    </row>
    <row r="80" spans="1:1" x14ac:dyDescent="0.25">
      <c r="A80" s="4" t="s">
        <v>248</v>
      </c>
    </row>
    <row r="81" spans="1:1" x14ac:dyDescent="0.25">
      <c r="A81" s="4" t="s">
        <v>1057</v>
      </c>
    </row>
    <row r="82" spans="1:1" x14ac:dyDescent="0.25">
      <c r="A82" s="4" t="s">
        <v>776</v>
      </c>
    </row>
    <row r="83" spans="1:1" x14ac:dyDescent="0.25">
      <c r="A83" s="4" t="s">
        <v>104</v>
      </c>
    </row>
    <row r="84" spans="1:1" x14ac:dyDescent="0.25">
      <c r="A84" s="4" t="s">
        <v>383</v>
      </c>
    </row>
    <row r="85" spans="1:1" x14ac:dyDescent="0.25">
      <c r="A85" s="4" t="s">
        <v>723</v>
      </c>
    </row>
    <row r="86" spans="1:1" x14ac:dyDescent="0.25">
      <c r="A86" s="4" t="s">
        <v>345</v>
      </c>
    </row>
    <row r="87" spans="1:1" x14ac:dyDescent="0.25">
      <c r="A87" s="4" t="s">
        <v>48</v>
      </c>
    </row>
    <row r="88" spans="1:1" x14ac:dyDescent="0.25">
      <c r="A88" s="4" t="s">
        <v>291</v>
      </c>
    </row>
    <row r="89" spans="1:1" x14ac:dyDescent="0.25">
      <c r="A89" s="4" t="s">
        <v>585</v>
      </c>
    </row>
    <row r="90" spans="1:1" x14ac:dyDescent="0.25">
      <c r="A90" s="4" t="s">
        <v>917</v>
      </c>
    </row>
    <row r="91" spans="1:1" x14ac:dyDescent="0.25">
      <c r="A91" s="4" t="s">
        <v>95</v>
      </c>
    </row>
    <row r="92" spans="1:1" x14ac:dyDescent="0.25">
      <c r="A92" s="4" t="s">
        <v>491</v>
      </c>
    </row>
    <row r="93" spans="1:1" x14ac:dyDescent="0.25">
      <c r="A93" s="4" t="s">
        <v>270</v>
      </c>
    </row>
    <row r="94" spans="1:1" x14ac:dyDescent="0.25">
      <c r="A94" s="4" t="s">
        <v>140</v>
      </c>
    </row>
    <row r="95" spans="1:1" x14ac:dyDescent="0.25">
      <c r="A95" s="4" t="s">
        <v>179</v>
      </c>
    </row>
    <row r="96" spans="1:1" x14ac:dyDescent="0.25">
      <c r="A96" s="4" t="s">
        <v>725</v>
      </c>
    </row>
    <row r="97" spans="1:1" x14ac:dyDescent="0.25">
      <c r="A97" s="4" t="s">
        <v>412</v>
      </c>
    </row>
    <row r="98" spans="1:1" x14ac:dyDescent="0.25">
      <c r="A98" s="4" t="s">
        <v>463</v>
      </c>
    </row>
    <row r="99" spans="1:1" x14ac:dyDescent="0.25">
      <c r="A99" s="4" t="s">
        <v>347</v>
      </c>
    </row>
    <row r="100" spans="1:1" x14ac:dyDescent="0.25">
      <c r="A100" s="4" t="s">
        <v>317</v>
      </c>
    </row>
    <row r="101" spans="1:1" x14ac:dyDescent="0.25">
      <c r="A101" s="4" t="s">
        <v>996</v>
      </c>
    </row>
    <row r="102" spans="1:1" x14ac:dyDescent="0.25">
      <c r="A102" s="4" t="s">
        <v>537</v>
      </c>
    </row>
    <row r="103" spans="1:1" x14ac:dyDescent="0.25">
      <c r="A103" s="4" t="s">
        <v>796</v>
      </c>
    </row>
    <row r="104" spans="1:1" x14ac:dyDescent="0.25">
      <c r="A104" s="4" t="s">
        <v>925</v>
      </c>
    </row>
    <row r="105" spans="1:1" x14ac:dyDescent="0.25">
      <c r="A105" s="4" t="s">
        <v>329</v>
      </c>
    </row>
    <row r="106" spans="1:1" x14ac:dyDescent="0.25">
      <c r="A106" s="4" t="s">
        <v>281</v>
      </c>
    </row>
    <row r="107" spans="1:1" x14ac:dyDescent="0.25">
      <c r="A107" s="4" t="s">
        <v>422</v>
      </c>
    </row>
    <row r="108" spans="1:1" x14ac:dyDescent="0.25">
      <c r="A108" s="4" t="s">
        <v>727</v>
      </c>
    </row>
    <row r="109" spans="1:1" x14ac:dyDescent="0.25">
      <c r="A109" s="4" t="s">
        <v>221</v>
      </c>
    </row>
    <row r="110" spans="1:1" x14ac:dyDescent="0.25">
      <c r="A110" s="4" t="s">
        <v>224</v>
      </c>
    </row>
    <row r="111" spans="1:1" x14ac:dyDescent="0.25">
      <c r="A111" s="4" t="s">
        <v>476</v>
      </c>
    </row>
    <row r="112" spans="1:1" x14ac:dyDescent="0.25">
      <c r="A112" s="4" t="s">
        <v>548</v>
      </c>
    </row>
    <row r="113" spans="1:1" x14ac:dyDescent="0.25">
      <c r="A113" s="4" t="s">
        <v>990</v>
      </c>
    </row>
    <row r="114" spans="1:1" x14ac:dyDescent="0.25">
      <c r="A114" s="4" t="s">
        <v>1065</v>
      </c>
    </row>
    <row r="115" spans="1:1" x14ac:dyDescent="0.25">
      <c r="A115" s="4" t="s">
        <v>1063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Todos</vt:lpstr>
      <vt:lpstr>Dinamica todos</vt:lpstr>
      <vt:lpstr>Sin lugar y mascota</vt:lpstr>
      <vt:lpstr>Dinamica sin lugar</vt:lpstr>
      <vt:lpstr>Que cafeterias</vt:lpstr>
      <vt:lpstr>Que comida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2023-06-20T17:50:18Z</dcterms:modified>
</cp:coreProperties>
</file>